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I:\Estimates revised as CSR 25-26\Volumes\6. APT Athani INDENT 1213 KW-4\Volumes  1213\"/>
    </mc:Choice>
  </mc:AlternateContent>
  <xr:revisionPtr revIDLastSave="0" documentId="13_ncr:1_{BBE7FCA8-58F6-41F3-8427-B4E3786A4AD2}" xr6:coauthVersionLast="47" xr6:coauthVersionMax="47" xr10:uidLastSave="{00000000-0000-0000-0000-000000000000}"/>
  <bookViews>
    <workbookView xWindow="-108" yWindow="-108" windowWidth="23256" windowHeight="12576" tabRatio="842" xr2:uid="{00000000-000D-0000-FFFF-FFFF00000000}"/>
  </bookViews>
  <sheets>
    <sheet name="Abstract " sheetId="21" r:id="rId1"/>
    <sheet name="mat" sheetId="10" r:id="rId2"/>
    <sheet name="Erre" sheetId="3" r:id="rId3"/>
    <sheet name="Civil (2)" sheetId="2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 localSheetId="0"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 localSheetId="0">#REF!</definedName>
    <definedName name="\0">#REF!</definedName>
    <definedName name="\A" localSheetId="0">#REF!</definedName>
    <definedName name="\a">#REF!</definedName>
    <definedName name="\B" localSheetId="0">[1]DLC!$GR$107</definedName>
    <definedName name="\B">#REF!</definedName>
    <definedName name="\C" localSheetId="0">#REF!</definedName>
    <definedName name="\C">#REF!</definedName>
    <definedName name="\f" localSheetId="0">#REF!</definedName>
    <definedName name="\f">#REF!</definedName>
    <definedName name="\g" localSheetId="0">#REF!</definedName>
    <definedName name="\G">#REF!</definedName>
    <definedName name="\H">'[2]STN WISE EMR'!#REF!</definedName>
    <definedName name="\I" localSheetId="0">#REF!</definedName>
    <definedName name="\I">#REF!</definedName>
    <definedName name="\J">#REF!</definedName>
    <definedName name="\K">#REF!</definedName>
    <definedName name="\L" localSheetId="0">[1]DLC!$HR$111</definedName>
    <definedName name="\l">#REF!</definedName>
    <definedName name="\M" localSheetId="0">#REF!</definedName>
    <definedName name="\M">#REF!</definedName>
    <definedName name="\N">#REF!</definedName>
    <definedName name="\O">#REF!</definedName>
    <definedName name="\P" localSheetId="0">[1]DLC!$HR$109</definedName>
    <definedName name="\p">#REF!</definedName>
    <definedName name="\Q" localSheetId="0">[1]DLC!$GS$323:$GS$335</definedName>
    <definedName name="\Q">#REF!</definedName>
    <definedName name="\R" localSheetId="0">#REF!</definedName>
    <definedName name="\R">#REF!</definedName>
    <definedName name="\S" localSheetId="0">#REF!</definedName>
    <definedName name="\S">#REF!</definedName>
    <definedName name="\U">#REF!</definedName>
    <definedName name="\V">'[3]R.Hrs. Since Comm'!#REF!</definedName>
    <definedName name="\X">#REF!</definedName>
    <definedName name="\Z">#REF!</definedName>
    <definedName name="_" localSheetId="0">"tcap"</definedName>
    <definedName name="_">#REF!</definedName>
    <definedName name="___________________________________________________________________________________________________col18">[4]Sheet1!$V$29</definedName>
    <definedName name="___________________________________________________________________________________________________col21">[4]Sheet1!$Y$29</definedName>
    <definedName name="___________________________________________________________________________________________________col24">[4]Sheet1!$AB$29</definedName>
    <definedName name="___________________________________________________________________________________________________col27">[4]Sheet1!$AE$29</definedName>
    <definedName name="___________________________________________________________________________________________________col3">[4]Sheet1!$G$29</definedName>
    <definedName name="___________________________________________________________________________________________________col6">[4]Sheet1!$J$29</definedName>
    <definedName name="___________________________________________________________________________________________________col9">[4]Sheet1!$M$29</definedName>
    <definedName name="__________________________________________________________________________________________________col12">[4]Sheet1!$P$29</definedName>
    <definedName name="__________________________________________________________________________________________________col15">[4]Sheet1!$S$29</definedName>
    <definedName name="__________________________________________________________________________________________________col18">[4]Sheet1!$V$29</definedName>
    <definedName name="__________________________________________________________________________________________________col21">[4]Sheet1!$Y$29</definedName>
    <definedName name="__________________________________________________________________________________________________col24">[4]Sheet1!$AB$29</definedName>
    <definedName name="__________________________________________________________________________________________________col27">[4]Sheet1!$AE$29</definedName>
    <definedName name="__________________________________________________________________________________________________col3">[4]Sheet1!$G$29</definedName>
    <definedName name="__________________________________________________________________________________________________col6">[4]Sheet1!$J$29</definedName>
    <definedName name="__________________________________________________________________________________________________col9">[4]Sheet1!$M$29</definedName>
    <definedName name="_________________________________________________________________________________________________col12">[4]Sheet1!$P$29</definedName>
    <definedName name="_________________________________________________________________________________________________col15">[4]Sheet1!$S$29</definedName>
    <definedName name="_________________________________________________________________________________________________col18">[4]Sheet1!$V$29</definedName>
    <definedName name="_________________________________________________________________________________________________col21">[4]Sheet1!$Y$29</definedName>
    <definedName name="_________________________________________________________________________________________________col24">[4]Sheet1!$AB$29</definedName>
    <definedName name="_________________________________________________________________________________________________col27">[4]Sheet1!$AE$29</definedName>
    <definedName name="_________________________________________________________________________________________________col3">[4]Sheet1!$G$29</definedName>
    <definedName name="_________________________________________________________________________________________________col6">[4]Sheet1!$J$29</definedName>
    <definedName name="_________________________________________________________________________________________________col9">[4]Sheet1!$M$29</definedName>
    <definedName name="________________________________________________________________________________________________col12">[4]Sheet1!$P$29</definedName>
    <definedName name="________________________________________________________________________________________________col15">[4]Sheet1!$S$29</definedName>
    <definedName name="________________________________________________________________________________________________col18">[4]Sheet1!$V$29</definedName>
    <definedName name="________________________________________________________________________________________________col21">[4]Sheet1!$Y$29</definedName>
    <definedName name="________________________________________________________________________________________________col24">[4]Sheet1!$AB$29</definedName>
    <definedName name="________________________________________________________________________________________________col27">[4]Sheet1!$AE$29</definedName>
    <definedName name="________________________________________________________________________________________________col3">[4]Sheet1!$G$29</definedName>
    <definedName name="________________________________________________________________________________________________col6">[4]Sheet1!$J$29</definedName>
    <definedName name="________________________________________________________________________________________________col9">[4]Sheet1!$M$29</definedName>
    <definedName name="_______________________________________________________________________________________________col12">[4]Sheet1!$P$29</definedName>
    <definedName name="_______________________________________________________________________________________________col15">[4]Sheet1!$S$29</definedName>
    <definedName name="_______________________________________________________________________________________________col18">[4]Sheet1!$V$29</definedName>
    <definedName name="_______________________________________________________________________________________________col21">[4]Sheet1!$Y$29</definedName>
    <definedName name="_______________________________________________________________________________________________col24">[4]Sheet1!$AB$29</definedName>
    <definedName name="_______________________________________________________________________________________________col27">[4]Sheet1!$AE$29</definedName>
    <definedName name="_______________________________________________________________________________________________col3">[4]Sheet1!$G$29</definedName>
    <definedName name="_______________________________________________________________________________________________col6">[4]Sheet1!$J$29</definedName>
    <definedName name="_______________________________________________________________________________________________col9">[4]Sheet1!$M$29</definedName>
    <definedName name="______________________________________________________________________________________________col12">[4]Sheet1!$P$29</definedName>
    <definedName name="______________________________________________________________________________________________col15">[4]Sheet1!$S$29</definedName>
    <definedName name="______________________________________________________________________________________________col18">[4]Sheet1!$V$29</definedName>
    <definedName name="______________________________________________________________________________________________col21">[4]Sheet1!$Y$29</definedName>
    <definedName name="______________________________________________________________________________________________col24">[4]Sheet1!$AB$29</definedName>
    <definedName name="______________________________________________________________________________________________col27">[4]Sheet1!$AE$29</definedName>
    <definedName name="______________________________________________________________________________________________col3">[4]Sheet1!$G$29</definedName>
    <definedName name="______________________________________________________________________________________________col6">[4]Sheet1!$J$29</definedName>
    <definedName name="______________________________________________________________________________________________col9">[4]Sheet1!$M$29</definedName>
    <definedName name="_____________________________________________________________________________________________col12">[4]Sheet1!$P$29</definedName>
    <definedName name="_____________________________________________________________________________________________col15">[4]Sheet1!$S$29</definedName>
    <definedName name="_____________________________________________________________________________________________col18">[4]Sheet1!$V$29</definedName>
    <definedName name="_____________________________________________________________________________________________col21">[4]Sheet1!$Y$29</definedName>
    <definedName name="_____________________________________________________________________________________________col24">[4]Sheet1!$AB$29</definedName>
    <definedName name="_____________________________________________________________________________________________col27">[4]Sheet1!$AE$29</definedName>
    <definedName name="_____________________________________________________________________________________________col3">[4]Sheet1!$G$29</definedName>
    <definedName name="_____________________________________________________________________________________________col6">[4]Sheet1!$J$29</definedName>
    <definedName name="_____________________________________________________________________________________________col9">[4]Sheet1!$M$29</definedName>
    <definedName name="____________________________________________________________________________________________col12">[4]Sheet1!$P$29</definedName>
    <definedName name="____________________________________________________________________________________________col15">[4]Sheet1!$S$29</definedName>
    <definedName name="____________________________________________________________________________________________col18">[4]Sheet1!$V$29</definedName>
    <definedName name="____________________________________________________________________________________________col21">[4]Sheet1!$Y$29</definedName>
    <definedName name="____________________________________________________________________________________________col24">[4]Sheet1!$AB$29</definedName>
    <definedName name="____________________________________________________________________________________________col27">[4]Sheet1!$AE$29</definedName>
    <definedName name="____________________________________________________________________________________________col3">[4]Sheet1!$G$29</definedName>
    <definedName name="____________________________________________________________________________________________col6">[4]Sheet1!$J$29</definedName>
    <definedName name="____________________________________________________________________________________________col9">[4]Sheet1!$M$29</definedName>
    <definedName name="___________________________________________________________________________________________col12">[4]Sheet1!$P$29</definedName>
    <definedName name="___________________________________________________________________________________________col15">[4]Sheet1!$S$29</definedName>
    <definedName name="___________________________________________________________________________________________col18">[4]Sheet1!$V$29</definedName>
    <definedName name="___________________________________________________________________________________________col21">[4]Sheet1!$Y$29</definedName>
    <definedName name="___________________________________________________________________________________________col24">[4]Sheet1!$AB$29</definedName>
    <definedName name="___________________________________________________________________________________________col27">[4]Sheet1!$AE$29</definedName>
    <definedName name="___________________________________________________________________________________________col3">[4]Sheet1!$G$29</definedName>
    <definedName name="___________________________________________________________________________________________col6">[4]Sheet1!$J$29</definedName>
    <definedName name="___________________________________________________________________________________________col9">[4]Sheet1!$M$29</definedName>
    <definedName name="__________________________________________________________________________________________col12">[4]Sheet1!$P$29</definedName>
    <definedName name="__________________________________________________________________________________________col15">[4]Sheet1!$S$29</definedName>
    <definedName name="__________________________________________________________________________________________col18">[4]Sheet1!$V$29</definedName>
    <definedName name="__________________________________________________________________________________________col21">[4]Sheet1!$Y$29</definedName>
    <definedName name="__________________________________________________________________________________________col24">[4]Sheet1!$AB$29</definedName>
    <definedName name="__________________________________________________________________________________________col27">[4]Sheet1!$AE$29</definedName>
    <definedName name="__________________________________________________________________________________________col3">[4]Sheet1!$G$29</definedName>
    <definedName name="__________________________________________________________________________________________col6">[4]Sheet1!$J$29</definedName>
    <definedName name="__________________________________________________________________________________________col9">[4]Sheet1!$M$29</definedName>
    <definedName name="_________________________________________________________________________________________col12">[4]Sheet1!$P$29</definedName>
    <definedName name="_________________________________________________________________________________________col15">[4]Sheet1!$S$29</definedName>
    <definedName name="_________________________________________________________________________________________col18">[4]Sheet1!$V$29</definedName>
    <definedName name="_________________________________________________________________________________________col21">[4]Sheet1!$Y$29</definedName>
    <definedName name="_________________________________________________________________________________________col24">[4]Sheet1!$AB$29</definedName>
    <definedName name="_________________________________________________________________________________________col27">[4]Sheet1!$AE$29</definedName>
    <definedName name="_________________________________________________________________________________________col3">[4]Sheet1!$G$29</definedName>
    <definedName name="_________________________________________________________________________________________col6">[4]Sheet1!$J$29</definedName>
    <definedName name="_________________________________________________________________________________________col9">[4]Sheet1!$M$29</definedName>
    <definedName name="________________________________________________________________________________________col12">[4]Sheet1!$P$29</definedName>
    <definedName name="________________________________________________________________________________________col15">[4]Sheet1!$S$29</definedName>
    <definedName name="________________________________________________________________________________________col18">[4]Sheet1!$V$29</definedName>
    <definedName name="________________________________________________________________________________________col21">[4]Sheet1!$Y$29</definedName>
    <definedName name="________________________________________________________________________________________col24">[4]Sheet1!$AB$29</definedName>
    <definedName name="________________________________________________________________________________________col27">[4]Sheet1!$AE$29</definedName>
    <definedName name="________________________________________________________________________________________col3">[4]Sheet1!$G$29</definedName>
    <definedName name="________________________________________________________________________________________col6">[4]Sheet1!$J$29</definedName>
    <definedName name="________________________________________________________________________________________col9">[4]Sheet1!$M$29</definedName>
    <definedName name="_______________________________________________________________________________________col12">[4]Sheet1!$P$29</definedName>
    <definedName name="_______________________________________________________________________________________col15">[4]Sheet1!$S$29</definedName>
    <definedName name="_______________________________________________________________________________________col18">[4]Sheet1!$V$29</definedName>
    <definedName name="_______________________________________________________________________________________col21">[4]Sheet1!$Y$29</definedName>
    <definedName name="_______________________________________________________________________________________col24">[4]Sheet1!$AB$29</definedName>
    <definedName name="_______________________________________________________________________________________col27">[4]Sheet1!$AE$29</definedName>
    <definedName name="_______________________________________________________________________________________col3">[4]Sheet1!$G$29</definedName>
    <definedName name="_______________________________________________________________________________________col6">[4]Sheet1!$J$29</definedName>
    <definedName name="_______________________________________________________________________________________col9">[4]Sheet1!$M$29</definedName>
    <definedName name="______________________________________________________________________________________col12">[4]Sheet1!$P$29</definedName>
    <definedName name="______________________________________________________________________________________col15">[4]Sheet1!$S$29</definedName>
    <definedName name="______________________________________________________________________________________col18">[4]Sheet1!$V$29</definedName>
    <definedName name="______________________________________________________________________________________col21">[4]Sheet1!$Y$29</definedName>
    <definedName name="______________________________________________________________________________________col24">[4]Sheet1!$AB$29</definedName>
    <definedName name="______________________________________________________________________________________col27">[4]Sheet1!$AE$29</definedName>
    <definedName name="______________________________________________________________________________________col3">[4]Sheet1!$G$29</definedName>
    <definedName name="______________________________________________________________________________________col6">[4]Sheet1!$J$29</definedName>
    <definedName name="______________________________________________________________________________________col9">[4]Sheet1!$M$29</definedName>
    <definedName name="_____________________________________________________________________________________col12">[4]Sheet1!$P$29</definedName>
    <definedName name="_____________________________________________________________________________________col15">[4]Sheet1!$S$29</definedName>
    <definedName name="_____________________________________________________________________________________col18">[4]Sheet1!$V$29</definedName>
    <definedName name="_____________________________________________________________________________________col21">[4]Sheet1!$Y$29</definedName>
    <definedName name="_____________________________________________________________________________________col24">[4]Sheet1!$AB$29</definedName>
    <definedName name="_____________________________________________________________________________________col27">[4]Sheet1!$AE$29</definedName>
    <definedName name="_____________________________________________________________________________________col3">[4]Sheet1!$G$29</definedName>
    <definedName name="_____________________________________________________________________________________col6">[4]Sheet1!$J$29</definedName>
    <definedName name="_____________________________________________________________________________________col9">[4]Sheet1!$M$29</definedName>
    <definedName name="____________________________________________________________________________________col12">[4]Sheet1!$P$29</definedName>
    <definedName name="____________________________________________________________________________________col15">[4]Sheet1!$S$29</definedName>
    <definedName name="____________________________________________________________________________________col18">[4]Sheet1!$V$29</definedName>
    <definedName name="____________________________________________________________________________________col21">[4]Sheet1!$Y$29</definedName>
    <definedName name="____________________________________________________________________________________col24">[4]Sheet1!$AB$29</definedName>
    <definedName name="____________________________________________________________________________________col27">[4]Sheet1!$AE$29</definedName>
    <definedName name="____________________________________________________________________________________col3">[4]Sheet1!$G$29</definedName>
    <definedName name="____________________________________________________________________________________col6">[4]Sheet1!$J$29</definedName>
    <definedName name="____________________________________________________________________________________col9">[4]Sheet1!$M$29</definedName>
    <definedName name="___________________________________________________________________________________col12">[4]Sheet1!$P$29</definedName>
    <definedName name="___________________________________________________________________________________col15">[4]Sheet1!$S$29</definedName>
    <definedName name="___________________________________________________________________________________col18">[4]Sheet1!$V$29</definedName>
    <definedName name="___________________________________________________________________________________col21">[4]Sheet1!$Y$29</definedName>
    <definedName name="___________________________________________________________________________________col24">[4]Sheet1!$AB$29</definedName>
    <definedName name="___________________________________________________________________________________col27">[4]Sheet1!$AE$29</definedName>
    <definedName name="___________________________________________________________________________________col3">[4]Sheet1!$G$29</definedName>
    <definedName name="___________________________________________________________________________________col6">[4]Sheet1!$J$29</definedName>
    <definedName name="___________________________________________________________________________________col9">[4]Sheet1!$M$29</definedName>
    <definedName name="__________________________________________________________________________________col12">[4]Sheet1!$P$29</definedName>
    <definedName name="__________________________________________________________________________________col15">[4]Sheet1!$S$29</definedName>
    <definedName name="__________________________________________________________________________________col18">[4]Sheet1!$V$29</definedName>
    <definedName name="__________________________________________________________________________________col21">[4]Sheet1!$Y$29</definedName>
    <definedName name="__________________________________________________________________________________col24">[4]Sheet1!$AB$29</definedName>
    <definedName name="__________________________________________________________________________________col27">[4]Sheet1!$AE$29</definedName>
    <definedName name="__________________________________________________________________________________col3">[4]Sheet1!$G$29</definedName>
    <definedName name="__________________________________________________________________________________col6">[4]Sheet1!$J$29</definedName>
    <definedName name="__________________________________________________________________________________col9">[4]Sheet1!$M$29</definedName>
    <definedName name="_________________________________________________________________________________col12">[4]Sheet1!$P$29</definedName>
    <definedName name="_________________________________________________________________________________col15">[4]Sheet1!$S$29</definedName>
    <definedName name="_________________________________________________________________________________col18">[4]Sheet1!$V$29</definedName>
    <definedName name="_________________________________________________________________________________col21">[4]Sheet1!$Y$29</definedName>
    <definedName name="_________________________________________________________________________________col24">[4]Sheet1!$AB$29</definedName>
    <definedName name="_________________________________________________________________________________col27">[4]Sheet1!$AE$29</definedName>
    <definedName name="_________________________________________________________________________________col3">[4]Sheet1!$G$29</definedName>
    <definedName name="_________________________________________________________________________________col6">[4]Sheet1!$J$29</definedName>
    <definedName name="_________________________________________________________________________________col9">[4]Sheet1!$M$29</definedName>
    <definedName name="________________________________________________________________________________col12">[4]Sheet1!$P$29</definedName>
    <definedName name="________________________________________________________________________________col15">[4]Sheet1!$S$29</definedName>
    <definedName name="________________________________________________________________________________col18">[4]Sheet1!$V$29</definedName>
    <definedName name="________________________________________________________________________________col21">[4]Sheet1!$Y$29</definedName>
    <definedName name="________________________________________________________________________________col24">[4]Sheet1!$AB$29</definedName>
    <definedName name="________________________________________________________________________________col27">[4]Sheet1!$AE$29</definedName>
    <definedName name="________________________________________________________________________________col3">[4]Sheet1!$G$29</definedName>
    <definedName name="________________________________________________________________________________col6">[4]Sheet1!$J$29</definedName>
    <definedName name="________________________________________________________________________________col9">[4]Sheet1!$M$29</definedName>
    <definedName name="_______________________________________________________________________________col12">[4]Sheet1!$P$29</definedName>
    <definedName name="_______________________________________________________________________________col15">[4]Sheet1!$S$29</definedName>
    <definedName name="_______________________________________________________________________________col18">[4]Sheet1!$V$29</definedName>
    <definedName name="_______________________________________________________________________________col21">[4]Sheet1!$Y$29</definedName>
    <definedName name="_______________________________________________________________________________col24">[4]Sheet1!$AB$29</definedName>
    <definedName name="_______________________________________________________________________________col27">[4]Sheet1!$AE$29</definedName>
    <definedName name="_______________________________________________________________________________col3">[4]Sheet1!$G$29</definedName>
    <definedName name="_______________________________________________________________________________col6">[4]Sheet1!$J$29</definedName>
    <definedName name="_______________________________________________________________________________col9">[4]Sheet1!$M$29</definedName>
    <definedName name="______________________________________________________________________________col12">[4]Sheet1!$P$29</definedName>
    <definedName name="______________________________________________________________________________col15">[4]Sheet1!$S$29</definedName>
    <definedName name="______________________________________________________________________________col18">[4]Sheet1!$V$29</definedName>
    <definedName name="______________________________________________________________________________col21">[4]Sheet1!$Y$29</definedName>
    <definedName name="______________________________________________________________________________col24">[4]Sheet1!$AB$29</definedName>
    <definedName name="______________________________________________________________________________col27">[4]Sheet1!$AE$29</definedName>
    <definedName name="______________________________________________________________________________col3">[4]Sheet1!$G$29</definedName>
    <definedName name="______________________________________________________________________________col6">[4]Sheet1!$J$29</definedName>
    <definedName name="______________________________________________________________________________col9">[4]Sheet1!$M$29</definedName>
    <definedName name="_____________________________________________________________________________col12">[4]Sheet1!$P$29</definedName>
    <definedName name="_____________________________________________________________________________col15">[4]Sheet1!$S$29</definedName>
    <definedName name="_____________________________________________________________________________col18">[4]Sheet1!$V$29</definedName>
    <definedName name="_____________________________________________________________________________col21">[4]Sheet1!$Y$29</definedName>
    <definedName name="_____________________________________________________________________________col24">[4]Sheet1!$AB$29</definedName>
    <definedName name="_____________________________________________________________________________col27">[4]Sheet1!$AE$29</definedName>
    <definedName name="_____________________________________________________________________________col3">[4]Sheet1!$G$29</definedName>
    <definedName name="_____________________________________________________________________________col6">[4]Sheet1!$J$29</definedName>
    <definedName name="_____________________________________________________________________________col9">[4]Sheet1!$M$29</definedName>
    <definedName name="____________________________________________________________________________col12">[4]Sheet1!$P$29</definedName>
    <definedName name="____________________________________________________________________________col15">[4]Sheet1!$S$29</definedName>
    <definedName name="____________________________________________________________________________col18">[4]Sheet1!$V$29</definedName>
    <definedName name="____________________________________________________________________________col21">[4]Sheet1!$Y$29</definedName>
    <definedName name="____________________________________________________________________________col24">[4]Sheet1!$AB$29</definedName>
    <definedName name="____________________________________________________________________________col27">[4]Sheet1!$AE$29</definedName>
    <definedName name="____________________________________________________________________________col3">[4]Sheet1!$G$29</definedName>
    <definedName name="____________________________________________________________________________col6">[4]Sheet1!$J$29</definedName>
    <definedName name="____________________________________________________________________________col9">[4]Sheet1!$M$29</definedName>
    <definedName name="___________________________________________________________________________col12">[4]Sheet1!$P$29</definedName>
    <definedName name="___________________________________________________________________________col15">[4]Sheet1!$S$29</definedName>
    <definedName name="___________________________________________________________________________col18">[4]Sheet1!$V$29</definedName>
    <definedName name="___________________________________________________________________________col21">[4]Sheet1!$Y$29</definedName>
    <definedName name="___________________________________________________________________________col24">[4]Sheet1!$AB$29</definedName>
    <definedName name="___________________________________________________________________________col27">[4]Sheet1!$AE$29</definedName>
    <definedName name="___________________________________________________________________________col3">[4]Sheet1!$G$29</definedName>
    <definedName name="___________________________________________________________________________col6">[4]Sheet1!$J$29</definedName>
    <definedName name="___________________________________________________________________________col9">[4]Sheet1!$M$29</definedName>
    <definedName name="__________________________________________________________________________col12">[4]Sheet1!$P$29</definedName>
    <definedName name="__________________________________________________________________________col15">[4]Sheet1!$S$29</definedName>
    <definedName name="__________________________________________________________________________col18">[4]Sheet1!$V$29</definedName>
    <definedName name="__________________________________________________________________________col21">[4]Sheet1!$Y$29</definedName>
    <definedName name="__________________________________________________________________________col24">[4]Sheet1!$AB$29</definedName>
    <definedName name="__________________________________________________________________________col27">[4]Sheet1!$AE$29</definedName>
    <definedName name="__________________________________________________________________________col3">[4]Sheet1!$G$29</definedName>
    <definedName name="__________________________________________________________________________col6">[4]Sheet1!$J$29</definedName>
    <definedName name="__________________________________________________________________________col9">[4]Sheet1!$M$29</definedName>
    <definedName name="_________________________________________________________________________col12">[4]Sheet1!$P$29</definedName>
    <definedName name="_________________________________________________________________________col15">[4]Sheet1!$S$29</definedName>
    <definedName name="_________________________________________________________________________col18">[4]Sheet1!$V$29</definedName>
    <definedName name="_________________________________________________________________________col21">[4]Sheet1!$Y$29</definedName>
    <definedName name="_________________________________________________________________________col24">[4]Sheet1!$AB$29</definedName>
    <definedName name="_________________________________________________________________________col27">[4]Sheet1!$AE$29</definedName>
    <definedName name="_________________________________________________________________________col3">[4]Sheet1!$G$29</definedName>
    <definedName name="_________________________________________________________________________col6">[4]Sheet1!$J$29</definedName>
    <definedName name="_________________________________________________________________________col9">[4]Sheet1!$M$29</definedName>
    <definedName name="________________________________________________________________________col12">[4]Sheet1!$P$29</definedName>
    <definedName name="________________________________________________________________________col15">[4]Sheet1!$S$29</definedName>
    <definedName name="________________________________________________________________________col18">[4]Sheet1!$V$29</definedName>
    <definedName name="________________________________________________________________________col21">[4]Sheet1!$Y$29</definedName>
    <definedName name="________________________________________________________________________col24">[4]Sheet1!$AB$29</definedName>
    <definedName name="________________________________________________________________________col27">[4]Sheet1!$AE$29</definedName>
    <definedName name="________________________________________________________________________col3">[4]Sheet1!$G$29</definedName>
    <definedName name="________________________________________________________________________col6">[4]Sheet1!$J$29</definedName>
    <definedName name="________________________________________________________________________col9">[4]Sheet1!$M$29</definedName>
    <definedName name="_______________________________________________________________________col12">[4]Sheet1!$P$29</definedName>
    <definedName name="_______________________________________________________________________col15">[4]Sheet1!$S$29</definedName>
    <definedName name="_______________________________________________________________________col18">[4]Sheet1!$V$29</definedName>
    <definedName name="_______________________________________________________________________col21">[4]Sheet1!$Y$29</definedName>
    <definedName name="_______________________________________________________________________col24">[4]Sheet1!$AB$29</definedName>
    <definedName name="_______________________________________________________________________col27">[4]Sheet1!$AE$29</definedName>
    <definedName name="_______________________________________________________________________col3">[4]Sheet1!$G$29</definedName>
    <definedName name="_______________________________________________________________________col6">[4]Sheet1!$J$29</definedName>
    <definedName name="_______________________________________________________________________col9">[4]Sheet1!$M$29</definedName>
    <definedName name="______________________________________________________________________col12">[4]Sheet1!$P$29</definedName>
    <definedName name="______________________________________________________________________col15">[4]Sheet1!$S$29</definedName>
    <definedName name="______________________________________________________________________col18">[4]Sheet1!$V$29</definedName>
    <definedName name="______________________________________________________________________col21">[4]Sheet1!$Y$29</definedName>
    <definedName name="______________________________________________________________________col24">[4]Sheet1!$AB$29</definedName>
    <definedName name="______________________________________________________________________col27">[4]Sheet1!$AE$29</definedName>
    <definedName name="______________________________________________________________________col3">[4]Sheet1!$G$29</definedName>
    <definedName name="______________________________________________________________________col6">[4]Sheet1!$J$29</definedName>
    <definedName name="______________________________________________________________________col9">[4]Sheet1!$M$29</definedName>
    <definedName name="_____________________________________________________________________BLK2">[5]BLK2!$A$1:$IV$65536</definedName>
    <definedName name="_____________________________________________________________________BLK3">[5]BLK3!$A$1:$IV$65536</definedName>
    <definedName name="_____________________________________________________________________col12">[4]Sheet1!$P$29</definedName>
    <definedName name="_____________________________________________________________________col15">[4]Sheet1!$S$29</definedName>
    <definedName name="_____________________________________________________________________col18">[4]Sheet1!$V$29</definedName>
    <definedName name="_____________________________________________________________________col21">[4]Sheet1!$Y$29</definedName>
    <definedName name="_____________________________________________________________________col24">[4]Sheet1!$AB$29</definedName>
    <definedName name="_____________________________________________________________________col27">[4]Sheet1!$AE$29</definedName>
    <definedName name="_____________________________________________________________________col3">[4]Sheet1!$G$29</definedName>
    <definedName name="_____________________________________________________________________col6">[4]Sheet1!$J$29</definedName>
    <definedName name="_____________________________________________________________________col9">[4]Sheet1!$M$29</definedName>
    <definedName name="____________________________________________________________________BLK2">[5]BLK2!$A$1:$IV$65536</definedName>
    <definedName name="____________________________________________________________________BLK3">[5]BLK3!$A$1:$IV$65536</definedName>
    <definedName name="____________________________________________________________________col12">[4]Sheet1!$P$29</definedName>
    <definedName name="____________________________________________________________________col15">[4]Sheet1!$S$29</definedName>
    <definedName name="____________________________________________________________________col18">[4]Sheet1!$V$29</definedName>
    <definedName name="____________________________________________________________________col21">[4]Sheet1!$Y$29</definedName>
    <definedName name="____________________________________________________________________col24">[4]Sheet1!$AB$29</definedName>
    <definedName name="____________________________________________________________________col27">[4]Sheet1!$AE$29</definedName>
    <definedName name="____________________________________________________________________col3">[4]Sheet1!$G$29</definedName>
    <definedName name="____________________________________________________________________col6">[4]Sheet1!$J$29</definedName>
    <definedName name="____________________________________________________________________col9">[4]Sheet1!$M$29</definedName>
    <definedName name="___________________________________________________________________BLK2">[5]BLK2!$A$1:$IV$65536</definedName>
    <definedName name="___________________________________________________________________BLK3">[5]BLK3!$A$1:$IV$65536</definedName>
    <definedName name="___________________________________________________________________col12">[4]Sheet1!$P$29</definedName>
    <definedName name="___________________________________________________________________col15">[4]Sheet1!$S$29</definedName>
    <definedName name="___________________________________________________________________col18">[4]Sheet1!$V$29</definedName>
    <definedName name="___________________________________________________________________col21">[4]Sheet1!$Y$29</definedName>
    <definedName name="___________________________________________________________________col24">[4]Sheet1!$AB$29</definedName>
    <definedName name="___________________________________________________________________col27">[4]Sheet1!$AE$29</definedName>
    <definedName name="___________________________________________________________________col3">[4]Sheet1!$G$29</definedName>
    <definedName name="___________________________________________________________________col6">[4]Sheet1!$J$29</definedName>
    <definedName name="___________________________________________________________________col9">[4]Sheet1!$M$29</definedName>
    <definedName name="__________________________________________________________________BLK2">[5]BLK2!$A$1:$IV$65536</definedName>
    <definedName name="__________________________________________________________________BLK3">[5]BLK3!$A$1:$IV$65536</definedName>
    <definedName name="__________________________________________________________________col12">[4]Sheet1!$P$29</definedName>
    <definedName name="__________________________________________________________________col15">[4]Sheet1!$S$29</definedName>
    <definedName name="__________________________________________________________________col18">[4]Sheet1!$V$29</definedName>
    <definedName name="__________________________________________________________________col21">[4]Sheet1!$Y$29</definedName>
    <definedName name="__________________________________________________________________col24">[4]Sheet1!$AB$29</definedName>
    <definedName name="__________________________________________________________________col27">[4]Sheet1!$AE$29</definedName>
    <definedName name="__________________________________________________________________col3">[4]Sheet1!$G$29</definedName>
    <definedName name="__________________________________________________________________col6">[4]Sheet1!$J$29</definedName>
    <definedName name="__________________________________________________________________col9">[4]Sheet1!$M$29</definedName>
    <definedName name="_________________________________________________________________BLK2">[5]BLK2!$A$1:$IV$65536</definedName>
    <definedName name="_________________________________________________________________BLK3">[5]BLK3!$A$1:$IV$65536</definedName>
    <definedName name="_________________________________________________________________col12">[4]Sheet1!$P$29</definedName>
    <definedName name="_________________________________________________________________col15">[4]Sheet1!$S$29</definedName>
    <definedName name="_________________________________________________________________col18">[4]Sheet1!$V$29</definedName>
    <definedName name="_________________________________________________________________col21">[4]Sheet1!$Y$29</definedName>
    <definedName name="_________________________________________________________________col24">[4]Sheet1!$AB$29</definedName>
    <definedName name="_________________________________________________________________col27">[4]Sheet1!$AE$29</definedName>
    <definedName name="_________________________________________________________________col3">[4]Sheet1!$G$29</definedName>
    <definedName name="_________________________________________________________________col6">[4]Sheet1!$J$29</definedName>
    <definedName name="_________________________________________________________________col9">[4]Sheet1!$M$29</definedName>
    <definedName name="________________________________________________________________BLK2">[5]BLK2!$A$1:$IV$65536</definedName>
    <definedName name="________________________________________________________________BLK3">[5]BLK3!$A$1:$IV$65536</definedName>
    <definedName name="________________________________________________________________col12">[4]Sheet1!$P$29</definedName>
    <definedName name="________________________________________________________________col15">[4]Sheet1!$S$29</definedName>
    <definedName name="________________________________________________________________col18">[4]Sheet1!$V$29</definedName>
    <definedName name="________________________________________________________________col21">[4]Sheet1!$Y$29</definedName>
    <definedName name="________________________________________________________________col24">[4]Sheet1!$AB$29</definedName>
    <definedName name="________________________________________________________________col27">[4]Sheet1!$AE$29</definedName>
    <definedName name="________________________________________________________________col3">[4]Sheet1!$G$29</definedName>
    <definedName name="________________________________________________________________col6">[4]Sheet1!$J$29</definedName>
    <definedName name="________________________________________________________________col9">[4]Sheet1!$M$29</definedName>
    <definedName name="_______________________________________________________________BLK2">[5]BLK2!$A$1:$IV$65536</definedName>
    <definedName name="_______________________________________________________________BLK3">[5]BLK3!$A$1:$IV$65536</definedName>
    <definedName name="_______________________________________________________________col12">[4]Sheet1!$P$29</definedName>
    <definedName name="_______________________________________________________________col15">[4]Sheet1!$S$29</definedName>
    <definedName name="_______________________________________________________________col18">[4]Sheet1!$V$29</definedName>
    <definedName name="_______________________________________________________________col21">[4]Sheet1!$Y$29</definedName>
    <definedName name="_______________________________________________________________col24">[4]Sheet1!$AB$29</definedName>
    <definedName name="_______________________________________________________________col27">[4]Sheet1!$AE$29</definedName>
    <definedName name="_______________________________________________________________col3">[4]Sheet1!$G$29</definedName>
    <definedName name="_______________________________________________________________col6">[4]Sheet1!$J$29</definedName>
    <definedName name="_______________________________________________________________col9">[4]Sheet1!$M$29</definedName>
    <definedName name="______________________________________________________________BLK2">[5]BLK2!$A$1:$IV$65536</definedName>
    <definedName name="______________________________________________________________BLK3">[5]BLK3!$A$1:$IV$65536</definedName>
    <definedName name="______________________________________________________________col12">[4]Sheet1!$P$29</definedName>
    <definedName name="______________________________________________________________col15">[4]Sheet1!$S$29</definedName>
    <definedName name="______________________________________________________________col18">[4]Sheet1!$V$29</definedName>
    <definedName name="______________________________________________________________col21">[4]Sheet1!$Y$29</definedName>
    <definedName name="______________________________________________________________col24">[4]Sheet1!$AB$29</definedName>
    <definedName name="______________________________________________________________col27">[4]Sheet1!$AE$29</definedName>
    <definedName name="______________________________________________________________col3">[4]Sheet1!$G$29</definedName>
    <definedName name="______________________________________________________________col6">[4]Sheet1!$J$29</definedName>
    <definedName name="______________________________________________________________col9">[4]Sheet1!$M$29</definedName>
    <definedName name="_____________________________________________________________BLK2">[5]BLK2!$A$1:$IV$65536</definedName>
    <definedName name="_____________________________________________________________BLK3">[5]BLK3!$A$1:$IV$65536</definedName>
    <definedName name="_____________________________________________________________col12">[4]Sheet1!$P$29</definedName>
    <definedName name="_____________________________________________________________col15">[4]Sheet1!$S$29</definedName>
    <definedName name="_____________________________________________________________col18">[4]Sheet1!$V$29</definedName>
    <definedName name="_____________________________________________________________col21">[4]Sheet1!$Y$29</definedName>
    <definedName name="_____________________________________________________________col24">[4]Sheet1!$AB$29</definedName>
    <definedName name="_____________________________________________________________col27">[4]Sheet1!$AE$29</definedName>
    <definedName name="_____________________________________________________________col3">[4]Sheet1!$G$29</definedName>
    <definedName name="_____________________________________________________________col6">[4]Sheet1!$J$29</definedName>
    <definedName name="_____________________________________________________________col9">[4]Sheet1!$M$29</definedName>
    <definedName name="____________________________________________________________BLK2">[5]BLK2!$A$1:$IV$65536</definedName>
    <definedName name="____________________________________________________________BLK3">[5]BLK3!$A$1:$IV$65536</definedName>
    <definedName name="____________________________________________________________col12">[4]Sheet1!$P$29</definedName>
    <definedName name="____________________________________________________________col15">[4]Sheet1!$S$29</definedName>
    <definedName name="____________________________________________________________col18">[4]Sheet1!$V$29</definedName>
    <definedName name="____________________________________________________________col21">[4]Sheet1!$Y$29</definedName>
    <definedName name="____________________________________________________________col24">[4]Sheet1!$AB$29</definedName>
    <definedName name="____________________________________________________________col27">[4]Sheet1!$AE$29</definedName>
    <definedName name="____________________________________________________________col3">[4]Sheet1!$G$29</definedName>
    <definedName name="____________________________________________________________col6">[4]Sheet1!$J$29</definedName>
    <definedName name="____________________________________________________________col9">[4]Sheet1!$M$29</definedName>
    <definedName name="___________________________________________________________BLK2">[5]BLK2!$A$1:$IV$65536</definedName>
    <definedName name="___________________________________________________________BLK3">[5]BLK3!$A$1:$IV$65536</definedName>
    <definedName name="___________________________________________________________col12">[4]Sheet1!$P$29</definedName>
    <definedName name="___________________________________________________________col15">[4]Sheet1!$S$29</definedName>
    <definedName name="___________________________________________________________col18">[4]Sheet1!$V$29</definedName>
    <definedName name="___________________________________________________________col21">[4]Sheet1!$Y$29</definedName>
    <definedName name="___________________________________________________________col24">[4]Sheet1!$AB$29</definedName>
    <definedName name="___________________________________________________________col27">[4]Sheet1!$AE$29</definedName>
    <definedName name="___________________________________________________________col3">[4]Sheet1!$G$29</definedName>
    <definedName name="___________________________________________________________col6">[4]Sheet1!$J$29</definedName>
    <definedName name="___________________________________________________________col9">[4]Sheet1!$M$29</definedName>
    <definedName name="__________________________________________________________BLK2">[6]BLK2!$A$1:$IV$65536</definedName>
    <definedName name="__________________________________________________________BLK3">[6]BLK3!$A$1:$IV$65536</definedName>
    <definedName name="__________________________________________________________col12">[4]Sheet1!$P$29</definedName>
    <definedName name="__________________________________________________________col15">[4]Sheet1!$S$29</definedName>
    <definedName name="__________________________________________________________col18">[4]Sheet1!$V$29</definedName>
    <definedName name="__________________________________________________________col21">[4]Sheet1!$Y$29</definedName>
    <definedName name="__________________________________________________________col24">[4]Sheet1!$AB$29</definedName>
    <definedName name="__________________________________________________________col27">[4]Sheet1!$AE$29</definedName>
    <definedName name="__________________________________________________________col3">[4]Sheet1!$G$29</definedName>
    <definedName name="__________________________________________________________col6">[4]Sheet1!$J$29</definedName>
    <definedName name="__________________________________________________________col9">[4]Sheet1!$M$29</definedName>
    <definedName name="_________________________________________________________BLK2">[6]BLK2!$A$1:$IV$65536</definedName>
    <definedName name="_________________________________________________________BLK3">[6]BLK3!$A$1:$IV$65536</definedName>
    <definedName name="_________________________________________________________col12">[4]Sheet1!$P$29</definedName>
    <definedName name="_________________________________________________________col15">[4]Sheet1!$S$29</definedName>
    <definedName name="_________________________________________________________col18">[4]Sheet1!$V$29</definedName>
    <definedName name="_________________________________________________________col21">[4]Sheet1!$Y$29</definedName>
    <definedName name="_________________________________________________________col24">[4]Sheet1!$AB$29</definedName>
    <definedName name="_________________________________________________________col27">[4]Sheet1!$AE$29</definedName>
    <definedName name="_________________________________________________________col3">[4]Sheet1!$G$29</definedName>
    <definedName name="_________________________________________________________col6">[4]Sheet1!$J$29</definedName>
    <definedName name="_________________________________________________________col9">[4]Sheet1!$M$29</definedName>
    <definedName name="________________________________________________________BLK2">[6]BLK2!$A$1:$IV$65536</definedName>
    <definedName name="________________________________________________________BLK3">[6]BLK3!$A$1:$IV$65536</definedName>
    <definedName name="________________________________________________________col12">[4]Sheet1!$P$29</definedName>
    <definedName name="________________________________________________________col15">[4]Sheet1!$S$29</definedName>
    <definedName name="________________________________________________________col18">[4]Sheet1!$V$29</definedName>
    <definedName name="________________________________________________________col21">[4]Sheet1!$Y$29</definedName>
    <definedName name="________________________________________________________col24">[4]Sheet1!$AB$29</definedName>
    <definedName name="________________________________________________________col27">[4]Sheet1!$AE$29</definedName>
    <definedName name="________________________________________________________col3">[4]Sheet1!$G$29</definedName>
    <definedName name="________________________________________________________col6">[4]Sheet1!$J$29</definedName>
    <definedName name="________________________________________________________col9">[4]Sheet1!$M$29</definedName>
    <definedName name="_______________________________________________________BLK2">[6]BLK2!$A$1:$IV$65536</definedName>
    <definedName name="_______________________________________________________BLK3">[6]BLK3!$A$1:$IV$65536</definedName>
    <definedName name="_______________________________________________________col12">[4]Sheet1!$P$29</definedName>
    <definedName name="_______________________________________________________col15">[4]Sheet1!$S$29</definedName>
    <definedName name="_______________________________________________________col18">[4]Sheet1!$V$29</definedName>
    <definedName name="_______________________________________________________col21">[4]Sheet1!$Y$29</definedName>
    <definedName name="_______________________________________________________col24">[4]Sheet1!$AB$29</definedName>
    <definedName name="_______________________________________________________col27">[4]Sheet1!$AE$29</definedName>
    <definedName name="_______________________________________________________col3">[4]Sheet1!$G$29</definedName>
    <definedName name="_______________________________________________________col6">[4]Sheet1!$J$29</definedName>
    <definedName name="_______________________________________________________col9">[4]Sheet1!$M$29</definedName>
    <definedName name="______________________________________________________BLK2">[6]BLK2!$A$1:$IV$65536</definedName>
    <definedName name="______________________________________________________BLK3">[6]BLK3!$A$1:$IV$65536</definedName>
    <definedName name="______________________________________________________col12">[4]Sheet1!$P$29</definedName>
    <definedName name="______________________________________________________col15">[4]Sheet1!$S$29</definedName>
    <definedName name="______________________________________________________col18">[4]Sheet1!$V$29</definedName>
    <definedName name="______________________________________________________col21">[4]Sheet1!$Y$29</definedName>
    <definedName name="______________________________________________________col24">[4]Sheet1!$AB$29</definedName>
    <definedName name="______________________________________________________col27">[4]Sheet1!$AE$29</definedName>
    <definedName name="______________________________________________________col3">[4]Sheet1!$G$29</definedName>
    <definedName name="______________________________________________________col6">[4]Sheet1!$J$29</definedName>
    <definedName name="______________________________________________________col9">[4]Sheet1!$M$29</definedName>
    <definedName name="_____________________________________________________BLK2">[6]BLK2!$A$1:$IV$65536</definedName>
    <definedName name="_____________________________________________________BLK3">[6]BLK3!$A$1:$IV$65536</definedName>
    <definedName name="_____________________________________________________col12">[4]Sheet1!$P$29</definedName>
    <definedName name="_____________________________________________________col15">[4]Sheet1!$S$29</definedName>
    <definedName name="_____________________________________________________col18">[4]Sheet1!$V$29</definedName>
    <definedName name="_____________________________________________________col21">[4]Sheet1!$Y$29</definedName>
    <definedName name="_____________________________________________________col24">[4]Sheet1!$AB$29</definedName>
    <definedName name="_____________________________________________________col27">[4]Sheet1!$AE$29</definedName>
    <definedName name="_____________________________________________________col3">[4]Sheet1!$G$29</definedName>
    <definedName name="_____________________________________________________col6">[4]Sheet1!$J$29</definedName>
    <definedName name="_____________________________________________________col9">[4]Sheet1!$M$29</definedName>
    <definedName name="____________________________________________________BLK2">[6]BLK2!$A$1:$IV$65536</definedName>
    <definedName name="____________________________________________________BLK3">[6]BLK3!$A$1:$IV$65536</definedName>
    <definedName name="____________________________________________________col12">[4]Sheet1!$P$29</definedName>
    <definedName name="____________________________________________________col15">[4]Sheet1!$S$29</definedName>
    <definedName name="____________________________________________________col18">[4]Sheet1!$V$29</definedName>
    <definedName name="____________________________________________________col21">[4]Sheet1!$Y$29</definedName>
    <definedName name="____________________________________________________col24">[4]Sheet1!$AB$29</definedName>
    <definedName name="____________________________________________________col27">[4]Sheet1!$AE$29</definedName>
    <definedName name="____________________________________________________col3">[4]Sheet1!$G$29</definedName>
    <definedName name="____________________________________________________col6">[4]Sheet1!$J$29</definedName>
    <definedName name="____________________________________________________col9">[4]Sheet1!$M$29</definedName>
    <definedName name="___________________________________________________BLK2">[6]BLK2!$A$1:$IV$65536</definedName>
    <definedName name="___________________________________________________BLK3">[6]BLK3!$A$1:$IV$65536</definedName>
    <definedName name="___________________________________________________col12">[4]Sheet1!$P$29</definedName>
    <definedName name="___________________________________________________col15">[4]Sheet1!$S$29</definedName>
    <definedName name="___________________________________________________col18">[4]Sheet1!$V$29</definedName>
    <definedName name="___________________________________________________col21">[4]Sheet1!$Y$29</definedName>
    <definedName name="___________________________________________________col24">[4]Sheet1!$AB$29</definedName>
    <definedName name="___________________________________________________col27">[4]Sheet1!$AE$29</definedName>
    <definedName name="___________________________________________________col3">[4]Sheet1!$G$29</definedName>
    <definedName name="___________________________________________________col6">[4]Sheet1!$J$29</definedName>
    <definedName name="___________________________________________________col9">[4]Sheet1!$M$29</definedName>
    <definedName name="__________________________________________________BLK2">[6]BLK2!$A$1:$IV$65536</definedName>
    <definedName name="__________________________________________________BLK3">[6]BLK3!$A$1:$IV$65536</definedName>
    <definedName name="__________________________________________________col12">[4]Sheet1!$P$29</definedName>
    <definedName name="__________________________________________________col15">[4]Sheet1!$S$29</definedName>
    <definedName name="__________________________________________________col18">[4]Sheet1!$V$29</definedName>
    <definedName name="__________________________________________________col21">[4]Sheet1!$Y$29</definedName>
    <definedName name="__________________________________________________col24">[4]Sheet1!$AB$29</definedName>
    <definedName name="__________________________________________________col27">[4]Sheet1!$AE$29</definedName>
    <definedName name="__________________________________________________col3">[4]Sheet1!$G$29</definedName>
    <definedName name="__________________________________________________col6">[4]Sheet1!$J$29</definedName>
    <definedName name="__________________________________________________col9">[4]Sheet1!$M$29</definedName>
    <definedName name="_________________________________________________BLK2">[6]BLK2!$A$1:$IV$65536</definedName>
    <definedName name="_________________________________________________BLK3">[6]BLK3!$A$1:$IV$65536</definedName>
    <definedName name="_________________________________________________col12">[4]Sheet1!$P$29</definedName>
    <definedName name="_________________________________________________col15">[4]Sheet1!$S$29</definedName>
    <definedName name="_________________________________________________col18">[4]Sheet1!$V$29</definedName>
    <definedName name="_________________________________________________col21">[4]Sheet1!$Y$29</definedName>
    <definedName name="_________________________________________________col24">[4]Sheet1!$AB$29</definedName>
    <definedName name="_________________________________________________col27">[4]Sheet1!$AE$29</definedName>
    <definedName name="_________________________________________________col3">[4]Sheet1!$G$29</definedName>
    <definedName name="_________________________________________________col6">[4]Sheet1!$J$29</definedName>
    <definedName name="_________________________________________________col9">[4]Sheet1!$M$29</definedName>
    <definedName name="________________________________________________BLK2">[6]BLK2!$A$1:$IV$65536</definedName>
    <definedName name="________________________________________________BLK3">[6]BLK3!$A$1:$IV$65536</definedName>
    <definedName name="________________________________________________col12">[4]Sheet1!$P$29</definedName>
    <definedName name="________________________________________________col15">[4]Sheet1!$S$29</definedName>
    <definedName name="________________________________________________col18">[4]Sheet1!$V$29</definedName>
    <definedName name="________________________________________________col21">[4]Sheet1!$Y$29</definedName>
    <definedName name="________________________________________________col24">[4]Sheet1!$AB$29</definedName>
    <definedName name="________________________________________________col27">[4]Sheet1!$AE$29</definedName>
    <definedName name="________________________________________________col3">[4]Sheet1!$G$29</definedName>
    <definedName name="________________________________________________col6">[4]Sheet1!$J$29</definedName>
    <definedName name="________________________________________________col9">[4]Sheet1!$M$29</definedName>
    <definedName name="_______________________________________________BLK2">[6]BLK2!$A$1:$IV$65536</definedName>
    <definedName name="_______________________________________________BLK3">[6]BLK3!$A$1:$IV$65536</definedName>
    <definedName name="_______________________________________________col12">[4]Sheet1!$P$29</definedName>
    <definedName name="_______________________________________________col15">[4]Sheet1!$S$29</definedName>
    <definedName name="_______________________________________________col18">[4]Sheet1!$V$29</definedName>
    <definedName name="_______________________________________________col21">[4]Sheet1!$Y$29</definedName>
    <definedName name="_______________________________________________col24">[4]Sheet1!$AB$29</definedName>
    <definedName name="_______________________________________________col27">[4]Sheet1!$AE$29</definedName>
    <definedName name="_______________________________________________col3">[4]Sheet1!$G$29</definedName>
    <definedName name="_______________________________________________col6">[4]Sheet1!$J$29</definedName>
    <definedName name="_______________________________________________col9">[4]Sheet1!$M$29</definedName>
    <definedName name="______________________________________________BLK2">[6]BLK2!$A$1:$IV$65536</definedName>
    <definedName name="______________________________________________BLK3">[6]BLK3!$A$1:$IV$65536</definedName>
    <definedName name="______________________________________________col12">[4]Sheet1!$P$29</definedName>
    <definedName name="______________________________________________col15">[4]Sheet1!$S$29</definedName>
    <definedName name="______________________________________________col18">[4]Sheet1!$V$29</definedName>
    <definedName name="______________________________________________col21">[4]Sheet1!$Y$29</definedName>
    <definedName name="______________________________________________col24">[4]Sheet1!$AB$29</definedName>
    <definedName name="______________________________________________col27">[4]Sheet1!$AE$29</definedName>
    <definedName name="______________________________________________col3">[4]Sheet1!$G$29</definedName>
    <definedName name="______________________________________________col6">[4]Sheet1!$J$29</definedName>
    <definedName name="______________________________________________col9">[4]Sheet1!$M$29</definedName>
    <definedName name="_____________________________________________BLK2">[6]BLK2!$A$1:$IV$65536</definedName>
    <definedName name="_____________________________________________BLK3">[6]BLK3!$A$1:$IV$65536</definedName>
    <definedName name="_____________________________________________col12">[4]Sheet1!$P$29</definedName>
    <definedName name="_____________________________________________col15">[4]Sheet1!$S$29</definedName>
    <definedName name="_____________________________________________col18">[4]Sheet1!$V$29</definedName>
    <definedName name="_____________________________________________col21">[4]Sheet1!$Y$29</definedName>
    <definedName name="_____________________________________________col24">[4]Sheet1!$AB$29</definedName>
    <definedName name="_____________________________________________col27">[4]Sheet1!$AE$29</definedName>
    <definedName name="_____________________________________________col3">[4]Sheet1!$G$29</definedName>
    <definedName name="_____________________________________________col6">[4]Sheet1!$J$29</definedName>
    <definedName name="_____________________________________________col9">[4]Sheet1!$M$29</definedName>
    <definedName name="____________________________________________BLK2">[6]BLK2!$A$1:$IV$65536</definedName>
    <definedName name="____________________________________________BLK3">[6]BLK3!$A$1:$IV$65536</definedName>
    <definedName name="____________________________________________col12">[4]Sheet1!$P$29</definedName>
    <definedName name="____________________________________________col15">[4]Sheet1!$S$29</definedName>
    <definedName name="____________________________________________col18">[4]Sheet1!$V$29</definedName>
    <definedName name="____________________________________________col21">[4]Sheet1!$Y$29</definedName>
    <definedName name="____________________________________________col24">[4]Sheet1!$AB$29</definedName>
    <definedName name="____________________________________________col27">[4]Sheet1!$AE$29</definedName>
    <definedName name="____________________________________________col3">[4]Sheet1!$G$29</definedName>
    <definedName name="____________________________________________col6">[4]Sheet1!$J$29</definedName>
    <definedName name="____________________________________________col9">[4]Sheet1!$M$29</definedName>
    <definedName name="___________________________________________BLK2">[6]BLK2!$A$1:$IV$65536</definedName>
    <definedName name="___________________________________________BLK3">[6]BLK3!$A$1:$IV$65536</definedName>
    <definedName name="___________________________________________col12">[4]Sheet1!$P$29</definedName>
    <definedName name="___________________________________________col15">[4]Sheet1!$S$29</definedName>
    <definedName name="___________________________________________col18">[4]Sheet1!$V$29</definedName>
    <definedName name="___________________________________________col21">[4]Sheet1!$Y$29</definedName>
    <definedName name="___________________________________________col24">[4]Sheet1!$AB$29</definedName>
    <definedName name="___________________________________________col27">[4]Sheet1!$AE$29</definedName>
    <definedName name="___________________________________________col3">[4]Sheet1!$G$29</definedName>
    <definedName name="___________________________________________col6">[4]Sheet1!$J$29</definedName>
    <definedName name="___________________________________________col9">[4]Sheet1!$M$29</definedName>
    <definedName name="__________________________________________BLK2">[6]BLK2!$A$1:$IV$65536</definedName>
    <definedName name="__________________________________________BLK3">[6]BLK3!$A$1:$IV$65536</definedName>
    <definedName name="__________________________________________col12">[4]Sheet1!$P$29</definedName>
    <definedName name="__________________________________________col15">[4]Sheet1!$S$29</definedName>
    <definedName name="__________________________________________col18">[4]Sheet1!$V$29</definedName>
    <definedName name="__________________________________________col21">[4]Sheet1!$Y$29</definedName>
    <definedName name="__________________________________________col24">[4]Sheet1!$AB$29</definedName>
    <definedName name="__________________________________________col27">[4]Sheet1!$AE$29</definedName>
    <definedName name="__________________________________________col3">[4]Sheet1!$G$29</definedName>
    <definedName name="__________________________________________col6">[4]Sheet1!$J$29</definedName>
    <definedName name="__________________________________________col9">[4]Sheet1!$M$29</definedName>
    <definedName name="_________________________________________BLK2">[6]BLK2!$A$1:$IV$65536</definedName>
    <definedName name="_________________________________________BLK3">[6]BLK3!$A$1:$IV$65536</definedName>
    <definedName name="_________________________________________col12">[4]Sheet1!$P$29</definedName>
    <definedName name="_________________________________________col15">[4]Sheet1!$S$29</definedName>
    <definedName name="_________________________________________col18">[4]Sheet1!$V$29</definedName>
    <definedName name="_________________________________________col21">[4]Sheet1!$Y$29</definedName>
    <definedName name="_________________________________________col24">[4]Sheet1!$AB$29</definedName>
    <definedName name="_________________________________________col27">[4]Sheet1!$AE$29</definedName>
    <definedName name="_________________________________________col3">[4]Sheet1!$G$29</definedName>
    <definedName name="_________________________________________col6">[4]Sheet1!$J$29</definedName>
    <definedName name="_________________________________________col9">[4]Sheet1!$M$29</definedName>
    <definedName name="________________________________________BLK2">[6]BLK2!$A$1:$IV$65536</definedName>
    <definedName name="________________________________________BLK3">[6]BLK3!$A$1:$IV$65536</definedName>
    <definedName name="________________________________________col12">[7]Sheet1!$P$29</definedName>
    <definedName name="________________________________________col15">[7]Sheet1!$S$29</definedName>
    <definedName name="________________________________________col18">[7]Sheet1!$V$29</definedName>
    <definedName name="________________________________________col21">[7]Sheet1!$Y$29</definedName>
    <definedName name="________________________________________col24">[7]Sheet1!$AB$29</definedName>
    <definedName name="________________________________________col27">[7]Sheet1!$AE$29</definedName>
    <definedName name="________________________________________col3">[7]Sheet1!$G$29</definedName>
    <definedName name="________________________________________col6">[7]Sheet1!$J$29</definedName>
    <definedName name="________________________________________col9">[7]Sheet1!$M$29</definedName>
    <definedName name="_______________________________________BLK2">[6]BLK2!$A$1:$IV$65536</definedName>
    <definedName name="_______________________________________BLK3">[6]BLK3!$A$1:$IV$65536</definedName>
    <definedName name="_______________________________________col12">[7]Sheet1!$P$29</definedName>
    <definedName name="_______________________________________col15">[7]Sheet1!$S$29</definedName>
    <definedName name="_______________________________________col18">[7]Sheet1!$V$29</definedName>
    <definedName name="_______________________________________col21">[7]Sheet1!$Y$29</definedName>
    <definedName name="_______________________________________col24">[7]Sheet1!$AB$29</definedName>
    <definedName name="_______________________________________col27">[7]Sheet1!$AE$29</definedName>
    <definedName name="_______________________________________col3">[7]Sheet1!$G$29</definedName>
    <definedName name="_______________________________________col6">[7]Sheet1!$J$29</definedName>
    <definedName name="_______________________________________col9">[7]Sheet1!$M$29</definedName>
    <definedName name="______________________________________BLK2">[6]BLK2!$A$1:$IV$65536</definedName>
    <definedName name="______________________________________BLK3">[6]BLK3!$A$1:$IV$65536</definedName>
    <definedName name="______________________________________col12">[7]Sheet1!$P$29</definedName>
    <definedName name="______________________________________col15">[7]Sheet1!$S$29</definedName>
    <definedName name="______________________________________col18">[7]Sheet1!$V$29</definedName>
    <definedName name="______________________________________col21">[7]Sheet1!$Y$29</definedName>
    <definedName name="______________________________________col24">[7]Sheet1!$AB$29</definedName>
    <definedName name="______________________________________col27">[7]Sheet1!$AE$29</definedName>
    <definedName name="______________________________________col3">[7]Sheet1!$G$29</definedName>
    <definedName name="______________________________________col6">[7]Sheet1!$J$29</definedName>
    <definedName name="______________________________________col9">[7]Sheet1!$M$29</definedName>
    <definedName name="_____________________________________BLK2">[6]BLK2!$A$1:$IV$65536</definedName>
    <definedName name="_____________________________________BLK3">[6]BLK3!$A$1:$IV$65536</definedName>
    <definedName name="_____________________________________col12">[7]Sheet1!$P$29</definedName>
    <definedName name="_____________________________________col15">[7]Sheet1!$S$29</definedName>
    <definedName name="_____________________________________col18">[7]Sheet1!$V$29</definedName>
    <definedName name="_____________________________________col21">[7]Sheet1!$Y$29</definedName>
    <definedName name="_____________________________________col24">[7]Sheet1!$AB$29</definedName>
    <definedName name="_____________________________________col27">[7]Sheet1!$AE$29</definedName>
    <definedName name="_____________________________________col3">[7]Sheet1!$G$29</definedName>
    <definedName name="_____________________________________col6">[7]Sheet1!$J$29</definedName>
    <definedName name="_____________________________________col9">[7]Sheet1!$M$29</definedName>
    <definedName name="____________________________________BLK2">[6]BLK2!$A$1:$IV$65536</definedName>
    <definedName name="____________________________________BLK3">[6]BLK3!$A$1:$IV$65536</definedName>
    <definedName name="____________________________________col12">[7]Sheet1!$P$29</definedName>
    <definedName name="____________________________________col15">[7]Sheet1!$S$29</definedName>
    <definedName name="____________________________________col18">[7]Sheet1!$V$29</definedName>
    <definedName name="____________________________________col21">[7]Sheet1!$Y$29</definedName>
    <definedName name="____________________________________col24">[7]Sheet1!$AB$29</definedName>
    <definedName name="____________________________________col27">[7]Sheet1!$AE$29</definedName>
    <definedName name="____________________________________col3">[7]Sheet1!$G$29</definedName>
    <definedName name="____________________________________col6">[7]Sheet1!$J$29</definedName>
    <definedName name="____________________________________col9">[7]Sheet1!$M$29</definedName>
    <definedName name="___________________________________BLK2">[6]BLK2!$A$1:$IV$65536</definedName>
    <definedName name="___________________________________BLK3">[6]BLK3!$A$1:$IV$65536</definedName>
    <definedName name="___________________________________col12">[7]Sheet1!$P$29</definedName>
    <definedName name="___________________________________col15">[7]Sheet1!$S$29</definedName>
    <definedName name="___________________________________col18">[7]Sheet1!$V$29</definedName>
    <definedName name="___________________________________col21">[7]Sheet1!$Y$29</definedName>
    <definedName name="___________________________________col24">[7]Sheet1!$AB$29</definedName>
    <definedName name="___________________________________col27">[7]Sheet1!$AE$29</definedName>
    <definedName name="___________________________________col3">[7]Sheet1!$G$29</definedName>
    <definedName name="___________________________________col6">[7]Sheet1!$J$29</definedName>
    <definedName name="___________________________________col9">[7]Sheet1!$M$29</definedName>
    <definedName name="__________________________________BLK2">[6]BLK2!$A$1:$IV$65536</definedName>
    <definedName name="__________________________________BLK3">[6]BLK3!$A$1:$IV$65536</definedName>
    <definedName name="__________________________________col12">[7]Sheet1!$P$29</definedName>
    <definedName name="__________________________________col15">[7]Sheet1!$S$29</definedName>
    <definedName name="__________________________________col18">[7]Sheet1!$V$29</definedName>
    <definedName name="__________________________________col21">[7]Sheet1!$Y$29</definedName>
    <definedName name="__________________________________col24">[7]Sheet1!$AB$29</definedName>
    <definedName name="__________________________________col27">[7]Sheet1!$AE$29</definedName>
    <definedName name="__________________________________col3">[7]Sheet1!$G$29</definedName>
    <definedName name="__________________________________col6">[7]Sheet1!$J$29</definedName>
    <definedName name="__________________________________col9">[7]Sheet1!$M$29</definedName>
    <definedName name="_________________________________A100000">#REF!</definedName>
    <definedName name="_________________________________A100025">#REF!</definedName>
    <definedName name="_________________________________A99999">#REF!</definedName>
    <definedName name="_________________________________BLK2">[6]BLK2!$A$1:$IV$65536</definedName>
    <definedName name="_________________________________BLK3">[6]BLK3!$A$1:$IV$65536</definedName>
    <definedName name="_________________________________col12">[7]Sheet1!$P$29</definedName>
    <definedName name="_________________________________col15">[7]Sheet1!$S$29</definedName>
    <definedName name="_________________________________col18">[7]Sheet1!$V$29</definedName>
    <definedName name="_________________________________col21">[7]Sheet1!$Y$29</definedName>
    <definedName name="_________________________________col24">[7]Sheet1!$AB$29</definedName>
    <definedName name="_________________________________col27">[7]Sheet1!$AE$29</definedName>
    <definedName name="_________________________________col3">[7]Sheet1!$G$29</definedName>
    <definedName name="_________________________________col6">[7]Sheet1!$J$29</definedName>
    <definedName name="_________________________________col9">[7]Sheet1!$M$29</definedName>
    <definedName name="________________________________BLK2">[6]BLK2!$A$1:$IV$65536</definedName>
    <definedName name="________________________________BLK3">[6]BLK3!$A$1:$IV$65536</definedName>
    <definedName name="________________________________col12">[7]Sheet1!$P$29</definedName>
    <definedName name="________________________________col15">[7]Sheet1!$S$29</definedName>
    <definedName name="________________________________col18">[7]Sheet1!$V$29</definedName>
    <definedName name="________________________________col21">[7]Sheet1!$Y$29</definedName>
    <definedName name="________________________________col24">[7]Sheet1!$AB$29</definedName>
    <definedName name="________________________________col27">[7]Sheet1!$AE$29</definedName>
    <definedName name="________________________________col3">[7]Sheet1!$G$29</definedName>
    <definedName name="________________________________col6">[7]Sheet1!$J$29</definedName>
    <definedName name="________________________________col9">[7]Sheet1!$M$29</definedName>
    <definedName name="_______________________________BLK2">[6]BLK2!$A$1:$IV$65536</definedName>
    <definedName name="_______________________________BLK3">[6]BLK3!$A$1:$IV$65536</definedName>
    <definedName name="_______________________________col12">[7]Sheet1!$P$29</definedName>
    <definedName name="_______________________________col15">[7]Sheet1!$S$29</definedName>
    <definedName name="_______________________________col18">[7]Sheet1!$V$29</definedName>
    <definedName name="_______________________________col21">[7]Sheet1!$Y$29</definedName>
    <definedName name="_______________________________col24">[7]Sheet1!$AB$29</definedName>
    <definedName name="_______________________________col27">[7]Sheet1!$AE$29</definedName>
    <definedName name="_______________________________col3">[7]Sheet1!$G$29</definedName>
    <definedName name="_______________________________col6">[7]Sheet1!$J$29</definedName>
    <definedName name="_______________________________col9">[7]Sheet1!$M$29</definedName>
    <definedName name="______________________________A90000">#REF!</definedName>
    <definedName name="______________________________BLK2">[6]BLK2!$A$1:$IV$65536</definedName>
    <definedName name="______________________________BLK3">[6]BLK3!$A$1:$IV$65536</definedName>
    <definedName name="______________________________col12">[7]Sheet1!$P$29</definedName>
    <definedName name="______________________________col15">[7]Sheet1!$S$29</definedName>
    <definedName name="______________________________col18">[7]Sheet1!$V$29</definedName>
    <definedName name="______________________________col21">[7]Sheet1!$Y$29</definedName>
    <definedName name="______________________________col24">[7]Sheet1!$AB$29</definedName>
    <definedName name="______________________________col27">[7]Sheet1!$AE$29</definedName>
    <definedName name="______________________________col3">[7]Sheet1!$G$29</definedName>
    <definedName name="______________________________col6">[7]Sheet1!$J$29</definedName>
    <definedName name="______________________________col9">[7]Sheet1!$M$29</definedName>
    <definedName name="_____________________________A100000">#REF!</definedName>
    <definedName name="_____________________________A100025">#REF!</definedName>
    <definedName name="_____________________________A90000">#REF!</definedName>
    <definedName name="_____________________________A99999">#REF!</definedName>
    <definedName name="_____________________________BLK2">[6]BLK2!$A$1:$IV$65536</definedName>
    <definedName name="_____________________________BLK3">[6]BLK3!$A$1:$IV$65536</definedName>
    <definedName name="_____________________________col12">[7]Sheet1!$P$29</definedName>
    <definedName name="_____________________________col15">[7]Sheet1!$S$29</definedName>
    <definedName name="_____________________________col18">[7]Sheet1!$V$29</definedName>
    <definedName name="_____________________________col21">[7]Sheet1!$Y$29</definedName>
    <definedName name="_____________________________col24">[7]Sheet1!$AB$29</definedName>
    <definedName name="_____________________________col27">[7]Sheet1!$AE$29</definedName>
    <definedName name="_____________________________col3">[7]Sheet1!$G$29</definedName>
    <definedName name="_____________________________col6">[7]Sheet1!$J$29</definedName>
    <definedName name="_____________________________col9">[7]Sheet1!$M$29</definedName>
    <definedName name="____________________________A100000">#REF!</definedName>
    <definedName name="____________________________A100025">#REF!</definedName>
    <definedName name="____________________________A90000">#REF!</definedName>
    <definedName name="____________________________A99999">#REF!</definedName>
    <definedName name="____________________________BLK2">[6]BLK2!$A$1:$IV$65536</definedName>
    <definedName name="____________________________BLK3">[6]BLK3!$A$1:$IV$65536</definedName>
    <definedName name="____________________________col12">[7]Sheet1!$P$29</definedName>
    <definedName name="____________________________col15">[7]Sheet1!$S$29</definedName>
    <definedName name="____________________________col18">[7]Sheet1!$V$29</definedName>
    <definedName name="____________________________col21">[7]Sheet1!$Y$29</definedName>
    <definedName name="____________________________col24">[7]Sheet1!$AB$29</definedName>
    <definedName name="____________________________col27">[7]Sheet1!$AE$29</definedName>
    <definedName name="____________________________col3">[7]Sheet1!$G$29</definedName>
    <definedName name="____________________________col6">[7]Sheet1!$J$29</definedName>
    <definedName name="____________________________col9">[7]Sheet1!$M$29</definedName>
    <definedName name="___________________________A100000">#REF!</definedName>
    <definedName name="___________________________A100025">#REF!</definedName>
    <definedName name="___________________________A90000">#REF!</definedName>
    <definedName name="___________________________A99999">#REF!</definedName>
    <definedName name="___________________________BLK2">[6]BLK2!$A$1:$IV$65536</definedName>
    <definedName name="___________________________BLK3">[6]BLK3!$A$1:$IV$65536</definedName>
    <definedName name="___________________________col12">[7]Sheet1!$P$29</definedName>
    <definedName name="___________________________col15">[7]Sheet1!$S$29</definedName>
    <definedName name="___________________________col18">[7]Sheet1!$V$29</definedName>
    <definedName name="___________________________col21">[7]Sheet1!$Y$29</definedName>
    <definedName name="___________________________col24">[7]Sheet1!$AB$29</definedName>
    <definedName name="___________________________col27">[7]Sheet1!$AE$29</definedName>
    <definedName name="___________________________col3">[7]Sheet1!$G$29</definedName>
    <definedName name="___________________________col6">[7]Sheet1!$J$29</definedName>
    <definedName name="___________________________col9">[7]Sheet1!$M$29</definedName>
    <definedName name="__________________________A100000">#REF!</definedName>
    <definedName name="__________________________A100025">#REF!</definedName>
    <definedName name="__________________________A90000">#REF!</definedName>
    <definedName name="__________________________A99999">#REF!</definedName>
    <definedName name="__________________________BLK2">[6]BLK2!$A$1:$IV$65536</definedName>
    <definedName name="__________________________BLK3">[6]BLK3!$A$1:$IV$65536</definedName>
    <definedName name="__________________________col12">[7]Sheet1!$P$29</definedName>
    <definedName name="__________________________col15">[7]Sheet1!$S$29</definedName>
    <definedName name="__________________________col18">[7]Sheet1!$V$29</definedName>
    <definedName name="__________________________col21">[7]Sheet1!$Y$29</definedName>
    <definedName name="__________________________col24">[7]Sheet1!$AB$29</definedName>
    <definedName name="__________________________col27">[7]Sheet1!$AE$29</definedName>
    <definedName name="__________________________col3">[7]Sheet1!$G$29</definedName>
    <definedName name="__________________________col6">[7]Sheet1!$J$29</definedName>
    <definedName name="__________________________col9">[7]Sheet1!$M$29</definedName>
    <definedName name="_________________________A100000">#REF!</definedName>
    <definedName name="_________________________A100025">#REF!</definedName>
    <definedName name="_________________________A90000">#REF!</definedName>
    <definedName name="_________________________A99999">#REF!</definedName>
    <definedName name="_________________________BLK2">[6]BLK2!$A$1:$IV$65536</definedName>
    <definedName name="_________________________BLK3">[6]BLK3!$A$1:$IV$65536</definedName>
    <definedName name="_________________________col12">[7]Sheet1!$P$29</definedName>
    <definedName name="_________________________col15">[7]Sheet1!$S$29</definedName>
    <definedName name="_________________________col18">[7]Sheet1!$V$29</definedName>
    <definedName name="_________________________col21">[7]Sheet1!$Y$29</definedName>
    <definedName name="_________________________col24">[7]Sheet1!$AB$29</definedName>
    <definedName name="_________________________col27">[7]Sheet1!$AE$29</definedName>
    <definedName name="_________________________col3">[7]Sheet1!$G$29</definedName>
    <definedName name="_________________________col6">[7]Sheet1!$J$29</definedName>
    <definedName name="_________________________col9">[7]Sheet1!$M$29</definedName>
    <definedName name="________________________A100000">#REF!</definedName>
    <definedName name="________________________A100025">#REF!</definedName>
    <definedName name="________________________A90000">#REF!</definedName>
    <definedName name="________________________A99999">#REF!</definedName>
    <definedName name="________________________BLK2">[6]BLK2!$A$1:$IV$65536</definedName>
    <definedName name="________________________BLK3">[6]BLK3!$A$1:$IV$65536</definedName>
    <definedName name="________________________col12">[7]Sheet1!$P$29</definedName>
    <definedName name="________________________col15">[7]Sheet1!$S$29</definedName>
    <definedName name="________________________col18">[7]Sheet1!$V$29</definedName>
    <definedName name="________________________col21">[7]Sheet1!$Y$29</definedName>
    <definedName name="________________________col24">[7]Sheet1!$AB$29</definedName>
    <definedName name="________________________col27">[7]Sheet1!$AE$29</definedName>
    <definedName name="________________________col3">[7]Sheet1!$G$29</definedName>
    <definedName name="________________________col6">[7]Sheet1!$J$29</definedName>
    <definedName name="________________________col9">[7]Sheet1!$M$29</definedName>
    <definedName name="_______________________A100000">#REF!</definedName>
    <definedName name="_______________________A100025">#REF!</definedName>
    <definedName name="_______________________A90000">#REF!</definedName>
    <definedName name="_______________________A99999">#REF!</definedName>
    <definedName name="_______________________BLK2">[6]BLK2!$A$1:$IV$65536</definedName>
    <definedName name="_______________________BLK3">[6]BLK3!$A$1:$IV$65536</definedName>
    <definedName name="_______________________can430">40.73</definedName>
    <definedName name="_______________________can435">43.3</definedName>
    <definedName name="_______________________col12">[7]Sheet1!$P$29</definedName>
    <definedName name="_______________________col15">[7]Sheet1!$S$29</definedName>
    <definedName name="_______________________col18">[7]Sheet1!$V$29</definedName>
    <definedName name="_______________________col21">[7]Sheet1!$Y$29</definedName>
    <definedName name="_______________________col24">[7]Sheet1!$AB$29</definedName>
    <definedName name="_______________________col27">[7]Sheet1!$AE$29</definedName>
    <definedName name="_______________________col3">[7]Sheet1!$G$29</definedName>
    <definedName name="_______________________col6">[7]Sheet1!$J$29</definedName>
    <definedName name="_______________________col9">[7]Sheet1!$M$29</definedName>
    <definedName name="_______________________xlnm.Print_Area_10">NA()</definedName>
    <definedName name="_______________________xlnm.Print_Area_13">NA()</definedName>
    <definedName name="_______________________xlnm.Print_Area_19">NA()</definedName>
    <definedName name="_______________________xlnm.Print_Area_22">NA()</definedName>
    <definedName name="______________________A100000">#REF!</definedName>
    <definedName name="______________________A100025">#REF!</definedName>
    <definedName name="______________________A90000">#REF!</definedName>
    <definedName name="______________________A99999">#REF!</definedName>
    <definedName name="______________________BLK2">[6]BLK2!$A$1:$IV$65536</definedName>
    <definedName name="______________________BLK3">[6]BLK3!$A$1:$IV$65536</definedName>
    <definedName name="______________________can430">40.73</definedName>
    <definedName name="______________________can435">43.3</definedName>
    <definedName name="______________________col12">[7]Sheet1!$P$29</definedName>
    <definedName name="______________________col15">[7]Sheet1!$S$29</definedName>
    <definedName name="______________________col18">[7]Sheet1!$V$29</definedName>
    <definedName name="______________________col21">[7]Sheet1!$Y$29</definedName>
    <definedName name="______________________col24">[7]Sheet1!$AB$29</definedName>
    <definedName name="______________________col27">[7]Sheet1!$AE$29</definedName>
    <definedName name="______________________col3">[7]Sheet1!$G$29</definedName>
    <definedName name="______________________col6">[7]Sheet1!$J$29</definedName>
    <definedName name="______________________col9">[7]Sheet1!$M$29</definedName>
    <definedName name="______________________xlnm.Print_Area_10">NA()</definedName>
    <definedName name="______________________xlnm.Print_Area_13">NA()</definedName>
    <definedName name="______________________xlnm.Print_Area_19">NA()</definedName>
    <definedName name="______________________xlnm.Print_Area_22">NA()</definedName>
    <definedName name="_____________________A100000">#REF!</definedName>
    <definedName name="_____________________A100025">#REF!</definedName>
    <definedName name="_____________________A90000">#REF!</definedName>
    <definedName name="_____________________A99999">#REF!</definedName>
    <definedName name="_____________________BLK2">[6]BLK2!$A$1:$IV$65536</definedName>
    <definedName name="_____________________BLK3">[6]BLK3!$A$1:$IV$65536</definedName>
    <definedName name="_____________________can430">40.73</definedName>
    <definedName name="_____________________can435">43.3</definedName>
    <definedName name="_____________________col12">[7]Sheet1!$P$29</definedName>
    <definedName name="_____________________col15">[7]Sheet1!$S$29</definedName>
    <definedName name="_____________________col18">[7]Sheet1!$V$29</definedName>
    <definedName name="_____________________col21">[7]Sheet1!$Y$29</definedName>
    <definedName name="_____________________col24">[7]Sheet1!$AB$29</definedName>
    <definedName name="_____________________col27">[7]Sheet1!$AE$29</definedName>
    <definedName name="_____________________col3">[7]Sheet1!$G$29</definedName>
    <definedName name="_____________________col6">[7]Sheet1!$J$29</definedName>
    <definedName name="_____________________col9">[7]Sheet1!$M$29</definedName>
    <definedName name="_____________________xlnm.Print_Area_10">NA()</definedName>
    <definedName name="_____________________xlnm.Print_Area_13">NA()</definedName>
    <definedName name="_____________________xlnm.Print_Area_19">NA()</definedName>
    <definedName name="_____________________xlnm.Print_Area_22">NA()</definedName>
    <definedName name="____________________A100000">#REF!</definedName>
    <definedName name="____________________A100025">#REF!</definedName>
    <definedName name="____________________A90000">#REF!</definedName>
    <definedName name="____________________A99999">#REF!</definedName>
    <definedName name="____________________BLK2">[6]BLK2!$A$1:$IV$65536</definedName>
    <definedName name="____________________BLK3">[6]BLK3!$A$1:$IV$65536</definedName>
    <definedName name="____________________can430">40.73</definedName>
    <definedName name="____________________can435">43.3</definedName>
    <definedName name="____________________col12">[7]Sheet1!$P$29</definedName>
    <definedName name="____________________col15">[7]Sheet1!$S$29</definedName>
    <definedName name="____________________col18">[7]Sheet1!$V$29</definedName>
    <definedName name="____________________col21">[7]Sheet1!$Y$29</definedName>
    <definedName name="____________________col24">[7]Sheet1!$AB$29</definedName>
    <definedName name="____________________col27">[7]Sheet1!$AE$29</definedName>
    <definedName name="____________________col3">[7]Sheet1!$G$29</definedName>
    <definedName name="____________________col6">[7]Sheet1!$J$29</definedName>
    <definedName name="____________________col9">[7]Sheet1!$M$29</definedName>
    <definedName name="____________________xlnm.Print_Area_10">NA()</definedName>
    <definedName name="____________________xlnm.Print_Area_13">NA()</definedName>
    <definedName name="____________________xlnm.Print_Area_19">NA()</definedName>
    <definedName name="____________________xlnm.Print_Area_22">NA()</definedName>
    <definedName name="___________________A100000">#REF!</definedName>
    <definedName name="___________________A100025">#REF!</definedName>
    <definedName name="___________________A90000">#REF!</definedName>
    <definedName name="___________________A99999">#REF!</definedName>
    <definedName name="___________________abg1" localSheetId="0">#REF!</definedName>
    <definedName name="___________________abg1">#REF!</definedName>
    <definedName name="___________________BLK2">[6]BLK2!$A$1:$IV$65536</definedName>
    <definedName name="___________________BLK3">[6]BLK3!$A$1:$IV$65536</definedName>
    <definedName name="___________________can430">40.73</definedName>
    <definedName name="___________________can435">43.3</definedName>
    <definedName name="___________________col12">[7]Sheet1!$P$29</definedName>
    <definedName name="___________________col15">[7]Sheet1!$S$29</definedName>
    <definedName name="___________________col18">[7]Sheet1!$V$29</definedName>
    <definedName name="___________________col21">[7]Sheet1!$Y$29</definedName>
    <definedName name="___________________col24">[7]Sheet1!$AB$29</definedName>
    <definedName name="___________________col27">[7]Sheet1!$AE$29</definedName>
    <definedName name="___________________col3">[7]Sheet1!$G$29</definedName>
    <definedName name="___________________col6">[7]Sheet1!$J$29</definedName>
    <definedName name="___________________col9">[7]Sheet1!$M$29</definedName>
    <definedName name="___________________xlnm.Print_Area_10">NA()</definedName>
    <definedName name="___________________xlnm.Print_Area_13">NA()</definedName>
    <definedName name="___________________xlnm.Print_Area_19">NA()</definedName>
    <definedName name="___________________xlnm.Print_Area_22">NA()</definedName>
    <definedName name="___________________xlnm.Print_Area_3" localSheetId="0">#REF!</definedName>
    <definedName name="___________________xlnm.Print_Area_3">#REF!</definedName>
    <definedName name="__________________A100000">#REF!</definedName>
    <definedName name="__________________A100025">#REF!</definedName>
    <definedName name="__________________A90000">#REF!</definedName>
    <definedName name="__________________A99999">#REF!</definedName>
    <definedName name="__________________abg1">#REF!</definedName>
    <definedName name="__________________BLK2">[6]BLK2!$A$1:$IV$65536</definedName>
    <definedName name="__________________BLK3">[6]BLK3!$A$1:$IV$65536</definedName>
    <definedName name="__________________can430">40.73</definedName>
    <definedName name="__________________can435">43.3</definedName>
    <definedName name="__________________col12">[7]Sheet1!$P$29</definedName>
    <definedName name="__________________col15">[7]Sheet1!$S$29</definedName>
    <definedName name="__________________col18">[7]Sheet1!$V$29</definedName>
    <definedName name="__________________col21">[7]Sheet1!$Y$29</definedName>
    <definedName name="__________________col24">[7]Sheet1!$AB$29</definedName>
    <definedName name="__________________col27">[7]Sheet1!$AE$29</definedName>
    <definedName name="__________________col3">[7]Sheet1!$G$29</definedName>
    <definedName name="__________________col6">[7]Sheet1!$J$29</definedName>
    <definedName name="__________________col9">[7]Sheet1!$M$29</definedName>
    <definedName name="__________________xlnm.Print_Area_10">NA()</definedName>
    <definedName name="__________________xlnm.Print_Area_13">NA()</definedName>
    <definedName name="__________________xlnm.Print_Area_19">NA()</definedName>
    <definedName name="__________________xlnm.Print_Area_22">NA()</definedName>
    <definedName name="__________________xlnm.Print_Area_3" localSheetId="0">#REF!</definedName>
    <definedName name="__________________xlnm.Print_Area_3">#REF!</definedName>
    <definedName name="_________________A100000">#REF!</definedName>
    <definedName name="_________________A100025">#REF!</definedName>
    <definedName name="_________________A90000">#REF!</definedName>
    <definedName name="_________________A99999">#REF!</definedName>
    <definedName name="_________________abg1">#REF!</definedName>
    <definedName name="_________________BLK2">[6]BLK2!$A$1:$IV$65536</definedName>
    <definedName name="_________________BLK3">[6]BLK3!$A$1:$IV$65536</definedName>
    <definedName name="_________________can430">40.73</definedName>
    <definedName name="_________________can435">43.3</definedName>
    <definedName name="_________________col12">[7]Sheet1!$P$29</definedName>
    <definedName name="_________________col15">[7]Sheet1!$S$29</definedName>
    <definedName name="_________________col18">[7]Sheet1!$V$29</definedName>
    <definedName name="_________________col21">[7]Sheet1!$Y$29</definedName>
    <definedName name="_________________col24">[7]Sheet1!$AB$29</definedName>
    <definedName name="_________________col27">[7]Sheet1!$AE$29</definedName>
    <definedName name="_________________col3">[7]Sheet1!$G$29</definedName>
    <definedName name="_________________col6">[7]Sheet1!$J$29</definedName>
    <definedName name="_________________col9">[7]Sheet1!$M$29</definedName>
    <definedName name="_________________xlnm.Print_Area" localSheetId="0">#REF!</definedName>
    <definedName name="_________________xlnm.Print_Area">#REF!</definedName>
    <definedName name="_________________xlnm.Print_Area_10">NA()</definedName>
    <definedName name="_________________xlnm.Print_Area_13">NA()</definedName>
    <definedName name="_________________xlnm.Print_Area_19">NA()</definedName>
    <definedName name="_________________xlnm.Print_Area_22">NA()</definedName>
    <definedName name="_________________xlnm.Print_Area_3" localSheetId="0">#REF!</definedName>
    <definedName name="_________________xlnm.Print_Area_3">#REF!</definedName>
    <definedName name="________________A100000">#REF!</definedName>
    <definedName name="________________A100025">#REF!</definedName>
    <definedName name="________________A90000">#REF!</definedName>
    <definedName name="________________A99999">#REF!</definedName>
    <definedName name="________________abg1">#REF!</definedName>
    <definedName name="________________BLK2">[6]BLK2!$A$1:$IV$65536</definedName>
    <definedName name="________________BLK3">[6]BLK3!$A$1:$IV$65536</definedName>
    <definedName name="________________can430">40.73</definedName>
    <definedName name="________________can435">43.3</definedName>
    <definedName name="________________col12">[7]Sheet1!$P$29</definedName>
    <definedName name="________________col15">[7]Sheet1!$S$29</definedName>
    <definedName name="________________col18">[7]Sheet1!$V$29</definedName>
    <definedName name="________________col21">[7]Sheet1!$Y$29</definedName>
    <definedName name="________________col24">[7]Sheet1!$AB$29</definedName>
    <definedName name="________________col27">[7]Sheet1!$AE$29</definedName>
    <definedName name="________________col3">[7]Sheet1!$G$29</definedName>
    <definedName name="________________col6">[7]Sheet1!$J$29</definedName>
    <definedName name="________________col9">[7]Sheet1!$M$29</definedName>
    <definedName name="________________xlnm.Print_Area" localSheetId="0">#REF!</definedName>
    <definedName name="________________xlnm.Print_Area">#REF!</definedName>
    <definedName name="________________xlnm.Print_Area_10">NA()</definedName>
    <definedName name="________________xlnm.Print_Area_13">NA()</definedName>
    <definedName name="________________xlnm.Print_Area_19">NA()</definedName>
    <definedName name="________________xlnm.Print_Area_22">NA()</definedName>
    <definedName name="________________xlnm.Print_Area_3" localSheetId="0">#REF!</definedName>
    <definedName name="________________xlnm.Print_Area_3">#REF!</definedName>
    <definedName name="________________xlnm.Print_Area_7" localSheetId="0">#REF!</definedName>
    <definedName name="________________xlnm.Print_Area_7">#REF!</definedName>
    <definedName name="_______________A100000">#REF!</definedName>
    <definedName name="_______________A100025">#REF!</definedName>
    <definedName name="_______________A90000">#REF!</definedName>
    <definedName name="_______________A99999">#REF!</definedName>
    <definedName name="_______________abg1">#REF!</definedName>
    <definedName name="_______________BLK2">[6]BLK2!$A$1:$IV$65536</definedName>
    <definedName name="_______________BLK3">[6]BLK3!$A$1:$IV$65536</definedName>
    <definedName name="_______________can430">40.73</definedName>
    <definedName name="_______________can435">43.3</definedName>
    <definedName name="_______________col12">[7]Sheet1!$P$29</definedName>
    <definedName name="_______________col15">[7]Sheet1!$S$29</definedName>
    <definedName name="_______________col18">[7]Sheet1!$V$29</definedName>
    <definedName name="_______________col21">[7]Sheet1!$Y$29</definedName>
    <definedName name="_______________col24">[7]Sheet1!$AB$29</definedName>
    <definedName name="_______________col27">[7]Sheet1!$AE$29</definedName>
    <definedName name="_______________col3">[7]Sheet1!$G$29</definedName>
    <definedName name="_______________col6">[7]Sheet1!$J$29</definedName>
    <definedName name="_______________col9">[7]Sheet1!$M$29</definedName>
    <definedName name="_______________xlnm.Print_Area" localSheetId="0">#REF!</definedName>
    <definedName name="_______________xlnm.Print_Area">#REF!</definedName>
    <definedName name="_______________xlnm.Print_Area_10">NA()</definedName>
    <definedName name="_______________xlnm.Print_Area_13">NA()</definedName>
    <definedName name="_______________xlnm.Print_Area_19">NA()</definedName>
    <definedName name="_______________xlnm.Print_Area_22">NA()</definedName>
    <definedName name="_______________xlnm.Print_Area_3" localSheetId="0">#REF!</definedName>
    <definedName name="_______________xlnm.Print_Area_3">#REF!</definedName>
    <definedName name="_______________xlnm.Print_Area_7" localSheetId="0">#REF!</definedName>
    <definedName name="_______________xlnm.Print_Area_7">#REF!</definedName>
    <definedName name="______________A100000">#REF!</definedName>
    <definedName name="______________A100025">#REF!</definedName>
    <definedName name="______________A90000">#REF!</definedName>
    <definedName name="______________A99999">#REF!</definedName>
    <definedName name="______________abg1">#REF!</definedName>
    <definedName name="______________BLK2">[6]BLK2!$A$1:$IV$65536</definedName>
    <definedName name="______________BLK3">[6]BLK3!$A$1:$IV$65536</definedName>
    <definedName name="______________can430">40.73</definedName>
    <definedName name="______________can435">43.3</definedName>
    <definedName name="______________col12">[7]Sheet1!$P$29</definedName>
    <definedName name="______________col15">[7]Sheet1!$S$29</definedName>
    <definedName name="______________col18">[7]Sheet1!$V$29</definedName>
    <definedName name="______________col21">[7]Sheet1!$Y$29</definedName>
    <definedName name="______________col24">[7]Sheet1!$AB$29</definedName>
    <definedName name="______________col27">[7]Sheet1!$AE$29</definedName>
    <definedName name="______________col3">[7]Sheet1!$G$29</definedName>
    <definedName name="______________col6">[7]Sheet1!$J$29</definedName>
    <definedName name="______________col9">[7]Sheet1!$M$29</definedName>
    <definedName name="______________xlnm.Print_Area" localSheetId="0">#REF!</definedName>
    <definedName name="______________xlnm.Print_Area">#REF!</definedName>
    <definedName name="______________xlnm.Print_Area_10">NA()</definedName>
    <definedName name="______________xlnm.Print_Area_13">NA()</definedName>
    <definedName name="______________xlnm.Print_Area_19">NA()</definedName>
    <definedName name="______________xlnm.Print_Area_22">NA()</definedName>
    <definedName name="______________xlnm.Print_Area_3" localSheetId="0">#REF!</definedName>
    <definedName name="______________xlnm.Print_Area_3">#REF!</definedName>
    <definedName name="______________xlnm.Print_Area_4" localSheetId="0">#REF!</definedName>
    <definedName name="______________xlnm.Print_Area_4">#REF!</definedName>
    <definedName name="______________xlnm.Print_Area_6" localSheetId="0">#REF!</definedName>
    <definedName name="______________xlnm.Print_Area_6">#REF!</definedName>
    <definedName name="______________xlnm.Print_Area_7">#REF!</definedName>
    <definedName name="_____________A100000">#REF!</definedName>
    <definedName name="_____________A100025">#REF!</definedName>
    <definedName name="_____________A65539">#REF!</definedName>
    <definedName name="_____________A90000">#REF!</definedName>
    <definedName name="_____________A99999">#REF!</definedName>
    <definedName name="_____________abg1">#REF!</definedName>
    <definedName name="_____________BLK2">[6]BLK2!$A$1:$IV$65536</definedName>
    <definedName name="_____________BLK3">[6]BLK3!$A$1:$IV$65536</definedName>
    <definedName name="_____________can430">40.73</definedName>
    <definedName name="_____________can435">43.3</definedName>
    <definedName name="_____________col12">[7]Sheet1!$P$29</definedName>
    <definedName name="_____________col15">[7]Sheet1!$S$29</definedName>
    <definedName name="_____________col18">[7]Sheet1!$V$29</definedName>
    <definedName name="_____________col21">[7]Sheet1!$Y$29</definedName>
    <definedName name="_____________col24">[7]Sheet1!$AB$29</definedName>
    <definedName name="_____________col27">[7]Sheet1!$AE$29</definedName>
    <definedName name="_____________col3">[7]Sheet1!$G$29</definedName>
    <definedName name="_____________col6">[7]Sheet1!$J$29</definedName>
    <definedName name="_____________col9">[7]Sheet1!$M$29</definedName>
    <definedName name="_____________dim4">"$#REF!.$H$12"</definedName>
    <definedName name="_____________sol22222" localSheetId="0">[8]JACKWELL!#REF!</definedName>
    <definedName name="_____________sol22222">[8]JACKWELL!#REF!</definedName>
    <definedName name="_____________xlnm.Print_Area" localSheetId="0">#REF!</definedName>
    <definedName name="_____________xlnm.Print_Area">#REF!</definedName>
    <definedName name="_____________xlnm.Print_Area_10">NA()</definedName>
    <definedName name="_____________xlnm.Print_Area_13">NA()</definedName>
    <definedName name="_____________xlnm.Print_Area_15" localSheetId="0">#REF!</definedName>
    <definedName name="_____________xlnm.Print_Area_15">#REF!</definedName>
    <definedName name="_____________xlnm.Print_Area_19">NA()</definedName>
    <definedName name="_____________xlnm.Print_Area_21" localSheetId="0">#REF!</definedName>
    <definedName name="_____________xlnm.Print_Area_21">#REF!</definedName>
    <definedName name="_____________xlnm.Print_Area_22">NA()</definedName>
    <definedName name="_____________xlnm.Print_Area_3" localSheetId="0">#REF!</definedName>
    <definedName name="_____________xlnm.Print_Area_3">#REF!</definedName>
    <definedName name="_____________xlnm.Print_Area_4" localSheetId="0">#REF!</definedName>
    <definedName name="_____________xlnm.Print_Area_4">#REF!</definedName>
    <definedName name="_____________xlnm.Print_Area_7" localSheetId="0">#REF!</definedName>
    <definedName name="_____________xlnm.Print_Area_7">#REF!</definedName>
    <definedName name="_____________xlnm.Print_Area_8">#REF!</definedName>
    <definedName name="____________A100000">#REF!</definedName>
    <definedName name="____________A100025">#REF!</definedName>
    <definedName name="____________A65539">#REF!</definedName>
    <definedName name="____________A90000">#REF!</definedName>
    <definedName name="____________A99999">#REF!</definedName>
    <definedName name="____________abg1">#REF!</definedName>
    <definedName name="____________BLK2">[6]BLK2!$A$1:$IV$65536</definedName>
    <definedName name="____________BLK3">[6]BLK3!$A$1:$IV$65536</definedName>
    <definedName name="____________can430">40.73</definedName>
    <definedName name="____________can435">43.3</definedName>
    <definedName name="____________col12">[7]Sheet1!$P$29</definedName>
    <definedName name="____________col15">[7]Sheet1!$S$29</definedName>
    <definedName name="____________col18">[7]Sheet1!$V$29</definedName>
    <definedName name="____________col21">[7]Sheet1!$Y$29</definedName>
    <definedName name="____________col24">[7]Sheet1!$AB$29</definedName>
    <definedName name="____________col27">[7]Sheet1!$AE$29</definedName>
    <definedName name="____________col3">[7]Sheet1!$G$29</definedName>
    <definedName name="____________col6">[7]Sheet1!$J$29</definedName>
    <definedName name="____________col9">[7]Sheet1!$M$29</definedName>
    <definedName name="____________dim4">"$#REF!.$H$12"</definedName>
    <definedName name="____________MN1" localSheetId="0">#REF!</definedName>
    <definedName name="____________MN1">#REF!</definedName>
    <definedName name="____________sol22222" localSheetId="0">[8]JACKWELL!#REF!</definedName>
    <definedName name="____________sol22222">[8]JACKWELL!#REF!</definedName>
    <definedName name="____________xlnm.Print_Area" localSheetId="0">#REF!</definedName>
    <definedName name="____________xlnm.Print_Area">#REF!</definedName>
    <definedName name="____________xlnm.Print_Area_10">NA()</definedName>
    <definedName name="____________xlnm.Print_Area_12" localSheetId="0">#REF!</definedName>
    <definedName name="____________xlnm.Print_Area_12">#REF!</definedName>
    <definedName name="____________xlnm.Print_Area_13">NA()</definedName>
    <definedName name="____________xlnm.Print_Area_15" localSheetId="0">#REF!</definedName>
    <definedName name="____________xlnm.Print_Area_15">#REF!</definedName>
    <definedName name="____________xlnm.Print_Area_16" localSheetId="0">#REF!</definedName>
    <definedName name="____________xlnm.Print_Area_16">#REF!</definedName>
    <definedName name="____________xlnm.Print_Area_19">NA()</definedName>
    <definedName name="____________xlnm.Print_Area_21" localSheetId="0">#REF!</definedName>
    <definedName name="____________xlnm.Print_Area_21">#REF!</definedName>
    <definedName name="____________xlnm.Print_Area_22">NA()</definedName>
    <definedName name="____________xlnm.Print_Area_3" localSheetId="0">#REF!</definedName>
    <definedName name="____________xlnm.Print_Area_3">#REF!</definedName>
    <definedName name="____________xlnm.Print_Area_4" localSheetId="0">#REF!</definedName>
    <definedName name="____________xlnm.Print_Area_4">#REF!</definedName>
    <definedName name="____________xlnm.Print_Area_7" localSheetId="0">#REF!</definedName>
    <definedName name="____________xlnm.Print_Area_7">#REF!</definedName>
    <definedName name="____________xlnm.Print_Area_8">#REF!</definedName>
    <definedName name="___________A100000">#REF!</definedName>
    <definedName name="___________A100025">#REF!</definedName>
    <definedName name="___________A65539">#REF!</definedName>
    <definedName name="___________A65800">#REF!</definedName>
    <definedName name="___________A66000">#REF!</definedName>
    <definedName name="___________A90000">#REF!</definedName>
    <definedName name="___________A99999">#REF!</definedName>
    <definedName name="___________abg1">#REF!</definedName>
    <definedName name="___________BLK2">[6]BLK2!$A$1:$IV$65536</definedName>
    <definedName name="___________BLK3">[6]BLK3!$A$1:$IV$65536</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can430">40.73</definedName>
    <definedName name="___________can435">43.3</definedName>
    <definedName name="___________col12">[7]Sheet1!$P$29</definedName>
    <definedName name="___________col15">[7]Sheet1!$S$29</definedName>
    <definedName name="___________col18">[7]Sheet1!$V$29</definedName>
    <definedName name="___________col21">[7]Sheet1!$Y$29</definedName>
    <definedName name="___________col24">[7]Sheet1!$AB$29</definedName>
    <definedName name="___________col27">[7]Sheet1!$AE$29</definedName>
    <definedName name="___________col3">[7]Sheet1!$G$29</definedName>
    <definedName name="___________col6">[7]Sheet1!$J$29</definedName>
    <definedName name="___________col9">[7]Sheet1!$M$29</definedName>
    <definedName name="___________dim4" localSheetId="0">#REF!</definedName>
    <definedName name="___________dim4">#REF!</definedName>
    <definedName name="___________MN1" localSheetId="0">#REF!</definedName>
    <definedName name="___________MN1">#REF!</definedName>
    <definedName name="___________rim4">"$#REF!.$H$13"</definedName>
    <definedName name="___________sol22222" localSheetId="0">[8]JACKWELL!#REF!</definedName>
    <definedName name="___________sol22222">[8]JACKWELL!#REF!</definedName>
    <definedName name="___________TAB1" localSheetId="0">#REF!</definedName>
    <definedName name="___________TAB1">#REF!</definedName>
    <definedName name="___________TAB3" localSheetId="0">#REF!</definedName>
    <definedName name="___________TAB3">#REF!</definedName>
    <definedName name="___________TAB4" localSheetId="0">#REF!</definedName>
    <definedName name="___________TAB4">#REF!</definedName>
    <definedName name="___________TB2">'[9]SPT vs PHI'!$B$2:$C$65</definedName>
    <definedName name="___________WO1" localSheetId="0">#REF!</definedName>
    <definedName name="___________WO1">#REF!</definedName>
    <definedName name="___________xlnm.Print_Area" localSheetId="0">#REF!</definedName>
    <definedName name="___________xlnm.Print_Area">#REF!</definedName>
    <definedName name="___________xlnm.Print_Area_10">NA()</definedName>
    <definedName name="___________xlnm.Print_Area_12" localSheetId="0">#REF!</definedName>
    <definedName name="___________xlnm.Print_Area_12">#REF!</definedName>
    <definedName name="___________xlnm.Print_Area_13">NA()</definedName>
    <definedName name="___________xlnm.Print_Area_15" localSheetId="0">#REF!</definedName>
    <definedName name="___________xlnm.Print_Area_15">#REF!</definedName>
    <definedName name="___________xlnm.Print_Area_16" localSheetId="0">#REF!</definedName>
    <definedName name="___________xlnm.Print_Area_16">#REF!</definedName>
    <definedName name="___________xlnm.Print_Area_19">NA()</definedName>
    <definedName name="___________xlnm.Print_Area_21" localSheetId="0">#REF!</definedName>
    <definedName name="___________xlnm.Print_Area_21">#REF!</definedName>
    <definedName name="___________xlnm.Print_Area_22">NA()</definedName>
    <definedName name="___________xlnm.Print_Area_3" localSheetId="0">#REF!</definedName>
    <definedName name="___________xlnm.Print_Area_3">#REF!</definedName>
    <definedName name="___________xlnm.Print_Area_4" localSheetId="0">#REF!</definedName>
    <definedName name="___________xlnm.Print_Area_4">#REF!</definedName>
    <definedName name="___________xlnm.Print_Area_7" localSheetId="0">#REF!</definedName>
    <definedName name="___________xlnm.Print_Area_7">#REF!</definedName>
    <definedName name="___________xlnm.Print_Area_8">#REF!</definedName>
    <definedName name="__________A100000">#REF!</definedName>
    <definedName name="__________A100025">#REF!</definedName>
    <definedName name="__________A65539">#REF!</definedName>
    <definedName name="__________A65800">#REF!</definedName>
    <definedName name="__________A66000">#REF!</definedName>
    <definedName name="__________A90000">#REF!</definedName>
    <definedName name="__________A99999">#REF!</definedName>
    <definedName name="__________abg1">#REF!</definedName>
    <definedName name="__________BLK2">[6]BLK2!$A$1:$IV$65536</definedName>
    <definedName name="__________BLK3">[6]BLK3!$A$1:$IV$65536</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can430">40.73</definedName>
    <definedName name="__________can435">43.3</definedName>
    <definedName name="__________col12">[7]Sheet1!$P$29</definedName>
    <definedName name="__________col15">[7]Sheet1!$S$29</definedName>
    <definedName name="__________col18">[7]Sheet1!$V$29</definedName>
    <definedName name="__________col21">[7]Sheet1!$Y$29</definedName>
    <definedName name="__________col24">[7]Sheet1!$AB$29</definedName>
    <definedName name="__________col27">[7]Sheet1!$AE$29</definedName>
    <definedName name="__________col3">[7]Sheet1!$G$29</definedName>
    <definedName name="__________col6">[7]Sheet1!$J$29</definedName>
    <definedName name="__________col9">[7]Sheet1!$M$29</definedName>
    <definedName name="__________dim4" localSheetId="0">#REF!</definedName>
    <definedName name="__________dim4">#REF!</definedName>
    <definedName name="__________MN1" localSheetId="0">#REF!</definedName>
    <definedName name="__________MN1">#REF!</definedName>
    <definedName name="__________rim4">"$#REF!.$H$13"</definedName>
    <definedName name="__________sol22222" localSheetId="0">[8]JACKWELL!#REF!</definedName>
    <definedName name="__________sol22222">[8]JACKWELL!#REF!</definedName>
    <definedName name="__________TB2">'[9]SPT vs PHI'!$B$2:$C$65</definedName>
    <definedName name="__________WO1" localSheetId="0">#REF!</definedName>
    <definedName name="__________WO1">#REF!</definedName>
    <definedName name="__________xlnm.Print_Area" localSheetId="0">#REF!</definedName>
    <definedName name="__________xlnm.Print_Area">#REF!</definedName>
    <definedName name="__________xlnm.Print_Area_10">NA()</definedName>
    <definedName name="__________xlnm.Print_Area_12" localSheetId="0">#REF!</definedName>
    <definedName name="__________xlnm.Print_Area_12">#REF!</definedName>
    <definedName name="__________xlnm.Print_Area_13">NA()</definedName>
    <definedName name="__________xlnm.Print_Area_15" localSheetId="0">#REF!</definedName>
    <definedName name="__________xlnm.Print_Area_15">#REF!</definedName>
    <definedName name="__________xlnm.Print_Area_16" localSheetId="0">#REF!</definedName>
    <definedName name="__________xlnm.Print_Area_16">#REF!</definedName>
    <definedName name="__________xlnm.Print_Area_19">NA()</definedName>
    <definedName name="__________xlnm.Print_Area_21" localSheetId="0">#REF!</definedName>
    <definedName name="__________xlnm.Print_Area_21">#REF!</definedName>
    <definedName name="__________xlnm.Print_Area_22">NA()</definedName>
    <definedName name="__________xlnm.Print_Area_3" localSheetId="0">#REF!</definedName>
    <definedName name="__________xlnm.Print_Area_3">#REF!</definedName>
    <definedName name="__________xlnm.Print_Area_4" localSheetId="0">#REF!</definedName>
    <definedName name="__________xlnm.Print_Area_4">#REF!</definedName>
    <definedName name="__________xlnm.Print_Area_7" localSheetId="0">#REF!</definedName>
    <definedName name="__________xlnm.Print_Area_7">#REF!</definedName>
    <definedName name="__________xlnm.Print_Area_8">#REF!</definedName>
    <definedName name="_________A100000">#REF!</definedName>
    <definedName name="_________A100025">#REF!</definedName>
    <definedName name="_________A65539">#REF!</definedName>
    <definedName name="_________A65800">#REF!</definedName>
    <definedName name="_________A66000">#REF!</definedName>
    <definedName name="_________A90000">#REF!</definedName>
    <definedName name="_________A99999">#REF!</definedName>
    <definedName name="_________abg1">#REF!</definedName>
    <definedName name="_________BLK2">[5]BLK2!$A$1:$IV$65536</definedName>
    <definedName name="_________BLK3">[5]BLK3!$A$1:$IV$65536</definedName>
    <definedName name="_________bol1" localSheetId="0">#REF!</definedName>
    <definedName name="_________bol1">#REF!</definedName>
    <definedName name="_________BSD1">#REF!</definedName>
    <definedName name="_________BSD2">#REF!</definedName>
    <definedName name="_________can430">40.73</definedName>
    <definedName name="_________can435">43.3</definedName>
    <definedName name="_________cat12" localSheetId="0"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col12">[7]Sheet1!$P$29</definedName>
    <definedName name="_________col15">[7]Sheet1!$S$29</definedName>
    <definedName name="_________col18">[7]Sheet1!$V$29</definedName>
    <definedName name="_________col21">[7]Sheet1!$Y$29</definedName>
    <definedName name="_________col24">[7]Sheet1!$AB$29</definedName>
    <definedName name="_________col27">[7]Sheet1!$AE$29</definedName>
    <definedName name="_________col3">[7]Sheet1!$G$29</definedName>
    <definedName name="_________col6">[7]Sheet1!$J$29</definedName>
    <definedName name="_________col9">[7]Sheet1!$M$29</definedName>
    <definedName name="_________DIA200" localSheetId="0">[10]det_est!#REF!</definedName>
    <definedName name="_________DIA200">[10]det_est!#REF!</definedName>
    <definedName name="_________DIA250" localSheetId="0">[10]det_est!#REF!</definedName>
    <definedName name="_________DIA250">[10]det_est!#REF!</definedName>
    <definedName name="_________DIA280" localSheetId="0">[10]det_est!#REF!</definedName>
    <definedName name="_________DIA280">[10]det_est!#REF!</definedName>
    <definedName name="_________DIA315" localSheetId="0">[10]det_est!#REF!</definedName>
    <definedName name="_________DIA315">[10]det_est!#REF!</definedName>
    <definedName name="_________DIA355">[10]det_est!#REF!</definedName>
    <definedName name="_________dim4" localSheetId="0">#REF!</definedName>
    <definedName name="_________dim4">#REF!</definedName>
    <definedName name="_________IDC2">#N/A</definedName>
    <definedName name="_________IED1">#REF!</definedName>
    <definedName name="_________IED2">#REF!</definedName>
    <definedName name="_________jj300" localSheetId="0">#REF!</definedName>
    <definedName name="_________jj300">#REF!</definedName>
    <definedName name="_________loc1">#N/A</definedName>
    <definedName name="_________LR1">#REF!</definedName>
    <definedName name="_________LR2">#REF!</definedName>
    <definedName name="_________MN1" localSheetId="0">#REF!</definedName>
    <definedName name="_________MN1">#REF!</definedName>
    <definedName name="_________rim4">#REF!</definedName>
    <definedName name="_________rm4">#REF!</definedName>
    <definedName name="_________sdb2">#REF!</definedName>
    <definedName name="_________sol22222">[8]JACKWELL!#REF!</definedName>
    <definedName name="_________TAB1" localSheetId="0">#REF!</definedName>
    <definedName name="_________TAB1">#REF!</definedName>
    <definedName name="_________TAB3" localSheetId="0">#REF!</definedName>
    <definedName name="_________TAB3">#REF!</definedName>
    <definedName name="_________TAB4" localSheetId="0">#REF!</definedName>
    <definedName name="_________TAB4">#REF!</definedName>
    <definedName name="_________TB2">'[9]SPT vs PHI'!$B$2:$C$65</definedName>
    <definedName name="_________TOT200" localSheetId="0">[10]det_est!#REF!</definedName>
    <definedName name="_________TOT200">[10]det_est!#REF!</definedName>
    <definedName name="_________TOT225" localSheetId="0">[10]det_est!#REF!</definedName>
    <definedName name="_________TOT225">[10]det_est!#REF!</definedName>
    <definedName name="_________TOT250" localSheetId="0">[10]det_est!#REF!</definedName>
    <definedName name="_________TOT250">[10]det_est!#REF!</definedName>
    <definedName name="_________TOT280" localSheetId="0">[10]det_est!#REF!</definedName>
    <definedName name="_________TOT280">[10]det_est!#REF!</definedName>
    <definedName name="_________TOT315">[10]det_est!#REF!</definedName>
    <definedName name="_________TOT355">[10]det_est!#REF!</definedName>
    <definedName name="_________xlnm.Print_Area" localSheetId="0">#REF!</definedName>
    <definedName name="_________xlnm.Print_Area">#REF!</definedName>
    <definedName name="_________xlnm.Print_Area_10">NA()</definedName>
    <definedName name="_________xlnm.Print_Area_12" localSheetId="0">#REF!</definedName>
    <definedName name="_________xlnm.Print_Area_12">#REF!</definedName>
    <definedName name="_________xlnm.Print_Area_13">NA()</definedName>
    <definedName name="_________xlnm.Print_Area_15" localSheetId="0">#REF!</definedName>
    <definedName name="_________xlnm.Print_Area_15">#REF!</definedName>
    <definedName name="_________xlnm.Print_Area_16" localSheetId="0">#REF!</definedName>
    <definedName name="_________xlnm.Print_Area_16">#REF!</definedName>
    <definedName name="_________xlnm.Print_Area_19">NA()</definedName>
    <definedName name="_________xlnm.Print_Area_21" localSheetId="0">#REF!</definedName>
    <definedName name="_________xlnm.Print_Area_21">#REF!</definedName>
    <definedName name="_________xlnm.Print_Area_22">NA()</definedName>
    <definedName name="_________xlnm.Print_Area_3" localSheetId="0">#REF!</definedName>
    <definedName name="_________xlnm.Print_Area_3">#REF!</definedName>
    <definedName name="_________xlnm.Print_Area_4" localSheetId="0">#REF!</definedName>
    <definedName name="_________xlnm.Print_Area_4">#REF!</definedName>
    <definedName name="_________xlnm.Print_Area_7" localSheetId="0">#REF!</definedName>
    <definedName name="_________xlnm.Print_Area_7">#REF!</definedName>
    <definedName name="_________xlnm.Print_Area_8">#REF!</definedName>
    <definedName name="________A100000">#REF!</definedName>
    <definedName name="________A100025">#REF!</definedName>
    <definedName name="________a65537">#REF!</definedName>
    <definedName name="________A65539">#REF!</definedName>
    <definedName name="________A65555">#REF!</definedName>
    <definedName name="________A65658">#REF!</definedName>
    <definedName name="________A65800">#REF!</definedName>
    <definedName name="________A66000">#REF!</definedName>
    <definedName name="________A90000">#REF!</definedName>
    <definedName name="________A99999">#REF!</definedName>
    <definedName name="________abg1">#REF!</definedName>
    <definedName name="________BLK2">[5]BLK2!$A$1:$IV$65536</definedName>
    <definedName name="________BLK3">[5]BLK3!$A$1:$IV$65536</definedName>
    <definedName name="________bol1" localSheetId="0">#REF!</definedName>
    <definedName name="________bol1">#REF!</definedName>
    <definedName name="________BSD1">#REF!</definedName>
    <definedName name="________BSD2">#REF!</definedName>
    <definedName name="________BVD1">#REF!</definedName>
    <definedName name="________BVD2">#REF!</definedName>
    <definedName name="________can430">40.73</definedName>
    <definedName name="________can435">43.3</definedName>
    <definedName name="________cat12" localSheetId="0"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col12">[7]Sheet1!$P$29</definedName>
    <definedName name="________col15">[7]Sheet1!$S$29</definedName>
    <definedName name="________col18">[7]Sheet1!$V$29</definedName>
    <definedName name="________col21">[7]Sheet1!$Y$29</definedName>
    <definedName name="________col24">[7]Sheet1!$AB$29</definedName>
    <definedName name="________col27">[7]Sheet1!$AE$29</definedName>
    <definedName name="________col3">[7]Sheet1!$G$29</definedName>
    <definedName name="________col6">[7]Sheet1!$J$29</definedName>
    <definedName name="________col9">[7]Sheet1!$M$29</definedName>
    <definedName name="________DIA200" localSheetId="0">[10]det_est!#REF!</definedName>
    <definedName name="________DIA200">[10]det_est!#REF!</definedName>
    <definedName name="________DIA225" localSheetId="0">[10]det_est!#REF!</definedName>
    <definedName name="________DIA225">[10]det_est!#REF!</definedName>
    <definedName name="________DIA250" localSheetId="0">[10]det_est!#REF!</definedName>
    <definedName name="________DIA250">[10]det_est!#REF!</definedName>
    <definedName name="________DIA280" localSheetId="0">[10]det_est!#REF!</definedName>
    <definedName name="________DIA280">[10]det_est!#REF!</definedName>
    <definedName name="________DIA315">[10]det_est!#REF!</definedName>
    <definedName name="________DIA355">[10]det_est!#REF!</definedName>
    <definedName name="________dim4" localSheetId="0">#REF!</definedName>
    <definedName name="________dim4">#REF!</definedName>
    <definedName name="________HED1" localSheetId="0">#REF!</definedName>
    <definedName name="________HED1">#REF!</definedName>
    <definedName name="________IDC2">#N/A</definedName>
    <definedName name="________IED1">#REF!</definedName>
    <definedName name="________IED2">#REF!</definedName>
    <definedName name="________jj300" localSheetId="0">#REF!</definedName>
    <definedName name="________jj300">#REF!</definedName>
    <definedName name="________loc1">#N/A</definedName>
    <definedName name="________LR1">#REF!</definedName>
    <definedName name="________LR2">#REF!</definedName>
    <definedName name="________MN1" localSheetId="0">#REF!</definedName>
    <definedName name="________MN1">#REF!</definedName>
    <definedName name="________rim4">#REF!</definedName>
    <definedName name="________rm4">#REF!</definedName>
    <definedName name="________sdb2">#REF!</definedName>
    <definedName name="________sol22222">[8]JACKWELL!#REF!</definedName>
    <definedName name="________TB2">'[9]SPT vs PHI'!$B$2:$C$65</definedName>
    <definedName name="________TOT200" localSheetId="0">[10]det_est!#REF!</definedName>
    <definedName name="________TOT200">[10]det_est!#REF!</definedName>
    <definedName name="________TOT225" localSheetId="0">[10]det_est!#REF!</definedName>
    <definedName name="________TOT225">[10]det_est!#REF!</definedName>
    <definedName name="________TOT250" localSheetId="0">[10]det_est!#REF!</definedName>
    <definedName name="________TOT250">[10]det_est!#REF!</definedName>
    <definedName name="________TOT280" localSheetId="0">[10]det_est!#REF!</definedName>
    <definedName name="________TOT280">[10]det_est!#REF!</definedName>
    <definedName name="________TOT315">[10]det_est!#REF!</definedName>
    <definedName name="________TOT355">[10]det_est!#REF!</definedName>
    <definedName name="________WO1" localSheetId="0">#REF!</definedName>
    <definedName name="________WO1">#REF!</definedName>
    <definedName name="________xlnm.Print_Area" localSheetId="0">#REF!</definedName>
    <definedName name="________xlnm.Print_Area">#REF!</definedName>
    <definedName name="________xlnm.Print_Area_10">NA()</definedName>
    <definedName name="________xlnm.Print_Area_12" localSheetId="0">#REF!</definedName>
    <definedName name="________xlnm.Print_Area_12">#REF!</definedName>
    <definedName name="________xlnm.Print_Area_13">NA()</definedName>
    <definedName name="________xlnm.Print_Area_15" localSheetId="0">#REF!</definedName>
    <definedName name="________xlnm.Print_Area_15">#REF!</definedName>
    <definedName name="________xlnm.Print_Area_16" localSheetId="0">#REF!</definedName>
    <definedName name="________xlnm.Print_Area_16">#REF!</definedName>
    <definedName name="________xlnm.Print_Area_19">NA()</definedName>
    <definedName name="________xlnm.Print_Area_21" localSheetId="0">#REF!</definedName>
    <definedName name="________xlnm.Print_Area_21">#REF!</definedName>
    <definedName name="________xlnm.Print_Area_22">NA()</definedName>
    <definedName name="________xlnm.Print_Area_3" localSheetId="0">#REF!</definedName>
    <definedName name="________xlnm.Print_Area_3">#REF!</definedName>
    <definedName name="________xlnm.Print_Area_4" localSheetId="0">#REF!</definedName>
    <definedName name="________xlnm.Print_Area_4">#REF!</definedName>
    <definedName name="________xlnm.Print_Area_6" localSheetId="0">#REF!</definedName>
    <definedName name="________xlnm.Print_Area_6">#REF!</definedName>
    <definedName name="________xlnm.Print_Area_7">#REF!</definedName>
    <definedName name="________xlnm.Print_Area_8">#REF!</definedName>
    <definedName name="_______A100000">#REF!</definedName>
    <definedName name="_______A100025">#REF!</definedName>
    <definedName name="_______a65537">#REF!</definedName>
    <definedName name="_______A65539">#REF!</definedName>
    <definedName name="_______A65555">#REF!</definedName>
    <definedName name="_______A65658">#REF!</definedName>
    <definedName name="_______A65800">#REF!</definedName>
    <definedName name="_______A66000">#REF!</definedName>
    <definedName name="_______A90000">#REF!</definedName>
    <definedName name="_______A96777" localSheetId="1">#REF!</definedName>
    <definedName name="_______A96777">#REF!</definedName>
    <definedName name="_______A99999">#REF!</definedName>
    <definedName name="_______abg1">#REF!</definedName>
    <definedName name="_______BLK2">[5]BLK2!$A$1:$IV$65536</definedName>
    <definedName name="_______BLK3">[5]BLK3!$A$1:$IV$65536</definedName>
    <definedName name="_______bol1" localSheetId="0">#REF!</definedName>
    <definedName name="_______bol1">#REF!</definedName>
    <definedName name="_______BSD1">#REF!</definedName>
    <definedName name="_______BSD2">#REF!</definedName>
    <definedName name="_______can430">40.73</definedName>
    <definedName name="_______can435">43.3</definedName>
    <definedName name="_______cat12" localSheetId="0"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col12">[7]Sheet1!$P$29</definedName>
    <definedName name="_______col15">[7]Sheet1!$S$29</definedName>
    <definedName name="_______col18">[7]Sheet1!$V$29</definedName>
    <definedName name="_______col21">[7]Sheet1!$Y$29</definedName>
    <definedName name="_______col24">[7]Sheet1!$AB$29</definedName>
    <definedName name="_______col27">[7]Sheet1!$AE$29</definedName>
    <definedName name="_______col3">[7]Sheet1!$G$29</definedName>
    <definedName name="_______col6">[7]Sheet1!$J$29</definedName>
    <definedName name="_______col9">[7]Sheet1!$M$29</definedName>
    <definedName name="_______DIA200" localSheetId="0">[10]det_est!#REF!</definedName>
    <definedName name="_______DIA200">[10]det_est!#REF!</definedName>
    <definedName name="_______DIA225" localSheetId="0">[10]det_est!#REF!</definedName>
    <definedName name="_______DIA225">[10]det_est!#REF!</definedName>
    <definedName name="_______DIA250" localSheetId="0">[10]det_est!#REF!</definedName>
    <definedName name="_______DIA250">[10]det_est!#REF!</definedName>
    <definedName name="_______DIA280" localSheetId="0">[10]det_est!#REF!</definedName>
    <definedName name="_______DIA280">[10]det_est!#REF!</definedName>
    <definedName name="_______DIA315">[10]det_est!#REF!</definedName>
    <definedName name="_______DIA355">[10]det_est!#REF!</definedName>
    <definedName name="_______dim4" localSheetId="0">#REF!</definedName>
    <definedName name="_______dim4">#REF!</definedName>
    <definedName name="_______HED1" localSheetId="0">#REF!</definedName>
    <definedName name="_______HED1">#REF!</definedName>
    <definedName name="_______HED2" localSheetId="0">#REF!</definedName>
    <definedName name="_______HED2">#REF!</definedName>
    <definedName name="_______IDC2">#N/A</definedName>
    <definedName name="_______IED1">#REF!</definedName>
    <definedName name="_______IED2">#REF!</definedName>
    <definedName name="_______jj300" localSheetId="0">#REF!</definedName>
    <definedName name="_______jj300">#REF!</definedName>
    <definedName name="_______loc1">#N/A</definedName>
    <definedName name="_______LR1">#REF!</definedName>
    <definedName name="_______LR2">#REF!</definedName>
    <definedName name="_______MN1" localSheetId="0">#REF!</definedName>
    <definedName name="_______MN1">#REF!</definedName>
    <definedName name="_______rim4">#REF!</definedName>
    <definedName name="_______rm4">#REF!</definedName>
    <definedName name="_______sdb2">#REF!</definedName>
    <definedName name="_______sol22222">[8]JACKWELL!#REF!</definedName>
    <definedName name="_______TAB1" localSheetId="0">#REF!</definedName>
    <definedName name="_______TAB1">#REF!</definedName>
    <definedName name="_______TAB3" localSheetId="0">#REF!</definedName>
    <definedName name="_______TAB3">#REF!</definedName>
    <definedName name="_______TAB4" localSheetId="0">#REF!</definedName>
    <definedName name="_______TAB4">#REF!</definedName>
    <definedName name="_______TB2">'[9]SPT vs PHI'!$B$2:$C$65</definedName>
    <definedName name="_______TOT200" localSheetId="0">[10]det_est!#REF!</definedName>
    <definedName name="_______TOT200">[10]det_est!#REF!</definedName>
    <definedName name="_______TOT225" localSheetId="0">[10]det_est!#REF!</definedName>
    <definedName name="_______TOT225">[10]det_est!#REF!</definedName>
    <definedName name="_______TOT250" localSheetId="0">[10]det_est!#REF!</definedName>
    <definedName name="_______TOT250">[10]det_est!#REF!</definedName>
    <definedName name="_______TOT280" localSheetId="0">[10]det_est!#REF!</definedName>
    <definedName name="_______TOT280">[10]det_est!#REF!</definedName>
    <definedName name="_______TOT315">[10]det_est!#REF!</definedName>
    <definedName name="_______TOT355">[10]det_est!#REF!</definedName>
    <definedName name="_______xlnm.Print_Area" localSheetId="0">#REF!</definedName>
    <definedName name="_______xlnm.Print_Area">#REF!</definedName>
    <definedName name="_______xlnm.Print_Area_10">NA()</definedName>
    <definedName name="_______xlnm.Print_Area_12" localSheetId="0">#REF!</definedName>
    <definedName name="_______xlnm.Print_Area_12">#REF!</definedName>
    <definedName name="_______xlnm.Print_Area_13">NA()</definedName>
    <definedName name="_______xlnm.Print_Area_15" localSheetId="0">#REF!</definedName>
    <definedName name="_______xlnm.Print_Area_15">#REF!</definedName>
    <definedName name="_______xlnm.Print_Area_16" localSheetId="0">#REF!</definedName>
    <definedName name="_______xlnm.Print_Area_16">#REF!</definedName>
    <definedName name="_______xlnm.Print_Area_19">NA()</definedName>
    <definedName name="_______xlnm.Print_Area_21" localSheetId="0">#REF!</definedName>
    <definedName name="_______xlnm.Print_Area_21">#REF!</definedName>
    <definedName name="_______xlnm.Print_Area_22">NA()</definedName>
    <definedName name="_______xlnm.Print_Area_3" localSheetId="0">#REF!</definedName>
    <definedName name="_______xlnm.Print_Area_3">#REF!</definedName>
    <definedName name="_______xlnm.Print_Area_4" localSheetId="0">#REF!</definedName>
    <definedName name="_______xlnm.Print_Area_4">#REF!</definedName>
    <definedName name="_______xlnm.Print_Area_6" localSheetId="0">#REF!</definedName>
    <definedName name="_______xlnm.Print_Area_6">#REF!</definedName>
    <definedName name="_______xlnm.Print_Area_7">#REF!</definedName>
    <definedName name="_______xlnm.Print_Area_8">#REF!</definedName>
    <definedName name="_______xlnm.Print_Titles_1">#REF!</definedName>
    <definedName name="_______xlnm.Print_Titles_2">#REF!</definedName>
    <definedName name="_______xlnm.Print_Titles_3">#REF!</definedName>
    <definedName name="_______xlnm.Print_Titles_4">#REF!</definedName>
    <definedName name="______A100000">#REF!</definedName>
    <definedName name="______A100025">#REF!</definedName>
    <definedName name="______a65537">#REF!</definedName>
    <definedName name="______A65555">#REF!</definedName>
    <definedName name="______A65658">#REF!</definedName>
    <definedName name="______A65800">#REF!</definedName>
    <definedName name="______A66000">#REF!</definedName>
    <definedName name="______A90000">#REF!</definedName>
    <definedName name="______A96777" localSheetId="1">#REF!</definedName>
    <definedName name="______A96777">#REF!</definedName>
    <definedName name="______A99999">#REF!</definedName>
    <definedName name="______abg1">#REF!</definedName>
    <definedName name="______abs1">#REF!</definedName>
    <definedName name="______BLK2">[5]BLK2!$A$1:$IV$65536</definedName>
    <definedName name="______BLK3">[5]BLK3!$A$1:$IV$65536</definedName>
    <definedName name="______bol1" localSheetId="0">#REF!</definedName>
    <definedName name="______bol1">#REF!</definedName>
    <definedName name="______BSD1">#REF!</definedName>
    <definedName name="______BSD2">#REF!</definedName>
    <definedName name="______BVD1">#REF!</definedName>
    <definedName name="______BVD2">#REF!</definedName>
    <definedName name="______can430">40.73</definedName>
    <definedName name="______can435">43.3</definedName>
    <definedName name="______cat12" localSheetId="0"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col12">[7]Sheet1!$P$29</definedName>
    <definedName name="______col15">[7]Sheet1!$S$29</definedName>
    <definedName name="______col18">[7]Sheet1!$V$29</definedName>
    <definedName name="______col21">[7]Sheet1!$Y$29</definedName>
    <definedName name="______col24">[7]Sheet1!$AB$29</definedName>
    <definedName name="______col27">[7]Sheet1!$AE$29</definedName>
    <definedName name="______col3">[7]Sheet1!$G$29</definedName>
    <definedName name="______col6">[7]Sheet1!$J$29</definedName>
    <definedName name="______col9">[7]Sheet1!$M$29</definedName>
    <definedName name="______DIA200" localSheetId="0">[10]det_est!#REF!</definedName>
    <definedName name="______DIA200">[10]det_est!#REF!</definedName>
    <definedName name="______DIA225" localSheetId="0">[10]det_est!#REF!</definedName>
    <definedName name="______DIA225">[10]det_est!#REF!</definedName>
    <definedName name="______DIA250" localSheetId="0">[10]det_est!#REF!</definedName>
    <definedName name="______DIA250">[10]det_est!#REF!</definedName>
    <definedName name="______DIA280" localSheetId="0">[10]det_est!#REF!</definedName>
    <definedName name="______DIA280">[10]det_est!#REF!</definedName>
    <definedName name="______DIA315">[10]det_est!#REF!</definedName>
    <definedName name="______DIA355">[10]det_est!#REF!</definedName>
    <definedName name="______dim4" localSheetId="0">#REF!</definedName>
    <definedName name="______dim4">#REF!</definedName>
    <definedName name="______HED1" localSheetId="0">#REF!</definedName>
    <definedName name="______HED1">#REF!</definedName>
    <definedName name="______HED2" localSheetId="0">#REF!</definedName>
    <definedName name="______HED2">#REF!</definedName>
    <definedName name="______IDC2">#N/A</definedName>
    <definedName name="______IED1">#REF!</definedName>
    <definedName name="______IED2">#REF!</definedName>
    <definedName name="______jj300" localSheetId="0">#REF!</definedName>
    <definedName name="______jj300">#REF!</definedName>
    <definedName name="______loc1">#N/A</definedName>
    <definedName name="______LR1">#REF!</definedName>
    <definedName name="______LR2">#REF!</definedName>
    <definedName name="______MN1" localSheetId="0">#REF!</definedName>
    <definedName name="______MN1">#REF!</definedName>
    <definedName name="______rim4">#REF!</definedName>
    <definedName name="______rm4">#REF!</definedName>
    <definedName name="______sdb2">#REF!</definedName>
    <definedName name="______sol22222">[8]JACKWELL!#REF!</definedName>
    <definedName name="______TB2">'[9]SPT vs PHI'!$B$2:$C$65</definedName>
    <definedName name="______TOT200" localSheetId="0">[10]det_est!#REF!</definedName>
    <definedName name="______TOT200">[10]det_est!#REF!</definedName>
    <definedName name="______TOT225" localSheetId="0">[10]det_est!#REF!</definedName>
    <definedName name="______TOT225">[10]det_est!#REF!</definedName>
    <definedName name="______TOT250" localSheetId="0">[10]det_est!#REF!</definedName>
    <definedName name="______TOT250">[10]det_est!#REF!</definedName>
    <definedName name="______TOT280" localSheetId="0">[10]det_est!#REF!</definedName>
    <definedName name="______TOT280">[10]det_est!#REF!</definedName>
    <definedName name="______TOT315">[10]det_est!#REF!</definedName>
    <definedName name="______TOT355">[10]det_est!#REF!</definedName>
    <definedName name="______WO1" localSheetId="0">#REF!</definedName>
    <definedName name="______WO1">#REF!</definedName>
    <definedName name="______Xl1">#REF!</definedName>
    <definedName name="______xlnm.Print_Area" localSheetId="0">#REF!</definedName>
    <definedName name="______xlnm.Print_Area">#REF!</definedName>
    <definedName name="______xlnm.Print_Area_10">NA()</definedName>
    <definedName name="______xlnm.Print_Area_12" localSheetId="0">#REF!</definedName>
    <definedName name="______xlnm.Print_Area_12">#REF!</definedName>
    <definedName name="______xlnm.Print_Area_13">NA()</definedName>
    <definedName name="______xlnm.Print_Area_15" localSheetId="0">#REF!</definedName>
    <definedName name="______xlnm.Print_Area_15">#REF!</definedName>
    <definedName name="______xlnm.Print_Area_16" localSheetId="0">#REF!</definedName>
    <definedName name="______xlnm.Print_Area_16">#REF!</definedName>
    <definedName name="______xlnm.Print_Area_19">NA()</definedName>
    <definedName name="______xlnm.Print_Area_21" localSheetId="0">#REF!</definedName>
    <definedName name="______xlnm.Print_Area_21">#REF!</definedName>
    <definedName name="______xlnm.Print_Area_22">NA()</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#REF!</definedName>
    <definedName name="______xlnm.Print_Area_7">#REF!</definedName>
    <definedName name="______xlnm.Print_Area_8">#REF!</definedName>
    <definedName name="______xlnm.Print_Titles_1">#REF!</definedName>
    <definedName name="______xlnm.Print_Titles_2">#REF!</definedName>
    <definedName name="______xlnm.Print_Titles_3">#REF!</definedName>
    <definedName name="______xlnm.Print_Titles_4">#REF!</definedName>
    <definedName name="_____A100000">#REF!</definedName>
    <definedName name="_____A100025">#REF!</definedName>
    <definedName name="_____a65537">#REF!</definedName>
    <definedName name="_____A65539">#REF!</definedName>
    <definedName name="_____A65555">#REF!</definedName>
    <definedName name="_____A65658">#REF!</definedName>
    <definedName name="_____A65800">#REF!</definedName>
    <definedName name="_____A66000">#REF!</definedName>
    <definedName name="_____A90000">#REF!</definedName>
    <definedName name="_____A99999">#REF!</definedName>
    <definedName name="_____abg1">#REF!</definedName>
    <definedName name="_____abs1">#REF!</definedName>
    <definedName name="_____BLK2">[5]BLK2!$A$1:$IV$65536</definedName>
    <definedName name="_____BLK3">[5]BLK3!$A$1:$IV$65536</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#REF!</definedName>
    <definedName name="_____BSD1">#REF!</definedName>
    <definedName name="_____BSD2">#REF!</definedName>
    <definedName name="_____BVD1">#REF!</definedName>
    <definedName name="_____BVD2">#REF!</definedName>
    <definedName name="_____can430">40.73</definedName>
    <definedName name="_____can435">43.3</definedName>
    <definedName name="_____cat12" localSheetId="0"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col12">[7]Sheet1!$P$29</definedName>
    <definedName name="_____col15">[7]Sheet1!$S$29</definedName>
    <definedName name="_____col18">[7]Sheet1!$V$29</definedName>
    <definedName name="_____col21">[7]Sheet1!$Y$29</definedName>
    <definedName name="_____col24">[7]Sheet1!$AB$29</definedName>
    <definedName name="_____col27">[7]Sheet1!$AE$29</definedName>
    <definedName name="_____col3">[7]Sheet1!$G$29</definedName>
    <definedName name="_____col6">[7]Sheet1!$J$29</definedName>
    <definedName name="_____col9">[7]Sheet1!$M$29</definedName>
    <definedName name="_____CZ1">[11]data!$F$721</definedName>
    <definedName name="_____DIA200" localSheetId="0">[10]det_est!#REF!</definedName>
    <definedName name="_____DIA200">[10]det_est!#REF!</definedName>
    <definedName name="_____DIA225" localSheetId="0">[10]det_est!#REF!</definedName>
    <definedName name="_____DIA225">[10]det_est!#REF!</definedName>
    <definedName name="_____DIA250" localSheetId="0">[10]det_est!#REF!</definedName>
    <definedName name="_____DIA250">[10]det_est!#REF!</definedName>
    <definedName name="_____DIA280" localSheetId="0">[10]det_est!#REF!</definedName>
    <definedName name="_____DIA280">[10]det_est!#REF!</definedName>
    <definedName name="_____DIA315">[10]det_est!#REF!</definedName>
    <definedName name="_____DIA355">[10]det_est!#REF!</definedName>
    <definedName name="_____dim4" localSheetId="0">#REF!</definedName>
    <definedName name="_____dim4">#REF!</definedName>
    <definedName name="_____HED1" localSheetId="0">#REF!</definedName>
    <definedName name="_____HED1">#REF!</definedName>
    <definedName name="_____HED2" localSheetId="0">#REF!</definedName>
    <definedName name="_____HED2">#REF!</definedName>
    <definedName name="_____IDC2">#N/A</definedName>
    <definedName name="_____IED1">#REF!</definedName>
    <definedName name="_____IED2">#REF!</definedName>
    <definedName name="_____jj300" localSheetId="0">#REF!</definedName>
    <definedName name="_____jj300">#REF!</definedName>
    <definedName name="_____Ki1">#REF!</definedName>
    <definedName name="_____Ki2">#REF!</definedName>
    <definedName name="_____LD1">[1]DLC!$K$59:$AF$8180</definedName>
    <definedName name="_____LD2">[1]DLC!$GR$56:$HT$8181</definedName>
    <definedName name="_____LD3">[1]DLC!$HV$57:$IO$8181</definedName>
    <definedName name="_____LD4">[1]DLC!$AH$32:$BE$8180</definedName>
    <definedName name="_____LD5">[1]DLC!$GR$53:$HK$8180</definedName>
    <definedName name="_____LD6">[1]DLC!$GR$69:$HL$8180</definedName>
    <definedName name="_____loc1">#N/A</definedName>
    <definedName name="_____LR1">#REF!</definedName>
    <definedName name="_____LR2">#REF!</definedName>
    <definedName name="_____MAN1">#REF!</definedName>
    <definedName name="_____MN1" localSheetId="0">#REF!</definedName>
    <definedName name="_____MN1">#REF!</definedName>
    <definedName name="_____PB1">#REF!</definedName>
    <definedName name="_____rim4">#REF!</definedName>
    <definedName name="_____rm4">#REF!</definedName>
    <definedName name="_____SCH6">'[12]04REL'!#REF!</definedName>
    <definedName name="_____sdb2" localSheetId="0">#REF!</definedName>
    <definedName name="_____sdb2">#REF!</definedName>
    <definedName name="_____SH1">'[13]Executive Summary -Thermal'!$A$4:$H$108</definedName>
    <definedName name="_____SH10">'[13]Executive Summary -Thermal'!$A$4:$G$118</definedName>
    <definedName name="_____SH11">'[13]Executive Summary -Thermal'!$A$4:$H$167</definedName>
    <definedName name="_____SH2">'[13]Executive Summary -Thermal'!$A$4:$H$157</definedName>
    <definedName name="_____SH3">'[13]Executive Summary -Thermal'!$A$4:$H$136</definedName>
    <definedName name="_____SH4">'[13]Executive Summary -Thermal'!$A$4:$H$96</definedName>
    <definedName name="_____SH5">'[13]Executive Summary -Thermal'!$A$4:$H$96</definedName>
    <definedName name="_____SH6">'[13]Executive Summary -Thermal'!$A$4:$H$95</definedName>
    <definedName name="_____SH7">'[13]Executive Summary -Thermal'!$A$4:$H$163</definedName>
    <definedName name="_____SH8">'[13]Executive Summary -Thermal'!$A$4:$H$133</definedName>
    <definedName name="_____SH9">'[13]Executive Summary -Thermal'!$A$4:$H$194</definedName>
    <definedName name="_____sol22222" localSheetId="0">[8]JACKWELL!#REF!</definedName>
    <definedName name="_____sol22222">[8]JACKWELL!#REF!</definedName>
    <definedName name="_____TAB1" localSheetId="0">#REF!</definedName>
    <definedName name="_____TAB1">#REF!</definedName>
    <definedName name="_____TAB3" localSheetId="0">#REF!</definedName>
    <definedName name="_____TAB3">#REF!</definedName>
    <definedName name="_____TAB4" localSheetId="0">#REF!</definedName>
    <definedName name="_____TAB4">#REF!</definedName>
    <definedName name="_____TB2">'[9]SPT vs PHI'!$B$2:$C$65</definedName>
    <definedName name="_____TOT200" localSheetId="0">[10]det_est!#REF!</definedName>
    <definedName name="_____TOT200">[10]det_est!#REF!</definedName>
    <definedName name="_____TOT225" localSheetId="0">[10]det_est!#REF!</definedName>
    <definedName name="_____TOT225">[10]det_est!#REF!</definedName>
    <definedName name="_____TOT250" localSheetId="0">[10]det_est!#REF!</definedName>
    <definedName name="_____TOT250">[10]det_est!#REF!</definedName>
    <definedName name="_____TOT280" localSheetId="0">[10]det_est!#REF!</definedName>
    <definedName name="_____TOT280">[10]det_est!#REF!</definedName>
    <definedName name="_____TOT315">[10]det_est!#REF!</definedName>
    <definedName name="_____TOT355">[10]det_est!#REF!</definedName>
    <definedName name="_____WO1" localSheetId="0">#REF!</definedName>
    <definedName name="_____WO1">#REF!</definedName>
    <definedName name="_____Xl1">#REF!</definedName>
    <definedName name="_____xlnm.Print_Area" localSheetId="0">#REF!</definedName>
    <definedName name="_____xlnm.Print_Area">#REF!</definedName>
    <definedName name="_____xlnm.Print_Area_1">#REF!</definedName>
    <definedName name="_____xlnm.Print_Area_10">NA()</definedName>
    <definedName name="_____xlnm.Print_Area_12" localSheetId="0">#REF!</definedName>
    <definedName name="_____xlnm.Print_Area_12">#REF!</definedName>
    <definedName name="_____xlnm.Print_Area_13">NA()</definedName>
    <definedName name="_____xlnm.Print_Area_15" localSheetId="0">#REF!</definedName>
    <definedName name="_____xlnm.Print_Area_15">#REF!</definedName>
    <definedName name="_____xlnm.Print_Area_16" localSheetId="0">#REF!</definedName>
    <definedName name="_____xlnm.Print_Area_16">#REF!</definedName>
    <definedName name="_____xlnm.Print_Area_19">NA()</definedName>
    <definedName name="_____xlnm.Print_Area_2" localSheetId="0">#REF!</definedName>
    <definedName name="_____xlnm.Print_Area_2">#REF!</definedName>
    <definedName name="_____xlnm.Print_Area_21" localSheetId="0">#REF!</definedName>
    <definedName name="_____xlnm.Print_Area_21">#REF!</definedName>
    <definedName name="_____xlnm.Print_Area_22">NA()</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#REF!</definedName>
    <definedName name="_____xlnm.Print_Area_7">#REF!</definedName>
    <definedName name="_____xlnm.Print_Area_8">#REF!</definedName>
    <definedName name="_____xlnm.Print_Titles">#REF!</definedName>
    <definedName name="_____xlnm.Print_Titles_1">#REF!</definedName>
    <definedName name="_____xlnm.Print_Titles_2">#REF!</definedName>
    <definedName name="_____xlnm.Print_Titles_3">#REF!</definedName>
    <definedName name="_____xlnm.Print_Titles_4">#REF!</definedName>
    <definedName name="____a1">#REF!</definedName>
    <definedName name="____A100000">#REF!</definedName>
    <definedName name="____A100025">#REF!</definedName>
    <definedName name="____A2">#REF!</definedName>
    <definedName name="____a65537">#REF!</definedName>
    <definedName name="____A65539">#REF!</definedName>
    <definedName name="____A65555">#REF!</definedName>
    <definedName name="____A65658">#REF!</definedName>
    <definedName name="____A65800">#REF!</definedName>
    <definedName name="____A66000">#REF!</definedName>
    <definedName name="____A90000">#REF!</definedName>
    <definedName name="____A96777" localSheetId="1">#REF!</definedName>
    <definedName name="____A96777">#REF!</definedName>
    <definedName name="____A99999">#REF!</definedName>
    <definedName name="____abg1">#REF!</definedName>
    <definedName name="____bbw1">[14]Prjt!$M$334</definedName>
    <definedName name="____BLK2">[5]BLK2!$A$1:$IV$65536</definedName>
    <definedName name="____BLK3">[5]BLK3!$A$1:$IV$65536</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#REF!</definedName>
    <definedName name="____BSD1">#REF!</definedName>
    <definedName name="____BSD2">#REF!</definedName>
    <definedName name="____BVD1">#REF!</definedName>
    <definedName name="____BVD2">#REF!</definedName>
    <definedName name="____can430">40.73</definedName>
    <definedName name="____can435">43.3</definedName>
    <definedName name="____cat12" localSheetId="0"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col12">[7]Sheet1!$P$29</definedName>
    <definedName name="____col15">[7]Sheet1!$S$29</definedName>
    <definedName name="____col18">[7]Sheet1!$V$29</definedName>
    <definedName name="____col21">[7]Sheet1!$Y$29</definedName>
    <definedName name="____col24">[7]Sheet1!$AB$29</definedName>
    <definedName name="____col27">[7]Sheet1!$AE$29</definedName>
    <definedName name="____col3">[7]Sheet1!$G$29</definedName>
    <definedName name="____col6">[7]Sheet1!$J$29</definedName>
    <definedName name="____col9">[7]Sheet1!$M$29</definedName>
    <definedName name="____CZ1">[15]data!$F$721</definedName>
    <definedName name="____del1">#REF!</definedName>
    <definedName name="____DIA200" localSheetId="0">[10]det_est!#REF!</definedName>
    <definedName name="____DIA200">[10]det_est!#REF!</definedName>
    <definedName name="____DIA225" localSheetId="0">[10]det_est!#REF!</definedName>
    <definedName name="____DIA225">[10]det_est!#REF!</definedName>
    <definedName name="____DIA250" localSheetId="0">[10]det_est!#REF!</definedName>
    <definedName name="____DIA250">[10]det_est!#REF!</definedName>
    <definedName name="____DIA280">[10]det_est!#REF!</definedName>
    <definedName name="____DIA315">[10]det_est!#REF!</definedName>
    <definedName name="____DIA355">[10]det_est!#REF!</definedName>
    <definedName name="____dim4" localSheetId="0">#REF!</definedName>
    <definedName name="____dim4">#REF!</definedName>
    <definedName name="____HED1" localSheetId="0">#REF!</definedName>
    <definedName name="____HED1">#REF!</definedName>
    <definedName name="____HED2" localSheetId="0">#REF!</definedName>
    <definedName name="____HED2">#REF!</definedName>
    <definedName name="____IDC2">#N/A</definedName>
    <definedName name="____IED1">#REF!</definedName>
    <definedName name="____IED2">#REF!</definedName>
    <definedName name="____jj300" localSheetId="0">#REF!</definedName>
    <definedName name="____jj300">#REF!</definedName>
    <definedName name="____Ki1">#REF!</definedName>
    <definedName name="____Ki2">#REF!</definedName>
    <definedName name="____LD1">[1]DLC!$K$59:$AF$8180</definedName>
    <definedName name="____LD2">[1]DLC!$GR$56:$HT$8181</definedName>
    <definedName name="____LD3">[1]DLC!$HV$57:$IO$8181</definedName>
    <definedName name="____LD4">[1]DLC!$AH$32:$BE$8180</definedName>
    <definedName name="____LD5">[1]DLC!$GR$53:$HK$8180</definedName>
    <definedName name="____LD6">[1]DLC!$GR$69:$HL$8180</definedName>
    <definedName name="____loc1">#N/A</definedName>
    <definedName name="____LR1">#REF!</definedName>
    <definedName name="____LR2">#REF!</definedName>
    <definedName name="____MAN1">#REF!</definedName>
    <definedName name="____MN1" localSheetId="0">#REF!</definedName>
    <definedName name="____MN1">#REF!</definedName>
    <definedName name="____np3">'[16]Material '!$G$50</definedName>
    <definedName name="____PB1">#REF!</definedName>
    <definedName name="____Re1">#REF!</definedName>
    <definedName name="____rim4" localSheetId="0">#REF!</definedName>
    <definedName name="____rim4">#REF!</definedName>
    <definedName name="____Rl1">#REF!</definedName>
    <definedName name="____rm4">#REF!</definedName>
    <definedName name="____Rs1">#REF!</definedName>
    <definedName name="____SCH6">'[17]04REL'!#REF!</definedName>
    <definedName name="____sdb2" localSheetId="0">#REF!</definedName>
    <definedName name="____sdb2">#REF!</definedName>
    <definedName name="____SH1">'[13]Executive Summary -Thermal'!$A$4:$H$108</definedName>
    <definedName name="____SH10">'[13]Executive Summary -Thermal'!$A$4:$G$118</definedName>
    <definedName name="____SH11">'[13]Executive Summary -Thermal'!$A$4:$H$167</definedName>
    <definedName name="____SH2">'[13]Executive Summary -Thermal'!$A$4:$H$157</definedName>
    <definedName name="____SH3">'[13]Executive Summary -Thermal'!$A$4:$H$136</definedName>
    <definedName name="____SH4">'[13]Executive Summary -Thermal'!$A$4:$H$96</definedName>
    <definedName name="____SH5">'[13]Executive Summary -Thermal'!$A$4:$H$96</definedName>
    <definedName name="____SH6">'[13]Executive Summary -Thermal'!$A$4:$H$95</definedName>
    <definedName name="____SH7">'[13]Executive Summary -Thermal'!$A$4:$H$163</definedName>
    <definedName name="____SH8">'[13]Executive Summary -Thermal'!$A$4:$H$133</definedName>
    <definedName name="____SH9">'[13]Executive Summary -Thermal'!$A$4:$H$194</definedName>
    <definedName name="____sol22222" localSheetId="0">[8]JACKWELL!#REF!</definedName>
    <definedName name="____sol22222">[8]JACKWELL!#REF!</definedName>
    <definedName name="____TAB1" localSheetId="0">#REF!</definedName>
    <definedName name="____TAB1">#REF!</definedName>
    <definedName name="____TAB3" localSheetId="0">#REF!</definedName>
    <definedName name="____TAB3">#REF!</definedName>
    <definedName name="____TAB4" localSheetId="0">#REF!</definedName>
    <definedName name="____TAB4">#REF!</definedName>
    <definedName name="____TB2">'[9]SPT vs PHI'!$B$2:$C$65</definedName>
    <definedName name="____TB2_2" localSheetId="0">#REF!</definedName>
    <definedName name="____TB2_2">#REF!</definedName>
    <definedName name="____Tk1">#REF!</definedName>
    <definedName name="____Tkl1">#REF!</definedName>
    <definedName name="____TOT200" localSheetId="0">[10]det_est!#REF!</definedName>
    <definedName name="____TOT200">[10]det_est!#REF!</definedName>
    <definedName name="____TOT225" localSheetId="0">[10]det_est!#REF!</definedName>
    <definedName name="____TOT225">[10]det_est!#REF!</definedName>
    <definedName name="____TOT250" localSheetId="0">[10]det_est!#REF!</definedName>
    <definedName name="____TOT250">[10]det_est!#REF!</definedName>
    <definedName name="____TOT280" localSheetId="0">[10]det_est!#REF!</definedName>
    <definedName name="____TOT280">[10]det_est!#REF!</definedName>
    <definedName name="____TOT315">[10]det_est!#REF!</definedName>
    <definedName name="____TOT355">[10]det_est!#REF!</definedName>
    <definedName name="____WO1" localSheetId="0">#REF!</definedName>
    <definedName name="____WO1">#REF!</definedName>
    <definedName name="____wp1">#REF!</definedName>
    <definedName name="____Xl1">#REF!</definedName>
    <definedName name="____xlnm.Print_Area">#REF!</definedName>
    <definedName name="____xlnm.Print_Area_1">#REF!</definedName>
    <definedName name="____xlnm.Print_Area_10">NA()</definedName>
    <definedName name="____xlnm.Print_Area_12" localSheetId="0">#REF!</definedName>
    <definedName name="____xlnm.Print_Area_12">#REF!</definedName>
    <definedName name="____xlnm.Print_Area_13">NA()</definedName>
    <definedName name="____xlnm.Print_Area_15" localSheetId="0">#REF!</definedName>
    <definedName name="____xlnm.Print_Area_15">#REF!</definedName>
    <definedName name="____xlnm.Print_Area_16" localSheetId="0">#REF!</definedName>
    <definedName name="____xlnm.Print_Area_16">#REF!</definedName>
    <definedName name="____xlnm.Print_Area_19">NA()</definedName>
    <definedName name="____xlnm.Print_Area_2" localSheetId="0">#REF!</definedName>
    <definedName name="____xlnm.Print_Area_2">#REF!</definedName>
    <definedName name="____xlnm.Print_Area_21" localSheetId="0">#REF!</definedName>
    <definedName name="____xlnm.Print_Area_21">#REF!</definedName>
    <definedName name="____xlnm.Print_Area_22">NA()</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#REF!</definedName>
    <definedName name="____xlnm.Print_Area_7">#REF!</definedName>
    <definedName name="____xlnm.Print_Area_8">#REF!</definedName>
    <definedName name="____xlnm.Print_Titles">#REF!</definedName>
    <definedName name="____xlnm.Print_Titles_1">#REF!</definedName>
    <definedName name="____xlnm.Print_Titles_2">#REF!</definedName>
    <definedName name="____xlnm.Print_Titles_3">#REF!</definedName>
    <definedName name="____xlnm.Print_Titles_4">#REF!</definedName>
    <definedName name="____zr9">[14]Prjt!$AB$196</definedName>
    <definedName name="___1Excel_BuiltIn_Print_Area_1_1" localSheetId="0">#REF!</definedName>
    <definedName name="___1Excel_BuiltIn_Print_Area_1_1">#REF!</definedName>
    <definedName name="___a1">#REF!</definedName>
    <definedName name="___A100000">'[18]IP Assessment_June.08'!#REF!</definedName>
    <definedName name="___A100025">'[18]IP Assessment_June.08'!#REF!</definedName>
    <definedName name="___A2">#REF!</definedName>
    <definedName name="___a65537" localSheetId="0">#REF!</definedName>
    <definedName name="___a65537">#REF!</definedName>
    <definedName name="___A65539" localSheetId="0">#REF!</definedName>
    <definedName name="___A65539">#REF!</definedName>
    <definedName name="___A65555">#REF!</definedName>
    <definedName name="___A65658">#REF!</definedName>
    <definedName name="___A65800">#REF!</definedName>
    <definedName name="___A65800_2">#REF!</definedName>
    <definedName name="___A65800_6">#REF!</definedName>
    <definedName name="___A65800_7">#REF!</definedName>
    <definedName name="___A66000">#REF!</definedName>
    <definedName name="___A66000_2">#REF!</definedName>
    <definedName name="___A66000_6">#REF!</definedName>
    <definedName name="___A66000_7">#REF!</definedName>
    <definedName name="___A90000">#REF!</definedName>
    <definedName name="___A96777">#REF!</definedName>
    <definedName name="___A99999" localSheetId="0">'[18]IP Assessment_June.08'!#REF!</definedName>
    <definedName name="___A99999">#REF!</definedName>
    <definedName name="___A99999_2" localSheetId="0">#REF!</definedName>
    <definedName name="___A99999_2">#REF!</definedName>
    <definedName name="___A99999_6" localSheetId="0">#REF!</definedName>
    <definedName name="___A99999_6">#REF!</definedName>
    <definedName name="___A99999_7">#REF!</definedName>
    <definedName name="___aba2">#REF!</definedName>
    <definedName name="___abg1">#REF!</definedName>
    <definedName name="___abs1">#REF!</definedName>
    <definedName name="___bbw1">[19]Prjt!$M$334</definedName>
    <definedName name="___BLK2">[5]BLK2!$A:$IV</definedName>
    <definedName name="___BLK2_2" localSheetId="0">#REF!</definedName>
    <definedName name="___BLK2_2">#REF!</definedName>
    <definedName name="___BLK3">[5]BLK3!$A:$IV</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#REF!</definedName>
    <definedName name="___bol1_7">#REF!</definedName>
    <definedName name="___bom1">#REF!</definedName>
    <definedName name="___BSD1">#REF!</definedName>
    <definedName name="___BSD2">#REF!</definedName>
    <definedName name="___BVD1">#REF!</definedName>
    <definedName name="___BVD2">#REF!</definedName>
    <definedName name="___can430">40.73</definedName>
    <definedName name="___can435">43.3</definedName>
    <definedName name="___cat12" localSheetId="0"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FB1">#REF!</definedName>
    <definedName name="___CFB2">#REF!</definedName>
    <definedName name="___CFB3">#REF!</definedName>
    <definedName name="___col12">[7]Sheet1!$P$29</definedName>
    <definedName name="___col15">[7]Sheet1!$S$29</definedName>
    <definedName name="___col18">[7]Sheet1!$V$29</definedName>
    <definedName name="___col21">[7]Sheet1!$Y$29</definedName>
    <definedName name="___col24">[7]Sheet1!$AB$29</definedName>
    <definedName name="___col27">[7]Sheet1!$AE$29</definedName>
    <definedName name="___col3">[7]Sheet1!$G$29</definedName>
    <definedName name="___col6">[7]Sheet1!$J$29</definedName>
    <definedName name="___col9">[7]Sheet1!$M$29</definedName>
    <definedName name="___CZ1">[15]data!$F$721</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'[20]Cost Reco data download'!#REF!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A200" localSheetId="0">[10]det_est!#REF!</definedName>
    <definedName name="___DIA200">[10]det_est!#REF!</definedName>
    <definedName name="___DIA225" localSheetId="0">[10]det_est!#REF!</definedName>
    <definedName name="___DIA225">[10]det_est!#REF!</definedName>
    <definedName name="___DIA250">[10]det_est!#REF!</definedName>
    <definedName name="___DIA280">[10]det_est!#REF!</definedName>
    <definedName name="___DIA315">[10]det_est!#REF!</definedName>
    <definedName name="___DIA355">[10]det_est!#REF!</definedName>
    <definedName name="___dim4" localSheetId="0">#REF!</definedName>
    <definedName name="___dim4">#REF!</definedName>
    <definedName name="___drg1">#REF!</definedName>
    <definedName name="___drg2">#REF!</definedName>
    <definedName name="___ERA1">#REF!</definedName>
    <definedName name="___ERA10">#REF!</definedName>
    <definedName name="___ERA11">#REF!</definedName>
    <definedName name="___ERA2">#REF!</definedName>
    <definedName name="___ERA3">#REF!</definedName>
    <definedName name="___ERA4">[21]Below_Earth!$H$12</definedName>
    <definedName name="___ERA5" localSheetId="0">#REF!</definedName>
    <definedName name="___ERA5">#REF!</definedName>
    <definedName name="___ERA6" localSheetId="0">[22]DATA!#REF!</definedName>
    <definedName name="___ERA6">[22]DATA!#REF!</definedName>
    <definedName name="___ERA7">[22]DATA!#REF!</definedName>
    <definedName name="___ERA8">[22]DATA!#REF!</definedName>
    <definedName name="___ERA9" localSheetId="0">#REF!</definedName>
    <definedName name="___ERA9">#REF!</definedName>
    <definedName name="___HED1" localSheetId="0">#REF!</definedName>
    <definedName name="___HED1">#REF!</definedName>
    <definedName name="___HED2" localSheetId="0">#REF!</definedName>
    <definedName name="___HED2">#REF!</definedName>
    <definedName name="___IDC2" localSheetId="0">'Abstract '!City&amp;" "&amp;'Abstract '!State</definedName>
    <definedName name="___IDC2" localSheetId="3">#N/A</definedName>
    <definedName name="___IDC2">[0]!City&amp;" "&amp;[0]!State</definedName>
    <definedName name="___IED1">#REF!</definedName>
    <definedName name="___IED2">#REF!</definedName>
    <definedName name="___INT1">#REF!</definedName>
    <definedName name="___jj300" localSheetId="0">#REF!</definedName>
    <definedName name="___jj300">#REF!</definedName>
    <definedName name="___Ki1">#REF!</definedName>
    <definedName name="___Ki2">#REF!</definedName>
    <definedName name="___LD1">[1]DLC!$K$59:$AF$8180</definedName>
    <definedName name="___LD2">[1]DLC!$GR$56:$HT$8181</definedName>
    <definedName name="___LD3">[1]DLC!$HV$57:$IO$8181</definedName>
    <definedName name="___LD4">[1]DLC!$AH$32:$BE$8180</definedName>
    <definedName name="___LD5">[1]DLC!$GR$53:$HK$8180</definedName>
    <definedName name="___LD6">[1]DLC!$GR$69:$HL$8180</definedName>
    <definedName name="___loc1" localSheetId="0">'Abstract '!City&amp;" "&amp;'Abstract '!State</definedName>
    <definedName name="___loc1" localSheetId="3">#N/A</definedName>
    <definedName name="___loc1">[0]!City&amp;" "&amp;[0]!State</definedName>
    <definedName name="___LR1">#REF!</definedName>
    <definedName name="___LR2">#REF!</definedName>
    <definedName name="___MAN1">#REF!</definedName>
    <definedName name="___MN1" localSheetId="0">#REF!</definedName>
    <definedName name="___MN1">#REF!</definedName>
    <definedName name="___MN1_2">#REF!</definedName>
    <definedName name="___MN1_6">#REF!</definedName>
    <definedName name="___MN1_7">#REF!</definedName>
    <definedName name="___new1">#REF!</definedName>
    <definedName name="___np3">'[16]Material '!$G$50</definedName>
    <definedName name="___out2">#REF!</definedName>
    <definedName name="___PB1">#REF!</definedName>
    <definedName name="___pep99">#REF!</definedName>
    <definedName name="___ps1">#REF!</definedName>
    <definedName name="___Re1">#REF!</definedName>
    <definedName name="___rim4" localSheetId="0">#REF!</definedName>
    <definedName name="___rim4">#REF!</definedName>
    <definedName name="___Rl1">#REF!</definedName>
    <definedName name="___rm4">#REF!</definedName>
    <definedName name="___Rs1">#REF!</definedName>
    <definedName name="___SAP1">#REF!</definedName>
    <definedName name="___SAP10">#REF!</definedName>
    <definedName name="___SAP11">#REF!</definedName>
    <definedName name="___SAP2">#REF!</definedName>
    <definedName name="___SAP3">#REF!</definedName>
    <definedName name="___SAP4">#REF!</definedName>
    <definedName name="___SAP5">#REF!</definedName>
    <definedName name="___SAP6">#REF!</definedName>
    <definedName name="___SAP7">#REF!</definedName>
    <definedName name="___SAP8">#REF!</definedName>
    <definedName name="___SAP9">#REF!</definedName>
    <definedName name="___sch2">#REF!</definedName>
    <definedName name="___SCH6">'[17]04REL'!#REF!</definedName>
    <definedName name="___sdb2" localSheetId="0">#REF!</definedName>
    <definedName name="___sdb2">#REF!</definedName>
    <definedName name="___SH1">'[13]Executive Summary -Thermal'!$A$4:$H$108</definedName>
    <definedName name="___SH10">'[13]Executive Summary -Thermal'!$A$4:$G$118</definedName>
    <definedName name="___SH11">'[13]Executive Summary -Thermal'!$A$4:$H$167</definedName>
    <definedName name="___SH2">'[13]Executive Summary -Thermal'!$A$4:$H$157</definedName>
    <definedName name="___SH3">'[13]Executive Summary -Thermal'!$A$4:$H$136</definedName>
    <definedName name="___SH4">'[13]Executive Summary -Thermal'!$A$4:$H$96</definedName>
    <definedName name="___SH5">'[13]Executive Summary -Thermal'!$A$4:$H$96</definedName>
    <definedName name="___SH6">'[13]Executive Summary -Thermal'!$A$4:$H$95</definedName>
    <definedName name="___SH7">'[13]Executive Summary -Thermal'!$A$4:$H$163</definedName>
    <definedName name="___SH8">'[13]Executive Summary -Thermal'!$A$4:$H$133</definedName>
    <definedName name="___SH9">'[13]Executive Summary -Thermal'!$A$4:$H$194</definedName>
    <definedName name="___sol22222" localSheetId="0">[8]JACKWELL!#REF!</definedName>
    <definedName name="___sol22222">[8]JACKWELL!#REF!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AB1" localSheetId="0">#REF!</definedName>
    <definedName name="___TAB1">#REF!</definedName>
    <definedName name="___TAB3">#REF!</definedName>
    <definedName name="___TAB4">#REF!</definedName>
    <definedName name="___TB2">'[9]SPT vs PHI'!$B$2:$C$65</definedName>
    <definedName name="___TB2_2" localSheetId="0">#REF!</definedName>
    <definedName name="___TB2_2">#REF!</definedName>
    <definedName name="___Tk1">#REF!</definedName>
    <definedName name="___Tkl1">#REF!</definedName>
    <definedName name="___TOT200" localSheetId="0">[10]det_est!#REF!</definedName>
    <definedName name="___TOT200">[10]det_est!#REF!</definedName>
    <definedName name="___TOT225" localSheetId="0">[10]det_est!#REF!</definedName>
    <definedName name="___TOT225">[10]det_est!#REF!</definedName>
    <definedName name="___TOT250" localSheetId="0">[10]det_est!#REF!</definedName>
    <definedName name="___TOT250">[10]det_est!#REF!</definedName>
    <definedName name="___TOT280" localSheetId="0">[10]det_est!#REF!</definedName>
    <definedName name="___TOT280">[10]det_est!#REF!</definedName>
    <definedName name="___TOT315">[10]det_est!#REF!</definedName>
    <definedName name="___TOT355">[10]det_est!#REF!</definedName>
    <definedName name="___WO1" localSheetId="0">#REF!</definedName>
    <definedName name="___WO1">#REF!</definedName>
    <definedName name="___wp1">#REF!</definedName>
    <definedName name="___Xl1">#REF!</definedName>
    <definedName name="___xlfn_BAHTTEXT">NA()</definedName>
    <definedName name="___xlnm.Print_Area" localSheetId="0">#REF!</definedName>
    <definedName name="___xlnm.Print_Area">#REF!</definedName>
    <definedName name="___xlnm.Print_Area_1" localSheetId="0">#REF!</definedName>
    <definedName name="___xlnm.Print_Area_1">#REF!</definedName>
    <definedName name="___xlnm.Print_Area_10">NA()</definedName>
    <definedName name="___xlnm.Print_Area_12" localSheetId="0">#REF!</definedName>
    <definedName name="___xlnm.Print_Area_12">#REF!</definedName>
    <definedName name="___xlnm.Print_Area_13">NA()</definedName>
    <definedName name="___xlnm.Print_Area_15" localSheetId="0">#REF!</definedName>
    <definedName name="___xlnm.Print_Area_15">#REF!</definedName>
    <definedName name="___xlnm.Print_Area_16" localSheetId="0">#REF!</definedName>
    <definedName name="___xlnm.Print_Area_16">#REF!</definedName>
    <definedName name="___xlnm.Print_Area_19">NA()</definedName>
    <definedName name="___xlnm.Print_Area_2" localSheetId="0">#REF!</definedName>
    <definedName name="___xlnm.Print_Area_2">#REF!</definedName>
    <definedName name="___xlnm.Print_Area_21" localSheetId="0">#REF!</definedName>
    <definedName name="___xlnm.Print_Area_21">#REF!</definedName>
    <definedName name="___xlnm.Print_Area_22">NA()</definedName>
    <definedName name="___xlnm.Print_Area_3" localSheetId="0">#REF!</definedName>
    <definedName name="___xlnm.Print_Area_3">#REF!</definedName>
    <definedName name="___xlnm.Print_Area_3_1">NA()</definedName>
    <definedName name="___xlnm.Print_Area_3_2">NA()</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_xlnm.Print_Area_6_1">NA()</definedName>
    <definedName name="___xlnm.Print_Area_7" localSheetId="0">#REF!</definedName>
    <definedName name="___xlnm.Print_Area_7">#REF!</definedName>
    <definedName name="___xlnm.Print_Area_8" localSheetId="0">#REF!</definedName>
    <definedName name="___xlnm.Print_Area_8">#REF!</definedName>
    <definedName name="___xlnm.Print_Titles" localSheetId="0">#REF!</definedName>
    <definedName name="___xlnm.Print_Titles">#REF!</definedName>
    <definedName name="___xlnm.Print_Titles_1">#REF!</definedName>
    <definedName name="___xlnm.Print_Titles_1_1">NA()</definedName>
    <definedName name="___xlnm.Print_Titles_2" localSheetId="0">#REF!</definedName>
    <definedName name="___xlnm.Print_Titles_2">#REF!</definedName>
    <definedName name="___xlnm.Print_Titles_2_1">NA()</definedName>
    <definedName name="___xlnm.Print_Titles_3" localSheetId="0">#REF!</definedName>
    <definedName name="___xlnm.Print_Titles_3">#REF!</definedName>
    <definedName name="___xlnm.Print_Titles_3_1">NA()</definedName>
    <definedName name="___xlnm.Print_Titles_4" localSheetId="0">#REF!</definedName>
    <definedName name="___xlnm.Print_Titles_4">#REF!</definedName>
    <definedName name="___xlnm.Print_Titles_4_1">NA()</definedName>
    <definedName name="___zr9">[19]Prjt!$AB$196</definedName>
    <definedName name="__10Excel_BuiltIn_Print_Area_20" localSheetId="0">#REF!</definedName>
    <definedName name="__10Excel_BuiltIn_Print_Area_20">#REF!</definedName>
    <definedName name="__11Excel_BuiltIn_Print_Area_35" localSheetId="0">#REF!</definedName>
    <definedName name="__11Excel_BuiltIn_Print_Area_35">#REF!</definedName>
    <definedName name="__123Graph_A" localSheetId="0" hidden="1">#REF!</definedName>
    <definedName name="__123Graph_A" hidden="1">[23]HWEQUIV!$B$57:$G$57</definedName>
    <definedName name="__123Graph_ACURRENT" localSheetId="0" hidden="1">[24]FitOutConfCentre!#REF!</definedName>
    <definedName name="__123Graph_ACURRENT" hidden="1">[24]FitOutConfCentre!#REF!</definedName>
    <definedName name="__123Graph_B" localSheetId="0" hidden="1">#REF!</definedName>
    <definedName name="__123Graph_B" hidden="1">[23]HWEQUIV!$B$59:$G$59</definedName>
    <definedName name="__123Graph_BCURRENT" hidden="1">'[25]BREAKUP OF OIL'!#REF!</definedName>
    <definedName name="__123Graph_C" localSheetId="0" hidden="1">#REF!</definedName>
    <definedName name="__123Graph_C" hidden="1">[23]HWEQUIV!$B$61:$G$61</definedName>
    <definedName name="__123Graph_D" localSheetId="0" hidden="1">#REF!</definedName>
    <definedName name="__123Graph_D" hidden="1">[23]HWEQUIV!$B$65:$G$65</definedName>
    <definedName name="__123Graph_DCURRENT" hidden="1">'[25]BREAKUP OF OIL'!#REF!</definedName>
    <definedName name="__123Graph_E" localSheetId="0" hidden="1">#REF!</definedName>
    <definedName name="__123Graph_E" hidden="1">'[26]12. Ins &amp; Bonds'!#REF!</definedName>
    <definedName name="__123Graph_F" localSheetId="0" hidden="1">#REF!</definedName>
    <definedName name="__123Graph_F" hidden="1">'[26]12. Ins &amp; Bonds'!#REF!</definedName>
    <definedName name="__123Graph_LBL_A" hidden="1">[23]HWEQUIV!$B$57:$G$57</definedName>
    <definedName name="__123Graph_LBL_B" hidden="1">[23]HWEQUIV!$B$59:$G$59</definedName>
    <definedName name="__123Graph_LBL_C" hidden="1">[23]HWEQUIV!$B$61:$G$61</definedName>
    <definedName name="__123Graph_LBL_D" hidden="1">[23]HWEQUIV!$B$65:$G$65</definedName>
    <definedName name="__123Graph_X" localSheetId="0" hidden="1">#REF!</definedName>
    <definedName name="__123Graph_X" hidden="1">[23]HWEQUIV!$B$67:$G$67</definedName>
    <definedName name="__123Graph_XCURRENT" hidden="1">'[25]BREAKUP OF OIL'!#REF!</definedName>
    <definedName name="__12Excel_BuiltIn_Print_Area_36" localSheetId="0">#REF!</definedName>
    <definedName name="__12Excel_BuiltIn_Print_Area_36">#REF!</definedName>
    <definedName name="__13Excel_BuiltIn_Print_Area_48" localSheetId="0">#REF!</definedName>
    <definedName name="__13Excel_BuiltIn_Print_Area_48">#REF!</definedName>
    <definedName name="__14Excel_BuiltIn_Print_Titles_10" localSheetId="0">#REF!</definedName>
    <definedName name="__14Excel_BuiltIn_Print_Titles_10">#REF!</definedName>
    <definedName name="__15Excel_BuiltIn_Print_Titles_11">#REF!</definedName>
    <definedName name="__16Excel_BuiltIn_Print_Titles_15">#REF!</definedName>
    <definedName name="__17Excel_BuiltIn_Print_Titles_16">#REF!</definedName>
    <definedName name="__18Excel_BuiltIn_Print_Titles_31">#REF!</definedName>
    <definedName name="__19Excel_BuiltIn_Print_Titles_32">#REF!</definedName>
    <definedName name="__1a10000000000000000_1">'[27]ABST-GD'!#REF!</definedName>
    <definedName name="__1Excel_BuiltIn_Print_Area_1_1" localSheetId="0">#REF!</definedName>
    <definedName name="__1Excel_BuiltIn_Print_Area_1_1">#REF!</definedName>
    <definedName name="__20Excel_BuiltIn_Print_Titles_41" localSheetId="0">#REF!</definedName>
    <definedName name="__20Excel_BuiltIn_Print_Titles_41">#REF!</definedName>
    <definedName name="__21Excel_BuiltIn_Print_Titles_5" localSheetId="0">#REF!</definedName>
    <definedName name="__21Excel_BuiltIn_Print_Titles_5">#REF!</definedName>
    <definedName name="__22Excel_BuiltIn_Print_Titles_9">#REF!</definedName>
    <definedName name="__2a10000000000000000_2">'[27]ABST-GD'!#REF!</definedName>
    <definedName name="__3a10000000000000000_3">'[27]ABST-GD'!#REF!</definedName>
    <definedName name="__4a10000000000000000_4">'[27]ABST-GD'!#REF!</definedName>
    <definedName name="__5A100000000000000000_1">'[27]ABST-GD'!#REF!</definedName>
    <definedName name="__6A100000000000000000_2">'[27]ABST-GD'!#REF!</definedName>
    <definedName name="__7A100000000000000000_3">'[27]ABST-GD'!#REF!</definedName>
    <definedName name="__8A100000000000000000_4">'[27]ABST-GD'!#REF!</definedName>
    <definedName name="__9Excel_BuiltIn_Print_Area_18" localSheetId="0">#REF!</definedName>
    <definedName name="__9Excel_BuiltIn_Print_Area_18">#REF!</definedName>
    <definedName name="__A1">#REF!</definedName>
    <definedName name="__A10">#REF!</definedName>
    <definedName name="__A100000">'[18]IP Assessment_June.08'!#REF!</definedName>
    <definedName name="__A100025">'[18]IP Assessment_June.08'!#REF!</definedName>
    <definedName name="__A13">#REF!</definedName>
    <definedName name="__A2">#REF!</definedName>
    <definedName name="__A3">#REF!</definedName>
    <definedName name="__A4">#REF!</definedName>
    <definedName name="__A5">#REF!</definedName>
    <definedName name="__A6">#REF!</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6000">#REF!</definedName>
    <definedName name="__A66000_1">#REF!</definedName>
    <definedName name="__A66000_2">#REF!</definedName>
    <definedName name="__A66000_6">#REF!</definedName>
    <definedName name="__A66000_7">#REF!</definedName>
    <definedName name="__A7">#REF!</definedName>
    <definedName name="__A8">#REF!</definedName>
    <definedName name="__A9">#REF!</definedName>
    <definedName name="__A90000">#REF!</definedName>
    <definedName name="__A99999" localSheetId="0">'[18]IP Assessment_June.08'!#REF!</definedName>
    <definedName name="__A99999">#REF!</definedName>
    <definedName name="__A99999_1" localSheetId="0">#REF!</definedName>
    <definedName name="__A99999_1">#REF!</definedName>
    <definedName name="__A99999_2" localSheetId="0">#REF!</definedName>
    <definedName name="__A99999_2">#REF!</definedName>
    <definedName name="__A99999_6">#REF!</definedName>
    <definedName name="__A99999_7">#REF!</definedName>
    <definedName name="__aba2">#REF!</definedName>
    <definedName name="__abg1">#REF!</definedName>
    <definedName name="__Apr02">[28]Newabstract!#REF!</definedName>
    <definedName name="__Apr03">[28]Newabstract!#REF!</definedName>
    <definedName name="__Apr04">[28]Newabstract!#REF!</definedName>
    <definedName name="__Apr05">[28]Newabstract!#REF!</definedName>
    <definedName name="__Apr06">[28]Newabstract!#REF!</definedName>
    <definedName name="__Apr07">[28]Newabstract!#REF!</definedName>
    <definedName name="__Apr08">[28]Newabstract!#REF!</definedName>
    <definedName name="__Apr09">[28]Newabstract!#REF!</definedName>
    <definedName name="__Apr10">[28]Newabstract!#REF!</definedName>
    <definedName name="__Apr11">[28]Newabstract!#REF!</definedName>
    <definedName name="__Apr13">[28]Newabstract!#REF!</definedName>
    <definedName name="__Apr14">[28]Newabstract!#REF!</definedName>
    <definedName name="__Apr15">[28]Newabstract!#REF!</definedName>
    <definedName name="__Apr16">[28]Newabstract!#REF!</definedName>
    <definedName name="__Apr17">[28]Newabstract!#REF!</definedName>
    <definedName name="__Apr20">[28]Newabstract!#REF!</definedName>
    <definedName name="__Apr21">[28]Newabstract!#REF!</definedName>
    <definedName name="__Apr22">[28]Newabstract!#REF!</definedName>
    <definedName name="__Apr23">[28]Newabstract!#REF!</definedName>
    <definedName name="__Apr24">[28]Newabstract!#REF!</definedName>
    <definedName name="__Apr27">[28]Newabstract!#REF!</definedName>
    <definedName name="__Apr28">[28]Newabstract!#REF!</definedName>
    <definedName name="__Apr29">[28]Newabstract!#REF!</definedName>
    <definedName name="__Apr30">[28]Newabstract!#REF!</definedName>
    <definedName name="__AXX1">#REF!</definedName>
    <definedName name="__axx2">#REF!</definedName>
    <definedName name="__axx3">#REF!</definedName>
    <definedName name="__axx4">#REF!</definedName>
    <definedName name="__bbw1">[19]Prjt!$M$334</definedName>
    <definedName name="__bhg11">[29]Timesheet!#REF!</definedName>
    <definedName name="__BLK2">[5]BLK2!$A:$IV</definedName>
    <definedName name="__BLK2_2" localSheetId="0">#REF!</definedName>
    <definedName name="__BLK2_2">#REF!</definedName>
    <definedName name="__BLK3">[5]BLK3!$A:$IV</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#REF!</definedName>
    <definedName name="__bo3_7">#REF!</definedName>
    <definedName name="__bol1">#REF!</definedName>
    <definedName name="__bom1">#REF!</definedName>
    <definedName name="__BSD1">#REF!</definedName>
    <definedName name="__BSD2">#REF!</definedName>
    <definedName name="__BVD1">#REF!</definedName>
    <definedName name="__BVD2">#REF!</definedName>
    <definedName name="__can430">40.73</definedName>
    <definedName name="__can435">43.3</definedName>
    <definedName name="__cat12" localSheetId="0"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0">'Abstract '!City&amp;" "&amp;'Abstract '!State</definedName>
    <definedName name="__cat123" localSheetId="3">#N/A</definedName>
    <definedName name="__cat123">[0]!City&amp;" "&amp;[0]!State</definedName>
    <definedName name="__cem1">[30]Rates!$H$11</definedName>
    <definedName name="__CFB1">#REF!</definedName>
    <definedName name="__CFB2">#REF!</definedName>
    <definedName name="__CFB3">#REF!</definedName>
    <definedName name="__col12">[7]Sheet1!$P$29</definedName>
    <definedName name="__col15">[7]Sheet1!$S$29</definedName>
    <definedName name="__col18">[7]Sheet1!$V$29</definedName>
    <definedName name="__col21">[7]Sheet1!$Y$29</definedName>
    <definedName name="__col24">[7]Sheet1!$AB$29</definedName>
    <definedName name="__col27">[7]Sheet1!$AE$29</definedName>
    <definedName name="__col3">[7]Sheet1!$G$29</definedName>
    <definedName name="__col6">[7]Sheet1!$J$29</definedName>
    <definedName name="__col9">[7]Sheet1!$M$29</definedName>
    <definedName name="__CZ1">[15]data!$F$721</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'[20]Cost Reco data download'!#REF!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c05" localSheetId="0" hidden="1">{"'Sheet1'!$A$4386:$N$4591"}</definedName>
    <definedName name="__dec05" localSheetId="3" hidden="1">{"'Sheet1'!$A$4386:$N$4591"}</definedName>
    <definedName name="__dec05" hidden="1">{"'Sheet1'!$A$4386:$N$4591"}</definedName>
    <definedName name="__del1">#REF!</definedName>
    <definedName name="__dem2" hidden="1">{"pl_t&amp;d",#N/A,FALSE,"p&amp;l_t&amp;D_01_02 (2)"}</definedName>
    <definedName name="__dem3" hidden="1">{"pl_t&amp;d",#N/A,FALSE,"p&amp;l_t&amp;D_01_02 (2)"}</definedName>
    <definedName name="__DET1">#REF!</definedName>
    <definedName name="__DET2">#REF!</definedName>
    <definedName name="__DET3">#REF!</definedName>
    <definedName name="__DET4">#REF!</definedName>
    <definedName name="__DET5">#REF!</definedName>
    <definedName name="__DET6">#REF!</definedName>
    <definedName name="__DIA200">[10]det_est!#REF!</definedName>
    <definedName name="__DIA225">[10]det_est!#REF!</definedName>
    <definedName name="__DIA250">[10]det_est!#REF!</definedName>
    <definedName name="__DIA280">[10]det_est!#REF!</definedName>
    <definedName name="__DIA315">[10]det_est!#REF!</definedName>
    <definedName name="__DIA355">[10]det_est!#REF!</definedName>
    <definedName name="__dim4" localSheetId="0">#REF!</definedName>
    <definedName name="__dim4">#REF!</definedName>
    <definedName name="__drg1">#REF!</definedName>
    <definedName name="__drg2">#REF!</definedName>
    <definedName name="__DSR5" localSheetId="0">[31]VARIABLE!#REF!</definedName>
    <definedName name="__DSR5">[31]VARIABLE!#REF!</definedName>
    <definedName name="__ERA1" localSheetId="0">#REF!</definedName>
    <definedName name="__ERA1">#REF!</definedName>
    <definedName name="__ERA10" localSheetId="0">#REF!</definedName>
    <definedName name="__ERA10">#REF!</definedName>
    <definedName name="__ERA11" localSheetId="0">#REF!</definedName>
    <definedName name="__ERA11">#REF!</definedName>
    <definedName name="__ERA2">#REF!</definedName>
    <definedName name="__ERA3">#REF!</definedName>
    <definedName name="__ERA4">[21]Below_Earth!$H$12</definedName>
    <definedName name="__ERA5" localSheetId="0">#REF!</definedName>
    <definedName name="__ERA5">#REF!</definedName>
    <definedName name="__ERA6" localSheetId="0">[22]DATA!#REF!</definedName>
    <definedName name="__ERA6">[22]DATA!#REF!</definedName>
    <definedName name="__ERA7">[22]DATA!#REF!</definedName>
    <definedName name="__ERA8">[22]DATA!#REF!</definedName>
    <definedName name="__ERA9" localSheetId="0">#REF!</definedName>
    <definedName name="__ERA9">#REF!</definedName>
    <definedName name="__HED1" localSheetId="0">#REF!</definedName>
    <definedName name="__HED1">#REF!</definedName>
    <definedName name="__HED2" localSheetId="0">#REF!</definedName>
    <definedName name="__HED2">#REF!</definedName>
    <definedName name="__hfi04">#REF!</definedName>
    <definedName name="__hfi1">#REF!</definedName>
    <definedName name="__hfi2">#REF!</definedName>
    <definedName name="__IDC2" localSheetId="0">'Abstract '!City&amp;" "&amp;'Abstract '!State</definedName>
    <definedName name="__IDC2" localSheetId="3">#N/A</definedName>
    <definedName name="__IDC2">[0]!City&amp;" "&amp;[0]!State</definedName>
    <definedName name="__IED1">#REF!</definedName>
    <definedName name="__IED2">#REF!</definedName>
    <definedName name="__INT1">#REF!</definedName>
    <definedName name="__IV65537" localSheetId="0">'[32]Steel-Circular'!#REF!</definedName>
    <definedName name="__IV65537">'[32]Steel-Circular'!#REF!</definedName>
    <definedName name="__jj300" localSheetId="0">#REF!</definedName>
    <definedName name="__jj300">#REF!</definedName>
    <definedName name="__Ki1" localSheetId="0">#REF!</definedName>
    <definedName name="__Ki1">#REF!</definedName>
    <definedName name="__Ki2" localSheetId="0">#REF!</definedName>
    <definedName name="__Ki2">#REF!</definedName>
    <definedName name="__LD1">[1]DLC!$K$59:$AF$8180</definedName>
    <definedName name="__LD2">[1]DLC!$GR$56:$HT$8181</definedName>
    <definedName name="__LD3">[1]DLC!$HV$57:$IO$8181</definedName>
    <definedName name="__LD4">[1]DLC!$AH$32:$BE$8180</definedName>
    <definedName name="__LD5">[1]DLC!$GR$53:$HK$8180</definedName>
    <definedName name="__LD6">[1]DLC!$GR$69:$HL$8180</definedName>
    <definedName name="__ll17" localSheetId="0">#REF!</definedName>
    <definedName name="__ll17">#REF!</definedName>
    <definedName name="__loc1" localSheetId="0">'Abstract '!City&amp;" "&amp;'Abstract '!State</definedName>
    <definedName name="__loc1" localSheetId="3">#N/A</definedName>
    <definedName name="__loc1">[0]!City&amp;" "&amp;[0]!State</definedName>
    <definedName name="__LR1">#REF!</definedName>
    <definedName name="__LR2">#REF!</definedName>
    <definedName name="__MAN1" localSheetId="0">#REF!</definedName>
    <definedName name="__MAN1">#REF!</definedName>
    <definedName name="__Mar06">[28]Newabstract!#REF!</definedName>
    <definedName name="__Mar09">[28]Newabstract!#REF!</definedName>
    <definedName name="__Mar10">[28]Newabstract!#REF!</definedName>
    <definedName name="__Mar11">[28]Newabstract!#REF!</definedName>
    <definedName name="__Mar12">[28]Newabstract!#REF!</definedName>
    <definedName name="__Mar13">[28]Newabstract!#REF!</definedName>
    <definedName name="__Mar16">[28]Newabstract!#REF!</definedName>
    <definedName name="__Mar17">[28]Newabstract!#REF!</definedName>
    <definedName name="__Mar18">[28]Newabstract!#REF!</definedName>
    <definedName name="__Mar19">[28]Newabstract!#REF!</definedName>
    <definedName name="__Mar20">[28]Newabstract!#REF!</definedName>
    <definedName name="__Mar23">[28]Newabstract!#REF!</definedName>
    <definedName name="__Mar24">[28]Newabstract!#REF!</definedName>
    <definedName name="__Mar25">[28]Newabstract!#REF!</definedName>
    <definedName name="__Mar26">[28]Newabstract!#REF!</definedName>
    <definedName name="__Mar27">[28]Newabstract!#REF!</definedName>
    <definedName name="__Mar28">[28]Newabstract!#REF!</definedName>
    <definedName name="__Mar30">[28]Newabstract!#REF!</definedName>
    <definedName name="__Mar31">[28]Newabstract!#REF!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#REF!</definedName>
    <definedName name="__MN1_6">#REF!</definedName>
    <definedName name="__MN1_7">#REF!</definedName>
    <definedName name="__new1">#REF!</definedName>
    <definedName name="__np3">'[16]Material '!$G$50</definedName>
    <definedName name="__out2">#REF!</definedName>
    <definedName name="__PB1" localSheetId="0">#REF!</definedName>
    <definedName name="__PB1">#REF!</definedName>
    <definedName name="__pep99">#REF!</definedName>
    <definedName name="__per10" localSheetId="0">#REF!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s1">#REF!</definedName>
    <definedName name="__ra3">#REF!</definedName>
    <definedName name="__ra3_2">#REF!</definedName>
    <definedName name="__ra3_6">#REF!</definedName>
    <definedName name="__ra3_7">#REF!</definedName>
    <definedName name="__Re1">#REF!</definedName>
    <definedName name="__rim4">#REF!</definedName>
    <definedName name="__Rl1">#REF!</definedName>
    <definedName name="__rm4">#REF!</definedName>
    <definedName name="__Rs1">#REF!</definedName>
    <definedName name="__SAP1">#REF!</definedName>
    <definedName name="__SAP10">#REF!</definedName>
    <definedName name="__SAP11">#REF!</definedName>
    <definedName name="__SAP2">#REF!</definedName>
    <definedName name="__SAP3">#REF!</definedName>
    <definedName name="__SAP4">#REF!</definedName>
    <definedName name="__SAP5">#REF!</definedName>
    <definedName name="__SAP6">#REF!</definedName>
    <definedName name="__SAP7">#REF!</definedName>
    <definedName name="__SAP8">#REF!</definedName>
    <definedName name="__SAP9">#REF!</definedName>
    <definedName name="__sch2">#REF!</definedName>
    <definedName name="__SCH6">'[17]04REL'!#REF!</definedName>
    <definedName name="__sdb2" localSheetId="0">#REF!</definedName>
    <definedName name="__sdb2">#REF!</definedName>
    <definedName name="__SH1">'[13]Executive Summary -Thermal'!$A$4:$H$108</definedName>
    <definedName name="__SH10">'[13]Executive Summary -Thermal'!$A$4:$G$118</definedName>
    <definedName name="__SH11">'[13]Executive Summary -Thermal'!$A$4:$H$167</definedName>
    <definedName name="__SH2">'[13]Executive Summary -Thermal'!$A$4:$H$157</definedName>
    <definedName name="__SH3">'[13]Executive Summary -Thermal'!$A$4:$H$136</definedName>
    <definedName name="__SH4">'[13]Executive Summary -Thermal'!$A$4:$H$96</definedName>
    <definedName name="__SH5">'[13]Executive Summary -Thermal'!$A$4:$H$96</definedName>
    <definedName name="__SH6">'[13]Executive Summary -Thermal'!$A$4:$H$95</definedName>
    <definedName name="__SH7">'[13]Executive Summary -Thermal'!$A$4:$H$163</definedName>
    <definedName name="__SH8">'[13]Executive Summary -Thermal'!$A$4:$H$133</definedName>
    <definedName name="__SH9">'[13]Executive Summary -Thermal'!$A$4:$H$194</definedName>
    <definedName name="__sol22222" localSheetId="0">[8]JACKWELL!#REF!</definedName>
    <definedName name="__sol22222">[8]JACKWELL!#REF!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 localSheetId="0">#REF!</definedName>
    <definedName name="__TAB1">#REF!</definedName>
    <definedName name="__TAB3">#REF!</definedName>
    <definedName name="__TAB4">#REF!</definedName>
    <definedName name="__TB2">'[9]SPT vs PHI'!$B$2:$C$65</definedName>
    <definedName name="__TB2_2" localSheetId="0">#REF!</definedName>
    <definedName name="__TB2_2">#REF!</definedName>
    <definedName name="__te1">#REF!</definedName>
    <definedName name="__Tk1">#REF!</definedName>
    <definedName name="__Tkl1">#REF!</definedName>
    <definedName name="__TOT200" localSheetId="0">[10]det_est!#REF!</definedName>
    <definedName name="__TOT200">[10]det_est!#REF!</definedName>
    <definedName name="__TOT225" localSheetId="0">[10]det_est!#REF!</definedName>
    <definedName name="__TOT225">[10]det_est!#REF!</definedName>
    <definedName name="__TOT250">[10]det_est!#REF!</definedName>
    <definedName name="__TOT280">[10]det_est!#REF!</definedName>
    <definedName name="__TOT315">[10]det_est!#REF!</definedName>
    <definedName name="__TOT355">[10]det_est!#REF!</definedName>
    <definedName name="__try1">[33]InputPO_Del!#REF!</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#REF!</definedName>
    <definedName name="__val9">#REF!</definedName>
    <definedName name="__val9_2">#REF!</definedName>
    <definedName name="__val9_6">#REF!</definedName>
    <definedName name="__val9_7">#REF!</definedName>
    <definedName name="__vs2" hidden="1">#REF!</definedName>
    <definedName name="__WO1">#REF!</definedName>
    <definedName name="__wp1">#REF!</definedName>
    <definedName name="__Xl1">#REF!</definedName>
    <definedName name="__xlfn_BAHTTEXT">#N/A</definedName>
    <definedName name="__xlfn_CUBESETCOUNT">#N/A</definedName>
    <definedName name="__xlfn_GAMMA_DIST">#N/A</definedName>
    <definedName name="__xlnm.Print_Area" localSheetId="0">#REF!</definedName>
    <definedName name="__xlnm.Print_Area">#REF!</definedName>
    <definedName name="__xlnm.Print_Area_1" localSheetId="0">#REF!</definedName>
    <definedName name="__xlnm.Print_Area_1">#REF!</definedName>
    <definedName name="__xlnm.Print_Area_10">NA()</definedName>
    <definedName name="__xlnm.Print_Area_11">[34]Sheet1!$A$18:$H$32</definedName>
    <definedName name="__xlnm.Print_Area_12" localSheetId="0">#REF!</definedName>
    <definedName name="__xlnm.Print_Area_12">#REF!</definedName>
    <definedName name="__xlnm.Print_Area_13">NA()</definedName>
    <definedName name="__xlnm.Print_Area_15" localSheetId="0">#REF!</definedName>
    <definedName name="__xlnm.Print_Area_15">#REF!</definedName>
    <definedName name="__xlnm.Print_Area_16" localSheetId="0">#REF!</definedName>
    <definedName name="__xlnm.Print_Area_16">#REF!</definedName>
    <definedName name="__xlnm.Print_Area_19">NA()</definedName>
    <definedName name="__xlnm.Print_Area_2" localSheetId="0">#REF!</definedName>
    <definedName name="__xlnm.Print_Area_2">#REF!</definedName>
    <definedName name="__xlnm.Print_Area_20" localSheetId="0">#REF!</definedName>
    <definedName name="__xlnm.Print_Area_20">#REF!</definedName>
    <definedName name="__xlnm.Print_Area_21" localSheetId="0">#REF!</definedName>
    <definedName name="__xlnm.Print_Area_21">#REF!</definedName>
    <definedName name="__xlnm.Print_Area_22">NA()</definedName>
    <definedName name="__xlnm.Print_Area_3" localSheetId="0">#REF!</definedName>
    <definedName name="__xlnm.Print_Area_3">#REF!</definedName>
    <definedName name="__xlnm.Print_Area_3_1">NA()</definedName>
    <definedName name="__xlnm.Print_Area_4" localSheetId="0">#REF!</definedName>
    <definedName name="__xlnm.Print_Area_4">#REF!</definedName>
    <definedName name="__xlnm.Print_Area_4_1">NA()</definedName>
    <definedName name="__xlnm.Print_Area_5" localSheetId="0">#REF!</definedName>
    <definedName name="__xlnm.Print_Area_5">#REF!</definedName>
    <definedName name="__xlnm.Print_Area_5_1">NA()</definedName>
    <definedName name="__xlnm.Print_Area_6" localSheetId="0">#REF!</definedName>
    <definedName name="__xlnm.Print_Area_6">#REF!</definedName>
    <definedName name="__xlnm.Print_Area_6_1">NA()</definedName>
    <definedName name="__xlnm.Print_Area_7" localSheetId="0">#REF!</definedName>
    <definedName name="__xlnm.Print_Area_7">#REF!</definedName>
    <definedName name="__xlnm.Print_Area_8" localSheetId="0">#REF!</definedName>
    <definedName name="__xlnm.Print_Area_8">#REF!</definedName>
    <definedName name="__xlnm.Print_Area_9" localSheetId="0">#REF!</definedName>
    <definedName name="__xlnm.Print_Area_9">#REF!</definedName>
    <definedName name="__xlnm.Print_Titles">#REF!</definedName>
    <definedName name="__xlnm.Print_Titles_1">#REF!</definedName>
    <definedName name="__xlnm.Print_Titles_1_1">NA()</definedName>
    <definedName name="__xlnm.Print_Titles_2" localSheetId="0">#REF!</definedName>
    <definedName name="__xlnm.Print_Titles_2">#REF!</definedName>
    <definedName name="__xlnm.Print_Titles_2_1">NA()</definedName>
    <definedName name="__xlnm.Print_Titles_3" localSheetId="0">#REF!</definedName>
    <definedName name="__xlnm.Print_Titles_3">#REF!</definedName>
    <definedName name="__xlnm.Print_Titles_3_1">NA()</definedName>
    <definedName name="__xlnm.Print_Titles_4" localSheetId="0">#REF!</definedName>
    <definedName name="__xlnm.Print_Titles_4">#REF!</definedName>
    <definedName name="__xlnm.Print_Titles_4_1">NA()</definedName>
    <definedName name="__xlnm.Print_Titles_6" localSheetId="0">#REF!</definedName>
    <definedName name="__xlnm.Print_Titles_6">#REF!</definedName>
    <definedName name="__xlnm.Print_Titles_7" localSheetId="0">#REF!</definedName>
    <definedName name="__xlnm.Print_Titles_7">#REF!</definedName>
    <definedName name="__xlnm__FilterDatabase">"#name?"</definedName>
    <definedName name="__xlnm_Criteria">"#name?"</definedName>
    <definedName name="__xlnm_Extract">"#name?"</definedName>
    <definedName name="__xlnm_Print_Area">"#ref!"</definedName>
    <definedName name="__xlnm_Recorder">"#ref!"</definedName>
    <definedName name="__zr9">[19]Prjt!$AB$196</definedName>
    <definedName name="_0">#REF!</definedName>
    <definedName name="_0___0">#REF!</definedName>
    <definedName name="_1" localSheetId="0">#REF!</definedName>
    <definedName name="_1">#REF!</definedName>
    <definedName name="_1__________a10000000000000000_1" localSheetId="0">'[27]ABST-GD'!#REF!</definedName>
    <definedName name="_1__________a10000000000000000_1">'[27]ABST-GD'!#REF!</definedName>
    <definedName name="_10">#N/A</definedName>
    <definedName name="_10__________Excel_BuiltIn_Print_Area_20" localSheetId="0">#REF!</definedName>
    <definedName name="_10__________Excel_BuiltIn_Print_Area_20">#REF!</definedName>
    <definedName name="_10__123Graph_XCHART_4" hidden="1">[35]CASHFLOWS!$B$15:$B$29</definedName>
    <definedName name="_10__a10000000000000000_1" localSheetId="0">'[36]ABST-GD'!#REF!</definedName>
    <definedName name="_10__a10000000000000000_1">'[36]ABST-GD'!#REF!</definedName>
    <definedName name="_100______Excel_BuiltIn_Print_Area_36" localSheetId="0">#REF!</definedName>
    <definedName name="_100______Excel_BuiltIn_Print_Area_36">#REF!</definedName>
    <definedName name="_100_Excel_BuiltIn_Print_Titles_10" localSheetId="0">#REF!</definedName>
    <definedName name="_100_Excel_BuiltIn_Print_Titles_10">#REF!</definedName>
    <definedName name="_100A100000000000000000_2" localSheetId="0">'[27]ABST-GD'!#REF!</definedName>
    <definedName name="_100A100000000000000000_2">'[27]ABST-GD'!#REF!</definedName>
    <definedName name="_100BOQ_1">'[37]boq actual'!$A$30:$H$240</definedName>
    <definedName name="_101______Excel_BuiltIn_Print_Area_48" localSheetId="0">#REF!</definedName>
    <definedName name="_101______Excel_BuiltIn_Print_Area_48">#REF!</definedName>
    <definedName name="_101__Excel_BuiltIn_Print_Titles_11" localSheetId="0">#REF!</definedName>
    <definedName name="_101__Excel_BuiltIn_Print_Titles_11">#REF!</definedName>
    <definedName name="_101_Excel_BuiltIn_Print_Titles_11" localSheetId="0">#REF!</definedName>
    <definedName name="_101_Excel_BuiltIn_Print_Titles_11">#REF!</definedName>
    <definedName name="_101BOQ_2">'[37]boq actual'!$A$30:$H$240</definedName>
    <definedName name="_101Excel_BuiltIn_Print_Titles_11" localSheetId="0">#REF!</definedName>
    <definedName name="_101Excel_BuiltIn_Print_Titles_11">#REF!</definedName>
    <definedName name="_102______Excel_BuiltIn_Print_Titles_10" localSheetId="0">#REF!</definedName>
    <definedName name="_102______Excel_BuiltIn_Print_Titles_10">#REF!</definedName>
    <definedName name="_102_Excel_BuiltIn_Print_Titles_15" localSheetId="0">#REF!</definedName>
    <definedName name="_102_Excel_BuiltIn_Print_Titles_15">#REF!</definedName>
    <definedName name="_102A100000000000000000_3" localSheetId="0">'[27]ABST-GD'!#REF!</definedName>
    <definedName name="_102A100000000000000000_3">'[27]ABST-GD'!#REF!</definedName>
    <definedName name="_102BOQ_3">'[37]boq actual'!$A$30:$H$240</definedName>
    <definedName name="_103______Excel_BuiltIn_Print_Titles_11" localSheetId="0">#REF!</definedName>
    <definedName name="_103______Excel_BuiltIn_Print_Titles_11">#REF!</definedName>
    <definedName name="_103_Excel_BuiltIn_Print_Titles_16" localSheetId="0">#REF!</definedName>
    <definedName name="_103_Excel_BuiltIn_Print_Titles_16">#REF!</definedName>
    <definedName name="_103BOQ_4">'[38]boq actual'!$A$30:$H$240</definedName>
    <definedName name="_104______Excel_BuiltIn_Print_Titles_15" localSheetId="0">#REF!</definedName>
    <definedName name="_104______Excel_BuiltIn_Print_Titles_15">#REF!</definedName>
    <definedName name="_104__Excel_BuiltIn_Print_Titles_15" localSheetId="0">#REF!</definedName>
    <definedName name="_104__Excel_BuiltIn_Print_Titles_15">#REF!</definedName>
    <definedName name="_104_Excel_BuiltIn_Print_Titles_31" localSheetId="0">#REF!</definedName>
    <definedName name="_104_Excel_BuiltIn_Print_Titles_31">#REF!</definedName>
    <definedName name="_104A100000000000000000_4" localSheetId="0">'[27]ABST-GD'!#REF!</definedName>
    <definedName name="_104A100000000000000000_4">'[27]ABST-GD'!#REF!</definedName>
    <definedName name="_104Excel_BuiltIn_Print_Titles_15" localSheetId="0">#REF!</definedName>
    <definedName name="_104Excel_BuiltIn_Print_Titles_15">#REF!</definedName>
    <definedName name="_105______Excel_BuiltIn_Print_Titles_16" localSheetId="0">#REF!</definedName>
    <definedName name="_105______Excel_BuiltIn_Print_Titles_16">#REF!</definedName>
    <definedName name="_105_Excel_BuiltIn_Print_Titles_32" localSheetId="0">#REF!</definedName>
    <definedName name="_105_Excel_BuiltIn_Print_Titles_32">#REF!</definedName>
    <definedName name="_106______Excel_BuiltIn_Print_Titles_31">#REF!</definedName>
    <definedName name="_106_Excel_BuiltIn_Print_Titles_41">#REF!</definedName>
    <definedName name="_106Excel_BuiltIn_Print_Area_18">#REF!</definedName>
    <definedName name="_106Excel_BuiltIn_Print_Area_4">"$#REF!.$A$1:$Y$116"</definedName>
    <definedName name="_107______Excel_BuiltIn_Print_Titles_32" localSheetId="0">#REF!</definedName>
    <definedName name="_107______Excel_BuiltIn_Print_Titles_32">#REF!</definedName>
    <definedName name="_107__Excel_BuiltIn_Print_Titles_16" localSheetId="0">#REF!</definedName>
    <definedName name="_107__Excel_BuiltIn_Print_Titles_16">#REF!</definedName>
    <definedName name="_107_Excel_BuiltIn_Print_Titles_5" localSheetId="0">#REF!</definedName>
    <definedName name="_107_Excel_BuiltIn_Print_Titles_5">#REF!</definedName>
    <definedName name="_107Excel_BuiltIn_Print_Titles_16">#REF!</definedName>
    <definedName name="_108______Excel_BuiltIn_Print_Titles_41">#REF!</definedName>
    <definedName name="_108_Excel_BuiltIn_Print_Titles_9">#REF!</definedName>
    <definedName name="_108Excel_BuiltIn_Print_Area_20">#REF!</definedName>
    <definedName name="_109______Excel_BuiltIn_Print_Titles_5">#REF!</definedName>
    <definedName name="_10A100000000000000000_1" localSheetId="0">'[39]ABST-GD'!#REF!</definedName>
    <definedName name="_10A100000000000000000_1">'[39]ABST-GD'!#REF!</definedName>
    <definedName name="_10Excel_BuiltIn_Print_Area_20" localSheetId="0">#REF!</definedName>
    <definedName name="_10Excel_BuiltIn_Print_Area_20">#REF!</definedName>
    <definedName name="_11">#N/A</definedName>
    <definedName name="_11__________Excel_BuiltIn_Print_Area_35" localSheetId="0">#REF!</definedName>
    <definedName name="_11__________Excel_BuiltIn_Print_Area_35">#REF!</definedName>
    <definedName name="_110______Excel_BuiltIn_Print_Titles_9" localSheetId="0">#REF!</definedName>
    <definedName name="_110______Excel_BuiltIn_Print_Titles_9">#REF!</definedName>
    <definedName name="_110__Excel_BuiltIn_Print_Titles_31" localSheetId="0">#REF!</definedName>
    <definedName name="_110__Excel_BuiltIn_Print_Titles_31">#REF!</definedName>
    <definedName name="_110Excel_BuiltIn_Print_Area_35">#REF!</definedName>
    <definedName name="_110Excel_BuiltIn_Print_Titles_31">#REF!</definedName>
    <definedName name="_112a10000000000000000_2" localSheetId="0">'[27]ABST-GD'!#REF!</definedName>
    <definedName name="_112a10000000000000000_2">'[27]ABST-GD'!#REF!</definedName>
    <definedName name="_112Excel_BuiltIn_Print_Area_36" localSheetId="0">#REF!</definedName>
    <definedName name="_112Excel_BuiltIn_Print_Area_36">#REF!</definedName>
    <definedName name="_113__Excel_BuiltIn_Print_Titles_32" localSheetId="0">#REF!</definedName>
    <definedName name="_113__Excel_BuiltIn_Print_Titles_32">#REF!</definedName>
    <definedName name="_113a10000000000000000_1" localSheetId="0">'[27]ABST-GD'!#REF!</definedName>
    <definedName name="_113a10000000000000000_1">'[27]ABST-GD'!#REF!</definedName>
    <definedName name="_113Excel_BuiltIn_Print_Titles_32" localSheetId="0">#REF!</definedName>
    <definedName name="_113Excel_BuiltIn_Print_Titles_32">#REF!</definedName>
    <definedName name="_114Excel_BuiltIn_Print_Area_48" localSheetId="0">#REF!</definedName>
    <definedName name="_114Excel_BuiltIn_Print_Area_48">#REF!</definedName>
    <definedName name="_116__Excel_BuiltIn_Print_Titles_41" localSheetId="0">#REF!</definedName>
    <definedName name="_116__Excel_BuiltIn_Print_Titles_41">#REF!</definedName>
    <definedName name="_116Excel_BuiltIn_Print_Titles_10">#REF!</definedName>
    <definedName name="_116Excel_BuiltIn_Print_Titles_41">#REF!</definedName>
    <definedName name="_118a10000000000000000_2" localSheetId="0">'[27]ABST-GD'!#REF!</definedName>
    <definedName name="_118a10000000000000000_2">'[27]ABST-GD'!#REF!</definedName>
    <definedName name="_118Excel_BuiltIn_Print_Titles_11" localSheetId="0">#REF!</definedName>
    <definedName name="_118Excel_BuiltIn_Print_Titles_11">#REF!</definedName>
    <definedName name="_119__Excel_BuiltIn_Print_Titles_5" localSheetId="0">#REF!</definedName>
    <definedName name="_119__Excel_BuiltIn_Print_Titles_5">#REF!</definedName>
    <definedName name="_119Excel_BuiltIn_Print_Titles_5" localSheetId="0">#REF!</definedName>
    <definedName name="_119Excel_BuiltIn_Print_Titles_5">#REF!</definedName>
    <definedName name="_11A">#N/A</definedName>
    <definedName name="_11Excel_BuiltIn_Print_Area_35" localSheetId="0">#REF!</definedName>
    <definedName name="_11Excel_BuiltIn_Print_Area_35">#REF!</definedName>
    <definedName name="_12">#N/A</definedName>
    <definedName name="_12__________Excel_BuiltIn_Print_Area_36" localSheetId="0">#REF!</definedName>
    <definedName name="_12__________Excel_BuiltIn_Print_Area_36">#REF!</definedName>
    <definedName name="_120Excel_BuiltIn_Print_Titles_15" localSheetId="0">#REF!</definedName>
    <definedName name="_120Excel_BuiltIn_Print_Titles_15">#REF!</definedName>
    <definedName name="_122__Excel_BuiltIn_Print_Titles_9" localSheetId="0">#REF!</definedName>
    <definedName name="_122__Excel_BuiltIn_Print_Titles_9">#REF!</definedName>
    <definedName name="_122Excel_BuiltIn_Print_Titles_16">#REF!</definedName>
    <definedName name="_122Excel_BuiltIn_Print_Titles_9">#REF!</definedName>
    <definedName name="_123a10000000000000000_3" localSheetId="0">'[27]ABST-GD'!#REF!</definedName>
    <definedName name="_123a10000000000000000_3">'[27]ABST-GD'!#REF!</definedName>
    <definedName name="_124Excel_BuiltIn_Print_Titles_31" localSheetId="0">#REF!</definedName>
    <definedName name="_124Excel_BuiltIn_Print_Titles_31">#REF!</definedName>
    <definedName name="_126Excel_BuiltIn_Print_Titles_32" localSheetId="0">#REF!</definedName>
    <definedName name="_126Excel_BuiltIn_Print_Titles_32">#REF!</definedName>
    <definedName name="_128a10000000000000000_4" localSheetId="0">'[27]ABST-GD'!#REF!</definedName>
    <definedName name="_128a10000000000000000_4">'[27]ABST-GD'!#REF!</definedName>
    <definedName name="_128Excel_BuiltIn_Print_Titles_41" localSheetId="0">#REF!</definedName>
    <definedName name="_128Excel_BuiltIn_Print_Titles_41">#REF!</definedName>
    <definedName name="_12a10000000000000000_2" localSheetId="0">'[27]ABST-GD'!#REF!</definedName>
    <definedName name="_12a10000000000000000_2">'[27]ABST-GD'!#REF!</definedName>
    <definedName name="_12a10000000000000000_4" localSheetId="0">'[40]ABST-GD'!#REF!</definedName>
    <definedName name="_12a10000000000000000_4">'[40]ABST-GD'!#REF!</definedName>
    <definedName name="_12A100000000000000000_2" localSheetId="0">'[39]ABST-GD'!#REF!</definedName>
    <definedName name="_12A100000000000000000_2">'[39]ABST-GD'!#REF!</definedName>
    <definedName name="_12Excel_BuiltIn_Print_Area_36" localSheetId="0">#REF!</definedName>
    <definedName name="_12Excel_BuiltIn_Print_Area_36">#REF!</definedName>
    <definedName name="_13">#N/A</definedName>
    <definedName name="_13__________Excel_BuiltIn_Print_Area_48" localSheetId="0">#REF!</definedName>
    <definedName name="_13__________Excel_BuiltIn_Print_Area_48">#REF!</definedName>
    <definedName name="_130a10000000000000000_3" localSheetId="0">'[27]ABST-GD'!#REF!</definedName>
    <definedName name="_130a10000000000000000_3">'[27]ABST-GD'!#REF!</definedName>
    <definedName name="_130Excel_BuiltIn_Print_Titles_5" localSheetId="0">#REF!</definedName>
    <definedName name="_130Excel_BuiltIn_Print_Titles_5">#REF!</definedName>
    <definedName name="_132_a10000000000000000_1" localSheetId="0">'[36]ABST-GD'!#REF!</definedName>
    <definedName name="_132_a10000000000000000_1">'[36]ABST-GD'!#REF!</definedName>
    <definedName name="_132Excel_BuiltIn_Print_Titles_9" localSheetId="0">#REF!</definedName>
    <definedName name="_132Excel_BuiltIn_Print_Titles_9">#REF!</definedName>
    <definedName name="_133A100000000000000000_1" localSheetId="0">'[27]ABST-GD'!#REF!</definedName>
    <definedName name="_133A100000000000000000_1">'[27]ABST-GD'!#REF!</definedName>
    <definedName name="_134Excel_BuiltIn_Print_Area_4_1">"$#REF!.$A$1:$Y$116"</definedName>
    <definedName name="_137Excel_BuiltIn_Print_Titles_1_1">NA()</definedName>
    <definedName name="_138A100000000000000000_2" localSheetId="0">'[27]ABST-GD'!#REF!</definedName>
    <definedName name="_138A100000000000000000_2">'[27]ABST-GD'!#REF!</definedName>
    <definedName name="_13Excel_BuiltIn_Print_Area_48" localSheetId="0">#REF!</definedName>
    <definedName name="_13Excel_BuiltIn_Print_Area_48">#REF!</definedName>
    <definedName name="_14">#N/A</definedName>
    <definedName name="_14__________Excel_BuiltIn_Print_Titles_10" localSheetId="0">#REF!</definedName>
    <definedName name="_14__________Excel_BuiltIn_Print_Titles_10">#REF!</definedName>
    <definedName name="_141____Excel_BuiltIn_Print_Area_18" localSheetId="0">#REF!</definedName>
    <definedName name="_141____Excel_BuiltIn_Print_Area_18">#REF!</definedName>
    <definedName name="_142____Excel_BuiltIn_Print_Area_20" localSheetId="0">#REF!</definedName>
    <definedName name="_142____Excel_BuiltIn_Print_Area_20">#REF!</definedName>
    <definedName name="_142_a10000000000000000_2" localSheetId="0">'[36]ABST-GD'!#REF!</definedName>
    <definedName name="_142_a10000000000000000_2">'[36]ABST-GD'!#REF!</definedName>
    <definedName name="_143____Excel_BuiltIn_Print_Area_35" localSheetId="0">#REF!</definedName>
    <definedName name="_143____Excel_BuiltIn_Print_Area_35">#REF!</definedName>
    <definedName name="_143A100000000000000000_3" localSheetId="0">'[27]ABST-GD'!#REF!</definedName>
    <definedName name="_143A100000000000000000_3">'[27]ABST-GD'!#REF!</definedName>
    <definedName name="_144____Excel_BuiltIn_Print_Area_36" localSheetId="0">#REF!</definedName>
    <definedName name="_144____Excel_BuiltIn_Print_Area_36">#REF!</definedName>
    <definedName name="_145____Excel_BuiltIn_Print_Area_48" localSheetId="0">#REF!</definedName>
    <definedName name="_145____Excel_BuiltIn_Print_Area_48">#REF!</definedName>
    <definedName name="_146____Excel_BuiltIn_Print_Titles_10" localSheetId="0">#REF!</definedName>
    <definedName name="_146____Excel_BuiltIn_Print_Titles_10">#REF!</definedName>
    <definedName name="_147____Excel_BuiltIn_Print_Titles_11">#REF!</definedName>
    <definedName name="_148____Excel_BuiltIn_Print_Titles_15">#REF!</definedName>
    <definedName name="_148a10000000000000000_4" localSheetId="0">'[27]ABST-GD'!#REF!</definedName>
    <definedName name="_148a10000000000000000_4">'[27]ABST-GD'!#REF!</definedName>
    <definedName name="_148A100000000000000000_4" localSheetId="0">'[27]ABST-GD'!#REF!</definedName>
    <definedName name="_148A100000000000000000_4">'[27]ABST-GD'!#REF!</definedName>
    <definedName name="_149____Excel_BuiltIn_Print_Titles_16" localSheetId="0">#REF!</definedName>
    <definedName name="_149____Excel_BuiltIn_Print_Titles_16">#REF!</definedName>
    <definedName name="_149Excel_BuiltIn_Print_Area_18" localSheetId="0">#REF!</definedName>
    <definedName name="_149Excel_BuiltIn_Print_Area_18">#REF!</definedName>
    <definedName name="_14A100000000000000000_3" localSheetId="0">'[39]ABST-GD'!#REF!</definedName>
    <definedName name="_14A100000000000000000_3">'[39]ABST-GD'!#REF!</definedName>
    <definedName name="_14Excel_BuiltIn_Print_Titles_10" localSheetId="0">#REF!</definedName>
    <definedName name="_14Excel_BuiltIn_Print_Titles_10">#REF!</definedName>
    <definedName name="_15">#N/A</definedName>
    <definedName name="_15__________Excel_BuiltIn_Print_Titles_11" localSheetId="0">#REF!</definedName>
    <definedName name="_15__________Excel_BuiltIn_Print_Titles_11">#REF!</definedName>
    <definedName name="_150____Excel_BuiltIn_Print_Titles_31" localSheetId="0">#REF!</definedName>
    <definedName name="_150____Excel_BuiltIn_Print_Titles_31">#REF!</definedName>
    <definedName name="_150Excel_BuiltIn_Print_Area_20" localSheetId="0">#REF!</definedName>
    <definedName name="_150Excel_BuiltIn_Print_Area_20">#REF!</definedName>
    <definedName name="_151____Excel_BuiltIn_Print_Titles_32">#REF!</definedName>
    <definedName name="_151Excel_BuiltIn_Print_Area_35">#REF!</definedName>
    <definedName name="_152____Excel_BuiltIn_Print_Titles_41">#REF!</definedName>
    <definedName name="_152_a10000000000000000_3" localSheetId="0">'[36]ABST-GD'!#REF!</definedName>
    <definedName name="_152_a10000000000000000_3">'[36]ABST-GD'!#REF!</definedName>
    <definedName name="_152Excel_BuiltIn_Print_Area_36" localSheetId="0">#REF!</definedName>
    <definedName name="_152Excel_BuiltIn_Print_Area_36">#REF!</definedName>
    <definedName name="_153____Excel_BuiltIn_Print_Titles_5" localSheetId="0">#REF!</definedName>
    <definedName name="_153____Excel_BuiltIn_Print_Titles_5">#REF!</definedName>
    <definedName name="_153Excel_BuiltIn_Print_Area_48" localSheetId="0">#REF!</definedName>
    <definedName name="_153Excel_BuiltIn_Print_Area_48">#REF!</definedName>
    <definedName name="_154____Excel_BuiltIn_Print_Titles_9">#REF!</definedName>
    <definedName name="_154Excel_BuiltIn_Print_Titles_10">#REF!</definedName>
    <definedName name="_155Excel_BuiltIn_Print_Titles_11">#REF!</definedName>
    <definedName name="_156Excel_BuiltIn_Print_Titles_15">#REF!</definedName>
    <definedName name="_157Excel_BuiltIn_Print_Titles_16">#REF!</definedName>
    <definedName name="_158Excel_BuiltIn_Print_Titles_31">#REF!</definedName>
    <definedName name="_159Excel_BuiltIn_Print_Titles_32">#REF!</definedName>
    <definedName name="_15A100000000000000000_1" localSheetId="0">'[40]ABST-GD'!#REF!</definedName>
    <definedName name="_15A100000000000000000_1">'[40]ABST-GD'!#REF!</definedName>
    <definedName name="_15Excel_BuiltIn_Print_Titles_11" localSheetId="0">#REF!</definedName>
    <definedName name="_15Excel_BuiltIn_Print_Titles_11">#REF!</definedName>
    <definedName name="_16">#N/A</definedName>
    <definedName name="_16__________Excel_BuiltIn_Print_Titles_15" localSheetId="0">#REF!</definedName>
    <definedName name="_16__________Excel_BuiltIn_Print_Titles_15">#REF!</definedName>
    <definedName name="_160Excel_BuiltIn_Print_Titles_41" localSheetId="0">#REF!</definedName>
    <definedName name="_160Excel_BuiltIn_Print_Titles_41">#REF!</definedName>
    <definedName name="_161Excel_BuiltIn_Print_Titles_5" localSheetId="0">#REF!</definedName>
    <definedName name="_161Excel_BuiltIn_Print_Titles_5">#REF!</definedName>
    <definedName name="_162_a10000000000000000_4" localSheetId="0">'[36]ABST-GD'!#REF!</definedName>
    <definedName name="_162_a10000000000000000_4">'[36]ABST-GD'!#REF!</definedName>
    <definedName name="_162Excel_BuiltIn_Print_Titles_9" localSheetId="0">#REF!</definedName>
    <definedName name="_162Excel_BuiltIn_Print_Titles_9">#REF!</definedName>
    <definedName name="_166A100000000000000000_1" localSheetId="0">'[27]ABST-GD'!#REF!</definedName>
    <definedName name="_166A100000000000000000_1">'[27]ABST-GD'!#REF!</definedName>
    <definedName name="_16A100000000000000000_4" localSheetId="0">'[39]ABST-GD'!#REF!</definedName>
    <definedName name="_16A100000000000000000_4">'[39]ABST-GD'!#REF!</definedName>
    <definedName name="_16Excel_BuiltIn_Print_Titles_15" localSheetId="0">#REF!</definedName>
    <definedName name="_16Excel_BuiltIn_Print_Titles_15">#REF!</definedName>
    <definedName name="_17">#N/A</definedName>
    <definedName name="_17__________Excel_BuiltIn_Print_Titles_16" localSheetId="0">#REF!</definedName>
    <definedName name="_17__________Excel_BuiltIn_Print_Titles_16">#REF!</definedName>
    <definedName name="_172_A100000000000000000_1" localSheetId="0">'[36]ABST-GD'!#REF!</definedName>
    <definedName name="_172_A100000000000000000_1">'[36]ABST-GD'!#REF!</definedName>
    <definedName name="_17Excel_BuiltIn_Print_Area_18" localSheetId="0">#REF!</definedName>
    <definedName name="_17Excel_BuiltIn_Print_Area_18">#REF!</definedName>
    <definedName name="_17Excel_BuiltIn_Print_Titles_16" localSheetId="0">#REF!</definedName>
    <definedName name="_17Excel_BuiltIn_Print_Titles_16">#REF!</definedName>
    <definedName name="_18">#N/A</definedName>
    <definedName name="_18__________Excel_BuiltIn_Print_Titles_31" localSheetId="0">#REF!</definedName>
    <definedName name="_18__________Excel_BuiltIn_Print_Titles_31">#REF!</definedName>
    <definedName name="_18__Excel_BuiltIn_Print_Area_18" localSheetId="0">#REF!</definedName>
    <definedName name="_18__Excel_BuiltIn_Print_Area_18">#REF!</definedName>
    <definedName name="_182_A100000000000000000_2" localSheetId="0">'[36]ABST-GD'!#REF!</definedName>
    <definedName name="_182_A100000000000000000_2">'[36]ABST-GD'!#REF!</definedName>
    <definedName name="_184A100000000000000000_2" localSheetId="0">'[27]ABST-GD'!#REF!</definedName>
    <definedName name="_184A100000000000000000_2">'[27]ABST-GD'!#REF!</definedName>
    <definedName name="_18a10000000000000000_3" localSheetId="0">'[27]ABST-GD'!#REF!</definedName>
    <definedName name="_18a10000000000000000_3">'[27]ABST-GD'!#REF!</definedName>
    <definedName name="_18A100000000000000000_2" localSheetId="0">'[40]ABST-GD'!#REF!</definedName>
    <definedName name="_18A100000000000000000_2">'[40]ABST-GD'!#REF!</definedName>
    <definedName name="_18Excel_BuiltIn_Print_Area_20" localSheetId="0">#REF!</definedName>
    <definedName name="_18Excel_BuiltIn_Print_Area_20">#REF!</definedName>
    <definedName name="_18Excel_BuiltIn_Print_Titles_31" localSheetId="0">#REF!</definedName>
    <definedName name="_18Excel_BuiltIn_Print_Titles_31">#REF!</definedName>
    <definedName name="_19">#N/A</definedName>
    <definedName name="_19__________Excel_BuiltIn_Print_Titles_32" localSheetId="0">#REF!</definedName>
    <definedName name="_19__________Excel_BuiltIn_Print_Titles_32">#REF!</definedName>
    <definedName name="_192_A100000000000000000_3" localSheetId="0">'[36]ABST-GD'!#REF!</definedName>
    <definedName name="_192_A100000000000000000_3">'[36]ABST-GD'!#REF!</definedName>
    <definedName name="_19Excel_BuiltIn_Print_Area_35" localSheetId="0">#REF!</definedName>
    <definedName name="_19Excel_BuiltIn_Print_Area_35">#REF!</definedName>
    <definedName name="_19Excel_BuiltIn_Print_Titles_32" localSheetId="0">#REF!</definedName>
    <definedName name="_19Excel_BuiltIn_Print_Titles_32">#REF!</definedName>
    <definedName name="_1Excel_BuiltIn__FilterDatabase_1" localSheetId="0">#REF!</definedName>
    <definedName name="_1Excel_BuiltIn__FilterDatabase_1">#REF!</definedName>
    <definedName name="_1Excel_BuiltIn_Print_Area_1_1">#REF!</definedName>
    <definedName name="_2">#REF!</definedName>
    <definedName name="_2__________a10000000000000000_2" localSheetId="0">'[27]ABST-GD'!#REF!</definedName>
    <definedName name="_2__________a10000000000000000_2">'[27]ABST-GD'!#REF!</definedName>
    <definedName name="_2__123Graph_ACHART_3" localSheetId="0" hidden="1">[35]CASHFLOWS!#REF!</definedName>
    <definedName name="_2__123Graph_ACHART_3" hidden="1">[35]CASHFLOWS!#REF!</definedName>
    <definedName name="_20">#N/A</definedName>
    <definedName name="_20__________Excel_BuiltIn_Print_Titles_41" localSheetId="0">#REF!</definedName>
    <definedName name="_20__________Excel_BuiltIn_Print_Titles_41">#REF!</definedName>
    <definedName name="_20__a10000000000000000_2" localSheetId="0">'[36]ABST-GD'!#REF!</definedName>
    <definedName name="_20__a10000000000000000_2">'[36]ABST-GD'!#REF!</definedName>
    <definedName name="_20__Excel_BuiltIn_Print_Area_20" localSheetId="0">#REF!</definedName>
    <definedName name="_20__Excel_BuiltIn_Print_Area_20">#REF!</definedName>
    <definedName name="_202_A100000000000000000_4" localSheetId="0">'[36]ABST-GD'!#REF!</definedName>
    <definedName name="_202_A100000000000000000_4">'[36]ABST-GD'!#REF!</definedName>
    <definedName name="_202A100000000000000000_3" localSheetId="0">'[27]ABST-GD'!#REF!</definedName>
    <definedName name="_202A100000000000000000_3">'[27]ABST-GD'!#REF!</definedName>
    <definedName name="_205_Excel_BuiltIn_Print_Area_18" localSheetId="0">#REF!</definedName>
    <definedName name="_205_Excel_BuiltIn_Print_Area_18">#REF!</definedName>
    <definedName name="_208_Excel_BuiltIn_Print_Area_20" localSheetId="0">#REF!</definedName>
    <definedName name="_208_Excel_BuiltIn_Print_Area_20">#REF!</definedName>
    <definedName name="_20Excel_BuiltIn_Print_Area_36" localSheetId="0">#REF!</definedName>
    <definedName name="_20Excel_BuiltIn_Print_Area_36">#REF!</definedName>
    <definedName name="_20Excel_BuiltIn_Print_Titles_41">#REF!</definedName>
    <definedName name="_21">#N/A</definedName>
    <definedName name="_21__________Excel_BuiltIn_Print_Titles_5" localSheetId="0">#REF!</definedName>
    <definedName name="_21__________Excel_BuiltIn_Print_Titles_5">#REF!</definedName>
    <definedName name="_211_Excel_BuiltIn_Print_Area_35" localSheetId="0">#REF!</definedName>
    <definedName name="_211_Excel_BuiltIn_Print_Area_35">#REF!</definedName>
    <definedName name="_214_Excel_BuiltIn_Print_Area_36" localSheetId="0">#REF!</definedName>
    <definedName name="_214_Excel_BuiltIn_Print_Area_36">#REF!</definedName>
    <definedName name="_217_Excel_BuiltIn_Print_Area_48">#REF!</definedName>
    <definedName name="_21A100000000000000000_3" localSheetId="0">'[40]ABST-GD'!#REF!</definedName>
    <definedName name="_21A100000000000000000_3">'[40]ABST-GD'!#REF!</definedName>
    <definedName name="_21Excel_BuiltIn_Print_Area_48" localSheetId="0">#REF!</definedName>
    <definedName name="_21Excel_BuiltIn_Print_Area_48">#REF!</definedName>
    <definedName name="_21Excel_BuiltIn_Print_Titles_5" localSheetId="0">#REF!</definedName>
    <definedName name="_21Excel_BuiltIn_Print_Titles_5">#REF!</definedName>
    <definedName name="_22">#N/A</definedName>
    <definedName name="_22__________Excel_BuiltIn_Print_Titles_9" localSheetId="0">#REF!</definedName>
    <definedName name="_22__________Excel_BuiltIn_Print_Titles_9">#REF!</definedName>
    <definedName name="_22__Excel_BuiltIn_Print_Area_35" localSheetId="0">#REF!</definedName>
    <definedName name="_22__Excel_BuiltIn_Print_Area_35">#REF!</definedName>
    <definedName name="_220_Excel_BuiltIn_Print_Titles_10" localSheetId="0">#REF!</definedName>
    <definedName name="_220_Excel_BuiltIn_Print_Titles_10">#REF!</definedName>
    <definedName name="_220A100000000000000000_4" localSheetId="0">'[27]ABST-GD'!#REF!</definedName>
    <definedName name="_220A100000000000000000_4">'[27]ABST-GD'!#REF!</definedName>
    <definedName name="_223_Excel_BuiltIn_Print_Titles_11" localSheetId="0">#REF!</definedName>
    <definedName name="_223_Excel_BuiltIn_Print_Titles_11">#REF!</definedName>
    <definedName name="_223Excel_BuiltIn_Print_Area_18" localSheetId="0">#REF!</definedName>
    <definedName name="_223Excel_BuiltIn_Print_Area_18">#REF!</definedName>
    <definedName name="_226_Excel_BuiltIn_Print_Titles_15" localSheetId="0">#REF!</definedName>
    <definedName name="_226_Excel_BuiltIn_Print_Titles_15">#REF!</definedName>
    <definedName name="_226Excel_BuiltIn_Print_Area_20">#REF!</definedName>
    <definedName name="_229_Excel_BuiltIn_Print_Titles_16">#REF!</definedName>
    <definedName name="_229Excel_BuiltIn_Print_Area_35">#REF!</definedName>
    <definedName name="_22Excel_BuiltIn_Print_Titles_10">#REF!</definedName>
    <definedName name="_22Excel_BuiltIn_Print_Titles_9">#REF!</definedName>
    <definedName name="_23">#N/A</definedName>
    <definedName name="_232_Excel_BuiltIn_Print_Titles_31" localSheetId="0">#REF!</definedName>
    <definedName name="_232_Excel_BuiltIn_Print_Titles_31">#REF!</definedName>
    <definedName name="_232Excel_BuiltIn_Print_Area_36" localSheetId="0">#REF!</definedName>
    <definedName name="_232Excel_BuiltIn_Print_Area_36">#REF!</definedName>
    <definedName name="_235_Excel_BuiltIn_Print_Titles_32" localSheetId="0">#REF!</definedName>
    <definedName name="_235_Excel_BuiltIn_Print_Titles_32">#REF!</definedName>
    <definedName name="_235Excel_BuiltIn_Print_Area_48">#REF!</definedName>
    <definedName name="_238_Excel_BuiltIn_Print_Titles_41">#REF!</definedName>
    <definedName name="_238Excel_BuiltIn_Print_Titles_10">#REF!</definedName>
    <definedName name="_23Excel_BuiltIn_Print_Titles_11">#REF!</definedName>
    <definedName name="_24">#N/A</definedName>
    <definedName name="_24__Excel_BuiltIn_Print_Area_36" localSheetId="0">#REF!</definedName>
    <definedName name="_24__Excel_BuiltIn_Print_Area_36">#REF!</definedName>
    <definedName name="_241_Excel_BuiltIn_Print_Titles_5" localSheetId="0">#REF!</definedName>
    <definedName name="_241_Excel_BuiltIn_Print_Titles_5">#REF!</definedName>
    <definedName name="_241Excel_BuiltIn_Print_Titles_11" localSheetId="0">#REF!</definedName>
    <definedName name="_241Excel_BuiltIn_Print_Titles_11">#REF!</definedName>
    <definedName name="_244_Excel_BuiltIn_Print_Titles_9">#REF!</definedName>
    <definedName name="_244Excel_BuiltIn_Print_Titles_15">#REF!</definedName>
    <definedName name="_247Excel_BuiltIn_Print_Titles_16">#REF!</definedName>
    <definedName name="_24a10000000000000000_4" localSheetId="0">'[27]ABST-GD'!#REF!</definedName>
    <definedName name="_24a10000000000000000_4">'[27]ABST-GD'!#REF!</definedName>
    <definedName name="_24A100000000000000000_4" localSheetId="0">'[40]ABST-GD'!#REF!</definedName>
    <definedName name="_24A100000000000000000_4">'[40]ABST-GD'!#REF!</definedName>
    <definedName name="_24Excel_BuiltIn_Print_Titles_15" localSheetId="0">#REF!</definedName>
    <definedName name="_24Excel_BuiltIn_Print_Titles_15">#REF!</definedName>
    <definedName name="_25">#N/A</definedName>
    <definedName name="_25__Excel_BuiltIn_Print_Area_18" localSheetId="0">#REF!</definedName>
    <definedName name="_25__Excel_BuiltIn_Print_Area_18">#REF!</definedName>
    <definedName name="_250Excel_BuiltIn_Print_Titles_31" localSheetId="0">#REF!</definedName>
    <definedName name="_250Excel_BuiltIn_Print_Titles_31">#REF!</definedName>
    <definedName name="_253Excel_BuiltIn_Print_Titles_32" localSheetId="0">#REF!</definedName>
    <definedName name="_253Excel_BuiltIn_Print_Titles_32">#REF!</definedName>
    <definedName name="_256a10000000000000000_1" localSheetId="0">'[27]ABST-GD'!#REF!</definedName>
    <definedName name="_256a10000000000000000_1">'[27]ABST-GD'!#REF!</definedName>
    <definedName name="_256Excel_BuiltIn_Print_Titles_41" localSheetId="0">#REF!</definedName>
    <definedName name="_256Excel_BuiltIn_Print_Titles_41">#REF!</definedName>
    <definedName name="_259Excel_BuiltIn_Print_Titles_5" localSheetId="0">#REF!</definedName>
    <definedName name="_259Excel_BuiltIn_Print_Titles_5">#REF!</definedName>
    <definedName name="_25Excel_BuiltIn_Print_Area_18" localSheetId="0">#REF!</definedName>
    <definedName name="_25Excel_BuiltIn_Print_Area_18">#REF!</definedName>
    <definedName name="_25Excel_BuiltIn_Print_Titles_16">#REF!</definedName>
    <definedName name="_26">#N/A</definedName>
    <definedName name="_26__Excel_BuiltIn_Print_Area_20" localSheetId="0">#REF!</definedName>
    <definedName name="_26__Excel_BuiltIn_Print_Area_20">#REF!</definedName>
    <definedName name="_26__Excel_BuiltIn_Print_Area_48" localSheetId="0">#REF!</definedName>
    <definedName name="_26__Excel_BuiltIn_Print_Area_48">#REF!</definedName>
    <definedName name="_262Excel_BuiltIn_Print_Titles_9" localSheetId="0">#REF!</definedName>
    <definedName name="_262Excel_BuiltIn_Print_Titles_9">#REF!</definedName>
    <definedName name="_268a10000000000000000_2" localSheetId="0">'[27]ABST-GD'!#REF!</definedName>
    <definedName name="_268a10000000000000000_2">'[27]ABST-GD'!#REF!</definedName>
    <definedName name="_26Excel_BuiltIn_Print_Area_20" localSheetId="0">#REF!</definedName>
    <definedName name="_26Excel_BuiltIn_Print_Area_20">#REF!</definedName>
    <definedName name="_26Excel_BuiltIn_Print_Titles_31" localSheetId="0">#REF!</definedName>
    <definedName name="_26Excel_BuiltIn_Print_Titles_31">#REF!</definedName>
    <definedName name="_27">#N/A</definedName>
    <definedName name="_27__Excel_BuiltIn_Print_Area_35" localSheetId="0">#REF!</definedName>
    <definedName name="_27__Excel_BuiltIn_Print_Area_35">#REF!</definedName>
    <definedName name="_27_Excel_BuiltIn_Print_Area_4">"$#REF!.$A$1:$Y$116"</definedName>
    <definedName name="_27Excel_BuiltIn_Print_Area_35" localSheetId="0">#REF!</definedName>
    <definedName name="_27Excel_BuiltIn_Print_Area_35">#REF!</definedName>
    <definedName name="_27Excel_BuiltIn_Print_Titles_32" localSheetId="0">#REF!</definedName>
    <definedName name="_27Excel_BuiltIn_Print_Titles_32">#REF!</definedName>
    <definedName name="_28">#N/A</definedName>
    <definedName name="_28__Excel_BuiltIn_Print_Area_36" localSheetId="0">#REF!</definedName>
    <definedName name="_28__Excel_BuiltIn_Print_Area_36">#REF!</definedName>
    <definedName name="_28__Excel_BuiltIn_Print_Titles_10" localSheetId="0">#REF!</definedName>
    <definedName name="_28__Excel_BuiltIn_Print_Titles_10">#REF!</definedName>
    <definedName name="_280a10000000000000000_3" localSheetId="0">'[27]ABST-GD'!#REF!</definedName>
    <definedName name="_280a10000000000000000_3">'[27]ABST-GD'!#REF!</definedName>
    <definedName name="_28Excel_BuiltIn_Print_Area_36" localSheetId="0">#REF!</definedName>
    <definedName name="_28Excel_BuiltIn_Print_Area_36">#REF!</definedName>
    <definedName name="_28Excel_BuiltIn_Print_Titles_41" localSheetId="0">#REF!</definedName>
    <definedName name="_28Excel_BuiltIn_Print_Titles_41">#REF!</definedName>
    <definedName name="_29">#N/A</definedName>
    <definedName name="_29__Excel_BuiltIn_Print_Area_48" localSheetId="0">#REF!</definedName>
    <definedName name="_29__Excel_BuiltIn_Print_Area_48">#REF!</definedName>
    <definedName name="_292a10000000000000000_4" localSheetId="0">'[27]ABST-GD'!#REF!</definedName>
    <definedName name="_292a10000000000000000_4">'[27]ABST-GD'!#REF!</definedName>
    <definedName name="_29Excel_BuiltIn_Print_Area_48" localSheetId="0">#REF!</definedName>
    <definedName name="_29Excel_BuiltIn_Print_Area_48">#REF!</definedName>
    <definedName name="_29Excel_BuiltIn_Print_Titles_5" localSheetId="0">#REF!</definedName>
    <definedName name="_29Excel_BuiltIn_Print_Titles_5">#REF!</definedName>
    <definedName name="_2a10000000000000000_1" localSheetId="0">'[39]ABST-GD'!#REF!</definedName>
    <definedName name="_2a10000000000000000_1">'[39]ABST-GD'!#REF!</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#N/A</definedName>
    <definedName name="_3__________a10000000000000000_3" localSheetId="0">'[27]ABST-GD'!#REF!</definedName>
    <definedName name="_3__________a10000000000000000_3">'[27]ABST-GD'!#REF!</definedName>
    <definedName name="_30">#N/A</definedName>
    <definedName name="_30__a10000000000000000_3" localSheetId="0">'[36]ABST-GD'!#REF!</definedName>
    <definedName name="_30__a10000000000000000_3">'[36]ABST-GD'!#REF!</definedName>
    <definedName name="_30__Excel_BuiltIn_Print_Titles_10" localSheetId="0">#REF!</definedName>
    <definedName name="_30__Excel_BuiltIn_Print_Titles_10">#REF!</definedName>
    <definedName name="_30__Excel_BuiltIn_Print_Titles_11" localSheetId="0">#REF!</definedName>
    <definedName name="_30__Excel_BuiltIn_Print_Titles_11">#REF!</definedName>
    <definedName name="_304A100000000000000000_1" localSheetId="0">'[27]ABST-GD'!#REF!</definedName>
    <definedName name="_304A100000000000000000_1">'[27]ABST-GD'!#REF!</definedName>
    <definedName name="_30A100000000000000000_1" localSheetId="0">'[27]ABST-GD'!#REF!</definedName>
    <definedName name="_30A100000000000000000_1">'[27]ABST-GD'!#REF!</definedName>
    <definedName name="_30Excel_BuiltIn_Print_Titles_10" localSheetId="0">#REF!</definedName>
    <definedName name="_30Excel_BuiltIn_Print_Titles_10">#REF!</definedName>
    <definedName name="_30Excel_BuiltIn_Print_Titles_9" localSheetId="0">#REF!</definedName>
    <definedName name="_30Excel_BuiltIn_Print_Titles_9">#REF!</definedName>
    <definedName name="_31">#N/A</definedName>
    <definedName name="_31_________Excel_BuiltIn_Print_Area_18" localSheetId="0">#REF!</definedName>
    <definedName name="_31_________Excel_BuiltIn_Print_Area_18">#REF!</definedName>
    <definedName name="_31__Excel_BuiltIn_Print_Titles_11" localSheetId="0">#REF!</definedName>
    <definedName name="_31__Excel_BuiltIn_Print_Titles_11">#REF!</definedName>
    <definedName name="_316A100000000000000000_2" localSheetId="0">'[27]ABST-GD'!#REF!</definedName>
    <definedName name="_316A100000000000000000_2">'[27]ABST-GD'!#REF!</definedName>
    <definedName name="_31Excel_BuiltIn_Print_Titles_11" localSheetId="0">#REF!</definedName>
    <definedName name="_31Excel_BuiltIn_Print_Titles_11">#REF!</definedName>
    <definedName name="_32">#N/A</definedName>
    <definedName name="_32_________Excel_BuiltIn_Print_Area_20" localSheetId="0">#REF!</definedName>
    <definedName name="_32_________Excel_BuiltIn_Print_Area_20">#REF!</definedName>
    <definedName name="_32__Excel_BuiltIn_Print_Titles_15" localSheetId="0">#REF!</definedName>
    <definedName name="_32__Excel_BuiltIn_Print_Titles_15">#REF!</definedName>
    <definedName name="_328A100000000000000000_3" localSheetId="0">'[27]ABST-GD'!#REF!</definedName>
    <definedName name="_328A100000000000000000_3">'[27]ABST-GD'!#REF!</definedName>
    <definedName name="_32Excel_BuiltIn_Print_Titles_15" localSheetId="0">#REF!</definedName>
    <definedName name="_32Excel_BuiltIn_Print_Titles_15">#REF!</definedName>
    <definedName name="_33">#N/A</definedName>
    <definedName name="_33_________Excel_BuiltIn_Print_Area_35" localSheetId="0">#REF!</definedName>
    <definedName name="_33_________Excel_BuiltIn_Print_Area_35">#REF!</definedName>
    <definedName name="_33__Excel_BuiltIn_Print_Titles_16" localSheetId="0">#REF!</definedName>
    <definedName name="_33__Excel_BuiltIn_Print_Titles_16">#REF!</definedName>
    <definedName name="_33Excel_BuiltIn_Print_Area_18" localSheetId="0">#REF!</definedName>
    <definedName name="_33Excel_BuiltIn_Print_Area_18">#REF!</definedName>
    <definedName name="_33Excel_BuiltIn_Print_Titles_16">#REF!</definedName>
    <definedName name="_34_________Excel_BuiltIn_Print_Area_36">#REF!</definedName>
    <definedName name="_34__Excel_BuiltIn_Print_Titles_16">#REF!</definedName>
    <definedName name="_34__Excel_BuiltIn_Print_Titles_31">#REF!</definedName>
    <definedName name="_340A100000000000000000_4" localSheetId="0">'[27]ABST-GD'!#REF!</definedName>
    <definedName name="_340A100000000000000000_4">'[27]ABST-GD'!#REF!</definedName>
    <definedName name="_347Excel_BuiltIn_Print_Area_18" localSheetId="0">#REF!</definedName>
    <definedName name="_347Excel_BuiltIn_Print_Area_18">#REF!</definedName>
    <definedName name="_34Excel_BuiltIn_Print_Area_20" localSheetId="0">#REF!</definedName>
    <definedName name="_34Excel_BuiltIn_Print_Area_20">#REF!</definedName>
    <definedName name="_34Excel_BuiltIn_Print_Titles_31" localSheetId="0">#REF!</definedName>
    <definedName name="_34Excel_BuiltIn_Print_Titles_31">#REF!</definedName>
    <definedName name="_35_________Excel_BuiltIn_Print_Area_48">#REF!</definedName>
    <definedName name="_35__Excel_BuiltIn_Print_Titles_32">#REF!</definedName>
    <definedName name="_354Excel_BuiltIn_Print_Area_20">#REF!</definedName>
    <definedName name="_35Excel_BuiltIn_Print_Area_35">#REF!</definedName>
    <definedName name="_35Excel_BuiltIn_Print_Titles_32">#REF!</definedName>
    <definedName name="_36_________Excel_BuiltIn_Print_Titles_10">#REF!</definedName>
    <definedName name="_36__Excel_BuiltIn_Print_Titles_31">#REF!</definedName>
    <definedName name="_36__Excel_BuiltIn_Print_Titles_41">#REF!</definedName>
    <definedName name="_361Excel_BuiltIn_Print_Area_35">#REF!</definedName>
    <definedName name="_368Excel_BuiltIn_Print_Area_36">#REF!</definedName>
    <definedName name="_36A100000000000000000_2" localSheetId="0">'[27]ABST-GD'!#REF!</definedName>
    <definedName name="_36A100000000000000000_2">'[27]ABST-GD'!#REF!</definedName>
    <definedName name="_36Excel_BuiltIn_Print_Area_36" localSheetId="0">#REF!</definedName>
    <definedName name="_36Excel_BuiltIn_Print_Area_36">#REF!</definedName>
    <definedName name="_36Excel_BuiltIn_Print_Titles_41" localSheetId="0">#REF!</definedName>
    <definedName name="_36Excel_BuiltIn_Print_Titles_41">#REF!</definedName>
    <definedName name="_37_________Excel_BuiltIn_Print_Titles_11" localSheetId="0">#REF!</definedName>
    <definedName name="_37_________Excel_BuiltIn_Print_Titles_11">#REF!</definedName>
    <definedName name="_37__Excel_BuiltIn_Print_Titles_5">#REF!</definedName>
    <definedName name="_375Excel_BuiltIn_Print_Area_48">#REF!</definedName>
    <definedName name="_37Excel_BuiltIn_Print_Area_48">#REF!</definedName>
    <definedName name="_37Excel_BuiltIn_Print_Titles_5">#REF!</definedName>
    <definedName name="_38_________Excel_BuiltIn_Print_Titles_15">#REF!</definedName>
    <definedName name="_38__Excel_BuiltIn_Print_Titles_32">#REF!</definedName>
    <definedName name="_38__Excel_BuiltIn_Print_Titles_9">#REF!</definedName>
    <definedName name="_382Excel_BuiltIn_Print_Titles_10">#REF!</definedName>
    <definedName name="_389Excel_BuiltIn_Print_Titles_11">#REF!</definedName>
    <definedName name="_38Excel_BuiltIn_Print_Titles_10">#REF!</definedName>
    <definedName name="_38Excel_BuiltIn_Print_Titles_9">#REF!</definedName>
    <definedName name="_39_________Excel_BuiltIn_Print_Titles_16">#REF!</definedName>
    <definedName name="_396Excel_BuiltIn_Print_Titles_15">#REF!</definedName>
    <definedName name="_39Excel_BuiltIn_Print_Titles_11">#REF!</definedName>
    <definedName name="_3a10000000000000000_1" localSheetId="0">'[40]ABST-GD'!#REF!</definedName>
    <definedName name="_3a10000000000000000_1">'[40]ABST-GD'!#REF!</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#N/A</definedName>
    <definedName name="_4__________a10000000000000000_4" localSheetId="0">'[27]ABST-GD'!#REF!</definedName>
    <definedName name="_4__________a10000000000000000_4">'[27]ABST-GD'!#REF!</definedName>
    <definedName name="_4__123Graph_ACHART_4" localSheetId="0" hidden="1">[35]CASHFLOWS!#REF!</definedName>
    <definedName name="_4__123Graph_ACHART_4" hidden="1">[35]CASHFLOWS!#REF!</definedName>
    <definedName name="_40_________Excel_BuiltIn_Print_Titles_31" localSheetId="0">#REF!</definedName>
    <definedName name="_40_________Excel_BuiltIn_Print_Titles_31">#REF!</definedName>
    <definedName name="_40__a10000000000000000_4" localSheetId="0">'[36]ABST-GD'!#REF!</definedName>
    <definedName name="_40__a10000000000000000_4">'[36]ABST-GD'!#REF!</definedName>
    <definedName name="_40__Excel_BuiltIn_Print_Titles_41" localSheetId="0">#REF!</definedName>
    <definedName name="_40__Excel_BuiltIn_Print_Titles_41">#REF!</definedName>
    <definedName name="_403Excel_BuiltIn_Print_Titles_16" localSheetId="0">#REF!</definedName>
    <definedName name="_403Excel_BuiltIn_Print_Titles_16">#REF!</definedName>
    <definedName name="_40Excel_BuiltIn_Print_Titles_15" localSheetId="0">#REF!</definedName>
    <definedName name="_40Excel_BuiltIn_Print_Titles_15">#REF!</definedName>
    <definedName name="_41_________Excel_BuiltIn_Print_Titles_32">#REF!</definedName>
    <definedName name="_41__Excel_BuiltIn_Print_Area_18">#REF!</definedName>
    <definedName name="_410Excel_BuiltIn_Print_Titles_31">#REF!</definedName>
    <definedName name="_417Excel_BuiltIn_Print_Titles_32">#REF!</definedName>
    <definedName name="_41Excel_BuiltIn_Print_Titles_16">#REF!</definedName>
    <definedName name="_42_________Excel_BuiltIn_Print_Titles_41">#REF!</definedName>
    <definedName name="_42__Excel_BuiltIn_Print_Area_20">#REF!</definedName>
    <definedName name="_42__Excel_BuiltIn_Print_Titles_5">#REF!</definedName>
    <definedName name="_424Excel_BuiltIn_Print_Titles_41">#REF!</definedName>
    <definedName name="_42A100000000000000000_3" localSheetId="0">'[27]ABST-GD'!#REF!</definedName>
    <definedName name="_42A100000000000000000_3">'[27]ABST-GD'!#REF!</definedName>
    <definedName name="_42Excel_BuiltIn_Print_Titles_31" localSheetId="0">#REF!</definedName>
    <definedName name="_42Excel_BuiltIn_Print_Titles_31">#REF!</definedName>
    <definedName name="_43_________Excel_BuiltIn_Print_Titles_5" localSheetId="0">#REF!</definedName>
    <definedName name="_43_________Excel_BuiltIn_Print_Titles_5">#REF!</definedName>
    <definedName name="_43__Excel_BuiltIn_Print_Area_35" localSheetId="0">#REF!</definedName>
    <definedName name="_43__Excel_BuiltIn_Print_Area_35">#REF!</definedName>
    <definedName name="_431Excel_BuiltIn_Print_Titles_5">#REF!</definedName>
    <definedName name="_438Excel_BuiltIn_Print_Titles_9">#REF!</definedName>
    <definedName name="_43Excel_BuiltIn_Print_Titles_32">#REF!</definedName>
    <definedName name="_44_________Excel_BuiltIn_Print_Titles_9">#REF!</definedName>
    <definedName name="_44__Excel_BuiltIn_Print_Area_36">#REF!</definedName>
    <definedName name="_44__Excel_BuiltIn_Print_Titles_9">#REF!</definedName>
    <definedName name="_44Excel_BuiltIn_Print_Titles_41">#REF!</definedName>
    <definedName name="_45__Excel_BuiltIn_Print_Area_48">#REF!</definedName>
    <definedName name="_45Excel_BuiltIn_Print_Titles_5">#REF!</definedName>
    <definedName name="_46__Excel_BuiltIn_Print_Titles_10">#REF!</definedName>
    <definedName name="_46Excel_BuiltIn_Print_Titles_9">#REF!</definedName>
    <definedName name="_47__Excel_BuiltIn_Print_Titles_11">#REF!</definedName>
    <definedName name="_48__Excel_BuiltIn_Print_Titles_15">#REF!</definedName>
    <definedName name="_48A100000000000000000_4" localSheetId="0">'[27]ABST-GD'!#REF!</definedName>
    <definedName name="_48A100000000000000000_4">'[27]ABST-GD'!#REF!</definedName>
    <definedName name="_49__Excel_BuiltIn_Print_Titles_16" localSheetId="0">#REF!</definedName>
    <definedName name="_49__Excel_BuiltIn_Print_Titles_16">#REF!</definedName>
    <definedName name="_4a10000000000000000_2" localSheetId="0">'[39]ABST-GD'!#REF!</definedName>
    <definedName name="_4a10000000000000000_2">'[39]ABST-GD'!#REF!</definedName>
    <definedName name="_5">#N/A</definedName>
    <definedName name="_5__________A100000000000000000_1" localSheetId="0">'[27]ABST-GD'!#REF!</definedName>
    <definedName name="_5__________A100000000000000000_1">'[27]ABST-GD'!#REF!</definedName>
    <definedName name="_50__A100000000000000000_1" localSheetId="0">'[36]ABST-GD'!#REF!</definedName>
    <definedName name="_50__A100000000000000000_1">'[36]ABST-GD'!#REF!</definedName>
    <definedName name="_50__Excel_BuiltIn_Print_Titles_31" localSheetId="0">#REF!</definedName>
    <definedName name="_50__Excel_BuiltIn_Print_Titles_31">#REF!</definedName>
    <definedName name="_50Excel_BuiltIn_Print_Area_18" localSheetId="0">#REF!</definedName>
    <definedName name="_50Excel_BuiltIn_Print_Area_18">#REF!</definedName>
    <definedName name="_51__Excel_BuiltIn_Print_Titles_32" localSheetId="0">#REF!</definedName>
    <definedName name="_51__Excel_BuiltIn_Print_Titles_32">#REF!</definedName>
    <definedName name="_52__Excel_BuiltIn_Print_Titles_41">#REF!</definedName>
    <definedName name="_52Excel_BuiltIn_Print_Area_20">#REF!</definedName>
    <definedName name="_53________Excel_BuiltIn_Print_Area_18">#REF!</definedName>
    <definedName name="_53__Excel_BuiltIn_Print_Titles_5">#REF!</definedName>
    <definedName name="_54________Excel_BuiltIn_Print_Area_20">#REF!</definedName>
    <definedName name="_54__Excel_BuiltIn_Print_Titles_9">#REF!</definedName>
    <definedName name="_54Excel_BuiltIn_Print_Area_35">#REF!</definedName>
    <definedName name="_55________Excel_BuiltIn_Print_Area_35">#REF!</definedName>
    <definedName name="_56________Excel_BuiltIn_Print_Area_36">#REF!</definedName>
    <definedName name="_56Excel_BuiltIn_Print_Area_36">#REF!</definedName>
    <definedName name="_57________Excel_BuiltIn_Print_Area_48">#REF!</definedName>
    <definedName name="_58________Excel_BuiltIn_Print_Titles_10">#REF!</definedName>
    <definedName name="_58Excel_BuiltIn_Print_Area_48">#REF!</definedName>
    <definedName name="_59________Excel_BuiltIn_Print_Titles_11">#REF!</definedName>
    <definedName name="_6">#N/A</definedName>
    <definedName name="_6__________A100000000000000000_2" localSheetId="0">'[27]ABST-GD'!#REF!</definedName>
    <definedName name="_6__________A100000000000000000_2">'[27]ABST-GD'!#REF!</definedName>
    <definedName name="_6__123Graph_BCHART_3" localSheetId="0" hidden="1">[35]CASHFLOWS!#REF!</definedName>
    <definedName name="_6__123Graph_BCHART_3" hidden="1">[35]CASHFLOWS!#REF!</definedName>
    <definedName name="_60________Excel_BuiltIn_Print_Titles_15" localSheetId="0">#REF!</definedName>
    <definedName name="_60________Excel_BuiltIn_Print_Titles_15">#REF!</definedName>
    <definedName name="_60__A100000000000000000_2" localSheetId="0">'[36]ABST-GD'!#REF!</definedName>
    <definedName name="_60__A100000000000000000_2">'[36]ABST-GD'!#REF!</definedName>
    <definedName name="_60Excel_BuiltIn_Print_Titles_10" localSheetId="0">#REF!</definedName>
    <definedName name="_60Excel_BuiltIn_Print_Titles_10">#REF!</definedName>
    <definedName name="_61________Excel_BuiltIn_Print_Titles_16" localSheetId="0">#REF!</definedName>
    <definedName name="_61________Excel_BuiltIn_Print_Titles_16">#REF!</definedName>
    <definedName name="_62________Excel_BuiltIn_Print_Titles_31" localSheetId="0">#REF!</definedName>
    <definedName name="_62________Excel_BuiltIn_Print_Titles_31">#REF!</definedName>
    <definedName name="_62_Excel_BuiltIn_Print_Area_18">#REF!</definedName>
    <definedName name="_62Excel_BuiltIn_Print_Titles_11">#REF!</definedName>
    <definedName name="_63________Excel_BuiltIn_Print_Titles_32">#REF!</definedName>
    <definedName name="_63_Excel_BuiltIn_Print_Area_18">#REF!</definedName>
    <definedName name="_64________Excel_BuiltIn_Print_Titles_41">#REF!</definedName>
    <definedName name="_64_Excel_BuiltIn_Print_Area_20">#REF!</definedName>
    <definedName name="_64Excel_BuiltIn_Print_Titles_15">#REF!</definedName>
    <definedName name="_65________Excel_BuiltIn_Print_Titles_5">#REF!</definedName>
    <definedName name="_65_Excel_BuiltIn_Print_Area_35">#REF!</definedName>
    <definedName name="_66________Excel_BuiltIn_Print_Titles_9">#REF!</definedName>
    <definedName name="_66_Excel_BuiltIn_Print_Area_35">#REF!</definedName>
    <definedName name="_66_Excel_BuiltIn_Print_Area_36">#REF!</definedName>
    <definedName name="_66Excel_BuiltIn_Print_Titles_16">#REF!</definedName>
    <definedName name="_67_______a10000000000000000_1" localSheetId="0">'[27]ABST-GD'!#REF!</definedName>
    <definedName name="_67_______a10000000000000000_1">'[27]ABST-GD'!#REF!</definedName>
    <definedName name="_67_Excel_BuiltIn_Print_Area_48" localSheetId="0">#REF!</definedName>
    <definedName name="_67_Excel_BuiltIn_Print_Area_48">#REF!</definedName>
    <definedName name="_68_______a10000000000000000_2" localSheetId="0">'[27]ABST-GD'!#REF!</definedName>
    <definedName name="_68_______a10000000000000000_2">'[27]ABST-GD'!#REF!</definedName>
    <definedName name="_68_Excel_BuiltIn_Print_Area_36" localSheetId="0">#REF!</definedName>
    <definedName name="_68_Excel_BuiltIn_Print_Area_36">#REF!</definedName>
    <definedName name="_68_Excel_BuiltIn_Print_Titles_10" localSheetId="0">#REF!</definedName>
    <definedName name="_68_Excel_BuiltIn_Print_Titles_10">#REF!</definedName>
    <definedName name="_68Excel_BuiltIn_Print_Titles_31" localSheetId="0">#REF!</definedName>
    <definedName name="_68Excel_BuiltIn_Print_Titles_31">#REF!</definedName>
    <definedName name="_69_______a10000000000000000_3" localSheetId="0">'[27]ABST-GD'!#REF!</definedName>
    <definedName name="_69_______a10000000000000000_3">'[27]ABST-GD'!#REF!</definedName>
    <definedName name="_69_Excel_BuiltIn_Print_Titles_11" localSheetId="0">#REF!</definedName>
    <definedName name="_69_Excel_BuiltIn_Print_Titles_11">#REF!</definedName>
    <definedName name="_6a10000000000000000_1" localSheetId="0">'[27]ABST-GD'!#REF!</definedName>
    <definedName name="_6a10000000000000000_1">'[27]ABST-GD'!#REF!</definedName>
    <definedName name="_6a10000000000000000_2" localSheetId="0">'[40]ABST-GD'!#REF!</definedName>
    <definedName name="_6a10000000000000000_2">'[40]ABST-GD'!#REF!</definedName>
    <definedName name="_6a10000000000000000_3" localSheetId="0">'[39]ABST-GD'!#REF!</definedName>
    <definedName name="_6a10000000000000000_3">'[39]ABST-GD'!#REF!</definedName>
    <definedName name="_7">#N/A</definedName>
    <definedName name="_7__________A100000000000000000_3" localSheetId="0">'[27]ABST-GD'!#REF!</definedName>
    <definedName name="_7__________A100000000000000000_3">'[27]ABST-GD'!#REF!</definedName>
    <definedName name="_70_______a10000000000000000_4" localSheetId="0">'[27]ABST-GD'!#REF!</definedName>
    <definedName name="_70_______a10000000000000000_4">'[27]ABST-GD'!#REF!</definedName>
    <definedName name="_70__A100000000000000000_3">'[36]ABST-GD'!#REF!</definedName>
    <definedName name="_70_Excel_BuiltIn_Print_Area_48" localSheetId="0">#REF!</definedName>
    <definedName name="_70_Excel_BuiltIn_Print_Area_48">#REF!</definedName>
    <definedName name="_70_Excel_BuiltIn_Print_Titles_15" localSheetId="0">#REF!</definedName>
    <definedName name="_70_Excel_BuiltIn_Print_Titles_15">#REF!</definedName>
    <definedName name="_70Excel_BuiltIn_Print_Titles_32" localSheetId="0">#REF!</definedName>
    <definedName name="_70Excel_BuiltIn_Print_Titles_32">#REF!</definedName>
    <definedName name="_71_______A100000000000000000_1" localSheetId="0">'[27]ABST-GD'!#REF!</definedName>
    <definedName name="_71_______A100000000000000000_1">'[27]ABST-GD'!#REF!</definedName>
    <definedName name="_71_Excel_BuiltIn_Print_Titles_16" localSheetId="0">#REF!</definedName>
    <definedName name="_71_Excel_BuiltIn_Print_Titles_16">#REF!</definedName>
    <definedName name="_72_______A100000000000000000_2" localSheetId="0">'[27]ABST-GD'!#REF!</definedName>
    <definedName name="_72_______A100000000000000000_2">'[27]ABST-GD'!#REF!</definedName>
    <definedName name="_72_Excel_BuiltIn_Print_Titles_10" localSheetId="0">#REF!</definedName>
    <definedName name="_72_Excel_BuiltIn_Print_Titles_10">#REF!</definedName>
    <definedName name="_72_Excel_BuiltIn_Print_Titles_31" localSheetId="0">#REF!</definedName>
    <definedName name="_72_Excel_BuiltIn_Print_Titles_31">#REF!</definedName>
    <definedName name="_72Excel_BuiltIn_Print_Titles_41" localSheetId="0">#REF!</definedName>
    <definedName name="_72Excel_BuiltIn_Print_Titles_41">#REF!</definedName>
    <definedName name="_73_______A100000000000000000_3" localSheetId="0">'[27]ABST-GD'!#REF!</definedName>
    <definedName name="_73_______A100000000000000000_3">'[27]ABST-GD'!#REF!</definedName>
    <definedName name="_73_Excel_BuiltIn_Print_Titles_32" localSheetId="0">#REF!</definedName>
    <definedName name="_73_Excel_BuiltIn_Print_Titles_32">#REF!</definedName>
    <definedName name="_74_______A100000000000000000_4" localSheetId="0">'[27]ABST-GD'!#REF!</definedName>
    <definedName name="_74_______A100000000000000000_4">'[27]ABST-GD'!#REF!</definedName>
    <definedName name="_74_Excel_BuiltIn_Print_Titles_11" localSheetId="0">#REF!</definedName>
    <definedName name="_74_Excel_BuiltIn_Print_Titles_11">#REF!</definedName>
    <definedName name="_74_Excel_BuiltIn_Print_Titles_41" localSheetId="0">#REF!</definedName>
    <definedName name="_74_Excel_BuiltIn_Print_Titles_41">#REF!</definedName>
    <definedName name="_74Excel_BuiltIn_Print_Titles_5" localSheetId="0">#REF!</definedName>
    <definedName name="_74Excel_BuiltIn_Print_Titles_5">#REF!</definedName>
    <definedName name="_75_______Excel_BuiltIn_Print_Area_18">#REF!</definedName>
    <definedName name="_75_Excel_BuiltIn_Print_Titles_5">#REF!</definedName>
    <definedName name="_76_______Excel_BuiltIn_Print_Area_20">#REF!</definedName>
    <definedName name="_76_Excel_BuiltIn_Print_Titles_15">#REF!</definedName>
    <definedName name="_76_Excel_BuiltIn_Print_Titles_9">#REF!</definedName>
    <definedName name="_76Excel_BuiltIn_Print_Titles_9">#REF!</definedName>
    <definedName name="_77_______Excel_BuiltIn_Print_Area_35">#REF!</definedName>
    <definedName name="_78_______Excel_BuiltIn_Print_Area_36">#REF!</definedName>
    <definedName name="_78_Excel_BuiltIn_Print_Titles_16">#REF!</definedName>
    <definedName name="_79_______Excel_BuiltIn_Print_Area_48">#REF!</definedName>
    <definedName name="_8">#N/A</definedName>
    <definedName name="_8__________A100000000000000000_4" localSheetId="0">'[27]ABST-GD'!#REF!</definedName>
    <definedName name="_8__________A100000000000000000_4">'[27]ABST-GD'!#REF!</definedName>
    <definedName name="_8__123Graph_BCHART_4" localSheetId="0" hidden="1">[35]CASHFLOWS!#REF!</definedName>
    <definedName name="_8__123Graph_BCHART_4" hidden="1">[35]CASHFLOWS!#REF!</definedName>
    <definedName name="_80_______Excel_BuiltIn_Print_Titles_10" localSheetId="0">#REF!</definedName>
    <definedName name="_80_______Excel_BuiltIn_Print_Titles_10">#REF!</definedName>
    <definedName name="_80__A100000000000000000_4" localSheetId="0">'[36]ABST-GD'!#REF!</definedName>
    <definedName name="_80__A100000000000000000_4">'[36]ABST-GD'!#REF!</definedName>
    <definedName name="_80_Excel_BuiltIn_Print_Titles_31" localSheetId="0">#REF!</definedName>
    <definedName name="_80_Excel_BuiltIn_Print_Titles_31">#REF!</definedName>
    <definedName name="_81_______Excel_BuiltIn_Print_Titles_11" localSheetId="0">#REF!</definedName>
    <definedName name="_81_______Excel_BuiltIn_Print_Titles_11">#REF!</definedName>
    <definedName name="_82_______Excel_BuiltIn_Print_Titles_15" localSheetId="0">#REF!</definedName>
    <definedName name="_82_______Excel_BuiltIn_Print_Titles_15">#REF!</definedName>
    <definedName name="_82_Excel_BuiltIn_Print_Titles_32">#REF!</definedName>
    <definedName name="_83_______Excel_BuiltIn_Print_Titles_16">#REF!</definedName>
    <definedName name="_83__Excel_BuiltIn_Print_Area_18">#REF!</definedName>
    <definedName name="_83Excel_BuiltIn_Print_Area_18">#REF!</definedName>
    <definedName name="_84_______Excel_BuiltIn_Print_Titles_31">#REF!</definedName>
    <definedName name="_84_Excel_BuiltIn_Print_Titles_41">#REF!</definedName>
    <definedName name="_8485G">'[13]Stationwise Thermal &amp; Hydel Gen'!$GR$4:$HK$9</definedName>
    <definedName name="_85_______Excel_BuiltIn_Print_Titles_32" localSheetId="0">#REF!</definedName>
    <definedName name="_85_______Excel_BuiltIn_Print_Titles_32">#REF!</definedName>
    <definedName name="_86_______Excel_BuiltIn_Print_Titles_41" localSheetId="0">#REF!</definedName>
    <definedName name="_86_______Excel_BuiltIn_Print_Titles_41">#REF!</definedName>
    <definedName name="_86__Excel_BuiltIn_Print_Area_20" localSheetId="0">#REF!</definedName>
    <definedName name="_86__Excel_BuiltIn_Print_Area_20">#REF!</definedName>
    <definedName name="_86_Excel_BuiltIn_Print_Titles_5">#REF!</definedName>
    <definedName name="_86Excel_BuiltIn_Print_Area_20">#REF!</definedName>
    <definedName name="_87_______Excel_BuiltIn_Print_Titles_5">#REF!</definedName>
    <definedName name="_88_______Excel_BuiltIn_Print_Titles_9">#REF!</definedName>
    <definedName name="_88_Excel_BuiltIn_Print_Titles_9">#REF!</definedName>
    <definedName name="_89__Excel_BuiltIn_Print_Area_35">#REF!</definedName>
    <definedName name="_89Excel_BuiltIn_Print_Area_35">#REF!</definedName>
    <definedName name="_8a10000000000000000_4" localSheetId="0">'[39]ABST-GD'!#REF!</definedName>
    <definedName name="_8a10000000000000000_4">'[39]ABST-GD'!#REF!</definedName>
    <definedName name="_9">#N/A</definedName>
    <definedName name="_9__________Excel_BuiltIn_Print_Area_18" localSheetId="0">#REF!</definedName>
    <definedName name="_9__________Excel_BuiltIn_Print_Area_18">#REF!</definedName>
    <definedName name="_9__123Graph_XCHART_3" hidden="1">[35]CASHFLOWS!$B$15:$B$29</definedName>
    <definedName name="_90a10000000000000000_1" localSheetId="0">'[27]ABST-GD'!#REF!</definedName>
    <definedName name="_90a10000000000000000_1">'[27]ABST-GD'!#REF!</definedName>
    <definedName name="_92__Excel_BuiltIn_Print_Area_36" localSheetId="0">#REF!</definedName>
    <definedName name="_92__Excel_BuiltIn_Print_Area_36">#REF!</definedName>
    <definedName name="_92a10000000000000000_2" localSheetId="0">'[27]ABST-GD'!#REF!</definedName>
    <definedName name="_92a10000000000000000_2">'[27]ABST-GD'!#REF!</definedName>
    <definedName name="_92Excel_BuiltIn_Print_Area_36" localSheetId="0">#REF!</definedName>
    <definedName name="_92Excel_BuiltIn_Print_Area_36">#REF!</definedName>
    <definedName name="_94a10000000000000000_1" localSheetId="0">'[27]ABST-GD'!#REF!</definedName>
    <definedName name="_94a10000000000000000_1">'[27]ABST-GD'!#REF!</definedName>
    <definedName name="_94a10000000000000000_3" localSheetId="0">'[27]ABST-GD'!#REF!</definedName>
    <definedName name="_94a10000000000000000_3">'[27]ABST-GD'!#REF!</definedName>
    <definedName name="_95__Excel_BuiltIn_Print_Area_48" localSheetId="0">#REF!</definedName>
    <definedName name="_95__Excel_BuiltIn_Print_Area_48">#REF!</definedName>
    <definedName name="_95_Excel_BuiltIn_Print_Area_18" localSheetId="0">#REF!</definedName>
    <definedName name="_95_Excel_BuiltIn_Print_Area_18">#REF!</definedName>
    <definedName name="_95Excel_BuiltIn_Print_Area_48" localSheetId="0">#REF!</definedName>
    <definedName name="_95Excel_BuiltIn_Print_Area_48">#REF!</definedName>
    <definedName name="_96.12.30">#REF!</definedName>
    <definedName name="_96_Excel_BuiltIn_Print_Area_20">#REF!</definedName>
    <definedName name="_96a10000000000000000_4">'[27]ABST-GD'!#REF!</definedName>
    <definedName name="_97______Excel_BuiltIn_Print_Area_18" localSheetId="0">#REF!</definedName>
    <definedName name="_97______Excel_BuiltIn_Print_Area_18">#REF!</definedName>
    <definedName name="_97_Excel_BuiltIn_Print_Area_35" localSheetId="0">#REF!</definedName>
    <definedName name="_97_Excel_BuiltIn_Print_Area_35">#REF!</definedName>
    <definedName name="_98______Excel_BuiltIn_Print_Area_20" localSheetId="0">#REF!</definedName>
    <definedName name="_98______Excel_BuiltIn_Print_Area_20">#REF!</definedName>
    <definedName name="_98__Excel_BuiltIn_Print_Titles_10">#REF!</definedName>
    <definedName name="_98_Excel_BuiltIn_Print_Area_36">#REF!</definedName>
    <definedName name="_98A100000000000000000_1">'[27]ABST-GD'!#REF!</definedName>
    <definedName name="_98Excel_BuiltIn_Print_Titles_10" localSheetId="0">#REF!</definedName>
    <definedName name="_98Excel_BuiltIn_Print_Titles_10">#REF!</definedName>
    <definedName name="_99______Excel_BuiltIn_Print_Area_35" localSheetId="0">#REF!</definedName>
    <definedName name="_99______Excel_BuiltIn_Print_Area_35">#REF!</definedName>
    <definedName name="_99_Excel_BuiltIn_Print_Area_48" localSheetId="0">#REF!</definedName>
    <definedName name="_99_Excel_BuiltIn_Print_Area_48">#REF!</definedName>
    <definedName name="_9a10000000000000000_3" localSheetId="0">'[40]ABST-GD'!#REF!</definedName>
    <definedName name="_9a10000000000000000_3">'[40]ABST-GD'!#REF!</definedName>
    <definedName name="_9Excel_BuiltIn_Print_Area_18" localSheetId="0">#REF!</definedName>
    <definedName name="_9Excel_BuiltIn_Print_Area_18">#REF!</definedName>
    <definedName name="_A" localSheetId="0">"#ref!"</definedName>
    <definedName name="_a">#REF!</definedName>
    <definedName name="_A1">#REF!</definedName>
    <definedName name="_A10">#REF!</definedName>
    <definedName name="_A100000">#REF!</definedName>
    <definedName name="_A100025">#REF!</definedName>
    <definedName name="_A11">#REF!</definedName>
    <definedName name="_A13">#REF!</definedName>
    <definedName name="_A2">#REF!</definedName>
    <definedName name="_A3">#REF!</definedName>
    <definedName name="_A4">#REF!</definedName>
    <definedName name="_A5">#REF!</definedName>
    <definedName name="_A6">#REF!</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6000">#REF!</definedName>
    <definedName name="_A66000_1">#REF!</definedName>
    <definedName name="_A66000_2">#REF!</definedName>
    <definedName name="_A66000_6">#REF!</definedName>
    <definedName name="_A66000_7">#REF!</definedName>
    <definedName name="_A7">#REF!</definedName>
    <definedName name="_A8">#REF!</definedName>
    <definedName name="_A9">#REF!</definedName>
    <definedName name="_A90000">#REF!</definedName>
    <definedName name="_A96777">#REF!</definedName>
    <definedName name="_A99999">#REF!</definedName>
    <definedName name="_A99999_1">#REF!</definedName>
    <definedName name="_A99999_2">#REF!</definedName>
    <definedName name="_A99999_6">#REF!</definedName>
    <definedName name="_A99999_7">#REF!</definedName>
    <definedName name="_aba2">#REF!</definedName>
    <definedName name="_abc1" localSheetId="0">[10]det_est!#REF!</definedName>
    <definedName name="_abc1">[10]det_est!#REF!</definedName>
    <definedName name="_abg1" localSheetId="0">#REF!</definedName>
    <definedName name="_abg1">#REF!</definedName>
    <definedName name="_abs1" localSheetId="0">#REF!</definedName>
    <definedName name="_abs1">#REF!</definedName>
    <definedName name="_ALK210" localSheetId="0">#REF!</definedName>
    <definedName name="_ALK210">#REF!</definedName>
    <definedName name="_Apr02">[28]Newabstract!#REF!</definedName>
    <definedName name="_Apr03">[28]Newabstract!#REF!</definedName>
    <definedName name="_Apr04">[28]Newabstract!#REF!</definedName>
    <definedName name="_Apr05">[28]Newabstract!#REF!</definedName>
    <definedName name="_Apr06">[28]Newabstract!#REF!</definedName>
    <definedName name="_Apr07">[28]Newabstract!#REF!</definedName>
    <definedName name="_Apr08">[28]Newabstract!#REF!</definedName>
    <definedName name="_Apr09">[28]Newabstract!#REF!</definedName>
    <definedName name="_Apr10">[28]Newabstract!#REF!</definedName>
    <definedName name="_Apr11">[28]Newabstract!#REF!</definedName>
    <definedName name="_Apr13">[28]Newabstract!#REF!</definedName>
    <definedName name="_Apr14">[28]Newabstract!#REF!</definedName>
    <definedName name="_Apr15">[28]Newabstract!#REF!</definedName>
    <definedName name="_Apr16">[28]Newabstract!#REF!</definedName>
    <definedName name="_Apr17">[28]Newabstract!#REF!</definedName>
    <definedName name="_Apr20">[28]Newabstract!#REF!</definedName>
    <definedName name="_Apr21">[28]Newabstract!#REF!</definedName>
    <definedName name="_Apr22">[28]Newabstract!#REF!</definedName>
    <definedName name="_Apr23">[28]Newabstract!#REF!</definedName>
    <definedName name="_Apr24">[28]Newabstract!#REF!</definedName>
    <definedName name="_Apr27">[28]Newabstract!#REF!</definedName>
    <definedName name="_Apr28">[28]Newabstract!#REF!</definedName>
    <definedName name="_Apr29">[28]Newabstract!#REF!</definedName>
    <definedName name="_Apr30">[28]Newabstract!#REF!</definedName>
    <definedName name="_Ast1" localSheetId="0">#REF!</definedName>
    <definedName name="_Ast1">#REF!</definedName>
    <definedName name="_Ast2" localSheetId="0">#REF!</definedName>
    <definedName name="_Ast2">#REF!</definedName>
    <definedName name="_AXX1">#REF!</definedName>
    <definedName name="_axx2">#REF!</definedName>
    <definedName name="_axx3">#REF!</definedName>
    <definedName name="_axx4">#REF!</definedName>
    <definedName name="_B">"#name?"</definedName>
    <definedName name="_bbw1">[14]Prjt!$M$334</definedName>
    <definedName name="_bhg11">[29]Timesheet!#REF!</definedName>
    <definedName name="_BLK2">[5]BLK2!$A:$IV</definedName>
    <definedName name="_BLK2_2" localSheetId="0">#REF!</definedName>
    <definedName name="_BLK2_2">#REF!</definedName>
    <definedName name="_BLK3">[5]BLK3!$A:$IV</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om1">#REF!</definedName>
    <definedName name="_BSD1">#REF!</definedName>
    <definedName name="_BSD2">#REF!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 localSheetId="0">#REF!</definedName>
    <definedName name="_CAT1">#REF!</definedName>
    <definedName name="_cat12" localSheetId="0"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da1">[41]PULSATOR!$G$344</definedName>
    <definedName name="_Cda13">[42]P_FLUME!$I$84</definedName>
    <definedName name="_CDA2">[43]PULSATOR!$J$16</definedName>
    <definedName name="_Cda20" localSheetId="0">[44]CASCADE!#REF!</definedName>
    <definedName name="_Cda20">[44]CASCADE!#REF!</definedName>
    <definedName name="_Cda3" localSheetId="0">[44]BAKWSH!#REF!</definedName>
    <definedName name="_Cda3">[44]BAKWSH!#REF!</definedName>
    <definedName name="_Cda4" localSheetId="0">[44]BAKWSH!#REF!</definedName>
    <definedName name="_Cda4">[44]BAKWSH!#REF!</definedName>
    <definedName name="_Cdp1">[41]PULSATOR!$G$336</definedName>
    <definedName name="_Cdp13" localSheetId="0">[44]P_FLUME!#REF!</definedName>
    <definedName name="_Cdp13">[44]P_FLUME!#REF!</definedName>
    <definedName name="_Cdp20" localSheetId="0">[44]CASCADE!#REF!</definedName>
    <definedName name="_Cdp20">[44]CASCADE!#REF!</definedName>
    <definedName name="_Cdp3" localSheetId="0">[44]BAKWSH!#REF!</definedName>
    <definedName name="_Cdp3">[44]BAKWSH!#REF!</definedName>
    <definedName name="_Cdp4" localSheetId="0">[44]BAKWSH!#REF!</definedName>
    <definedName name="_Cdp4">[44]BAKWSH!#REF!</definedName>
    <definedName name="_cem1" localSheetId="0">#REF!</definedName>
    <definedName name="_cem1">#REF!</definedName>
    <definedName name="_Ceq1">[41]PULSATOR!$G$323</definedName>
    <definedName name="_CEQ10" localSheetId="0">'[45]Flash Mixer'!#REF!</definedName>
    <definedName name="_CEQ10">'[45]Flash Mixer'!#REF!</definedName>
    <definedName name="_Ceq3" localSheetId="0">[44]BAKWSH!#REF!</definedName>
    <definedName name="_Ceq3">[44]BAKWSH!#REF!</definedName>
    <definedName name="_Ceq4" localSheetId="0">[44]BAKWSH!#REF!</definedName>
    <definedName name="_Ceq4">[44]BAKWSH!#REF!</definedName>
    <definedName name="_Ceq7" localSheetId="0">'[44]Flash Mixer'!#REF!</definedName>
    <definedName name="_Ceq7">'[44]Flash Mixer'!#REF!</definedName>
    <definedName name="_Ceq8">'[44]Flash Mixer'!#REF!</definedName>
    <definedName name="_CEQ9">'[45]Flash Mixer'!#REF!</definedName>
    <definedName name="_CFB1">#REF!</definedName>
    <definedName name="_CFB2">#REF!</definedName>
    <definedName name="_CFB3">#REF!</definedName>
    <definedName name="_CMF1" localSheetId="0">#REF!</definedName>
    <definedName name="_CMF1">#REF!</definedName>
    <definedName name="_CmQ1">[41]PULSATOR!$G$324</definedName>
    <definedName name="_CmQ3" localSheetId="0">[44]BAKWSH!#REF!</definedName>
    <definedName name="_CmQ3">[44]BAKWSH!#REF!</definedName>
    <definedName name="_CmQ4" localSheetId="0">[44]BAKWSH!#REF!</definedName>
    <definedName name="_CmQ4">[44]BAKWSH!#REF!</definedName>
    <definedName name="_CmQ7" localSheetId="0">'[44]Flash Mixer'!#REF!</definedName>
    <definedName name="_CmQ7">'[44]Flash Mixer'!#REF!</definedName>
    <definedName name="_CmQ8" localSheetId="0">'[44]Flash Mixer'!#REF!</definedName>
    <definedName name="_CmQ8">'[44]Flash Mixer'!#REF!</definedName>
    <definedName name="_col12">[7]Sheet1!$P$29</definedName>
    <definedName name="_col15">[7]Sheet1!$S$29</definedName>
    <definedName name="_col18">[7]Sheet1!$V$29</definedName>
    <definedName name="_col21">[7]Sheet1!$Y$29</definedName>
    <definedName name="_col24">[7]Sheet1!$AB$29</definedName>
    <definedName name="_col27">[7]Sheet1!$AE$29</definedName>
    <definedName name="_col3">[7]Sheet1!$G$29</definedName>
    <definedName name="_col6">[7]Sheet1!$J$29</definedName>
    <definedName name="_col9">[7]Sheet1!$M$29</definedName>
    <definedName name="_CRC1">[42]Dgn_Crit!$C$121</definedName>
    <definedName name="_CRC2">[42]Dgn_Crit!$C$122</definedName>
    <definedName name="_cvc" localSheetId="0" hidden="1">#REF!</definedName>
    <definedName name="_cvc" hidden="1">#REF!</definedName>
    <definedName name="_CZ1">[46]data!$F$721</definedName>
    <definedName name="_da320" localSheetId="0">[10]det_est!#REF!</definedName>
    <definedName name="_da320">[10]det_est!#REF!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'[20]Cost Reco data download'!#REF!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 localSheetId="0" hidden="1">{"'Sheet1'!$A$4386:$N$4591"}</definedName>
    <definedName name="_dec05" localSheetId="3" hidden="1">{"'Sheet1'!$A$4386:$N$4591"}</definedName>
    <definedName name="_dec05" hidden="1">{"'Sheet1'!$A$4386:$N$4591"}</definedName>
    <definedName name="_del1">#REF!</definedName>
    <definedName name="_dem2" hidden="1">{"pl_t&amp;d",#N/A,FALSE,"p&amp;l_t&amp;D_01_02 (2)"}</definedName>
    <definedName name="_dem3" hidden="1">{"pl_t&amp;d",#N/A,FALSE,"p&amp;l_t&amp;D_01_02 (2)"}</definedName>
    <definedName name="_DET1">#REF!</definedName>
    <definedName name="_DET2">#REF!</definedName>
    <definedName name="_DET3">#REF!</definedName>
    <definedName name="_DET4">#REF!</definedName>
    <definedName name="_DET5">#REF!</definedName>
    <definedName name="_DET6">#REF!</definedName>
    <definedName name="_DIA200">[10]det_est!#REF!</definedName>
    <definedName name="_DIA225">[10]det_est!#REF!</definedName>
    <definedName name="_DIA250">[10]det_est!#REF!</definedName>
    <definedName name="_DIA280">[10]det_est!#REF!</definedName>
    <definedName name="_DIA315">[10]det_est!#REF!</definedName>
    <definedName name="_DIA355">[10]det_est!#REF!</definedName>
    <definedName name="_dim4" localSheetId="0">#REF!</definedName>
    <definedName name="_dim4">#REF!</definedName>
    <definedName name="_DIS1" localSheetId="0">#REF!</definedName>
    <definedName name="_DIS1">#REF!</definedName>
    <definedName name="_DIS2" localSheetId="0">#REF!</definedName>
    <definedName name="_DIS2">#REF!</definedName>
    <definedName name="_drg1">#REF!</definedName>
    <definedName name="_drg2">#REF!</definedName>
    <definedName name="_DSR5">[31]VARIABLE!#REF!</definedName>
    <definedName name="_EAG1" localSheetId="0">#REF!</definedName>
    <definedName name="_EAG1">#REF!</definedName>
    <definedName name="_ERA1" localSheetId="0">#REF!</definedName>
    <definedName name="_ERA1">#REF!</definedName>
    <definedName name="_ERA10" localSheetId="0">#REF!</definedName>
    <definedName name="_ERA10">#REF!</definedName>
    <definedName name="_ERA11">#REF!</definedName>
    <definedName name="_ERA2">#REF!</definedName>
    <definedName name="_ERA3">#REF!</definedName>
    <definedName name="_ERA4">[21]Below_Earth!$H$12</definedName>
    <definedName name="_ERA5" localSheetId="0">#REF!</definedName>
    <definedName name="_ERA5">#REF!</definedName>
    <definedName name="_ERA6" localSheetId="0">[22]DATA!#REF!</definedName>
    <definedName name="_ERA6">[22]DATA!#REF!</definedName>
    <definedName name="_ERA7">[22]DATA!#REF!</definedName>
    <definedName name="_ERA8">[22]DATA!#REF!</definedName>
    <definedName name="_ERA9" localSheetId="0">#REF!</definedName>
    <definedName name="_ERA9">#REF!</definedName>
    <definedName name="_Excel_BuiltIn_Print_Area_4">"$#REF!.$A$1:$Y$116"</definedName>
    <definedName name="_Excel_BuiltIn_Print_Titles_1">NA()</definedName>
    <definedName name="_EXD1">[47]BOQ!$S$79</definedName>
    <definedName name="_EXD2">[47]BOQ!$S$223</definedName>
    <definedName name="_EXD3">[47]BOQ!$S$371</definedName>
    <definedName name="_EXD4">[47]BOQ!$S$582</definedName>
    <definedName name="_EXD5">[47]BOQ!$S$651</definedName>
    <definedName name="_EXD6">[47]BOQ!$S$720</definedName>
    <definedName name="_f">"#ref!"</definedName>
    <definedName name="_fff1" localSheetId="0">#REF!</definedName>
    <definedName name="_fff1">#REF!</definedName>
    <definedName name="_Fill" localSheetId="0" hidden="1">#REF!</definedName>
    <definedName name="_Fill" hidden="1">#REF!</definedName>
    <definedName name="_xlnm._FilterDatabase" hidden="1">[48]Dom!$E$9:$S$13</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rF1">[44]BAKWSH!#REF!</definedName>
    <definedName name="_FrF20">[44]CASCADE!#REF!</definedName>
    <definedName name="_FrF3">[44]BAKWSH!#REF!</definedName>
    <definedName name="_FrF8">'[44]Flash Mixer'!#REF!</definedName>
    <definedName name="_FrF9">[44]P_FLUME!#REF!</definedName>
    <definedName name="_H">NA()</definedName>
    <definedName name="_H111111" localSheetId="0">#REF!</definedName>
    <definedName name="_H111111">#REF!</definedName>
    <definedName name="_HBG12" localSheetId="0">'[49]Shor &amp; Shuter'!#REF!</definedName>
    <definedName name="_HBG12">'[49]Shor &amp; Shuter'!#REF!</definedName>
    <definedName name="_HBG20">'[49]Shor &amp; Shuter'!#REF!</definedName>
    <definedName name="_HBG40">'[49]Shor &amp; Shuter'!#REF!</definedName>
    <definedName name="_hce1">[41]PULSATOR!$G$347</definedName>
    <definedName name="_hce13">[42]P_FLUME!$I$87</definedName>
    <definedName name="_hce2">[41]PULSATOR!$G$395</definedName>
    <definedName name="_hce20" localSheetId="0">[44]CASCADE!#REF!</definedName>
    <definedName name="_hce20">[44]CASCADE!#REF!</definedName>
    <definedName name="_hce3" localSheetId="0">[44]BAKWSH!#REF!</definedName>
    <definedName name="_hce3">[44]BAKWSH!#REF!</definedName>
    <definedName name="_hce4" localSheetId="0">[44]BAKWSH!#REF!</definedName>
    <definedName name="_hce4">[44]BAKWSH!#REF!</definedName>
    <definedName name="_HDR1">[50]Dsgn_Crt!$E$2</definedName>
    <definedName name="_HDR2">[50]Dsgn_Crt!$E$3</definedName>
    <definedName name="_HDR3">[50]Dsgn_Crt!$E$4</definedName>
    <definedName name="_HED1" localSheetId="0">#REF!</definedName>
    <definedName name="_HED1">#REF!</definedName>
    <definedName name="_HED2" localSheetId="0">#REF!</definedName>
    <definedName name="_HED2">#REF!</definedName>
    <definedName name="_hfi04">#REF!</definedName>
    <definedName name="_hfi1">#REF!</definedName>
    <definedName name="_hfi2">#REF!</definedName>
    <definedName name="_HHh1">#REF!</definedName>
    <definedName name="_HRc1">[41]PULSATOR!$G$341</definedName>
    <definedName name="_HRc13">[42]P_FLUME!$I$81</definedName>
    <definedName name="_HRc20" localSheetId="0">[44]CASCADE!#REF!</definedName>
    <definedName name="_HRc20">[44]CASCADE!#REF!</definedName>
    <definedName name="_HRc3" localSheetId="0">[44]BAKWSH!#REF!</definedName>
    <definedName name="_HRc3">[44]BAKWSH!#REF!</definedName>
    <definedName name="_HRc4" localSheetId="0">[44]BAKWSH!#REF!</definedName>
    <definedName name="_HRc4">[44]BAKWSH!#REF!</definedName>
    <definedName name="_IDC2">#N/A</definedName>
    <definedName name="_IED1">#REF!</definedName>
    <definedName name="_IED2">#REF!</definedName>
    <definedName name="_INT1">#REF!</definedName>
    <definedName name="_IV100000" localSheetId="0">#REF!</definedName>
    <definedName name="_IV100000">#REF!</definedName>
    <definedName name="_IV65537" localSheetId="0">'[32]Steel-Circular'!#REF!</definedName>
    <definedName name="_IV65537">'[32]Steel-Circular'!#REF!</definedName>
    <definedName name="_iv70000" localSheetId="0">#REF!</definedName>
    <definedName name="_iv70000">#REF!</definedName>
    <definedName name="_iv75500" localSheetId="0">#REF!</definedName>
    <definedName name="_iv75500">#REF!</definedName>
    <definedName name="_iv99000" localSheetId="0">#REF!</definedName>
    <definedName name="_iv99000">#REF!</definedName>
    <definedName name="_jj1">#REF!</definedName>
    <definedName name="_jj300">#REF!</definedName>
    <definedName name="_Kd2">#REF!</definedName>
    <definedName name="_Key1" localSheetId="0" hidden="1">#REF!</definedName>
    <definedName name="_Key1" hidden="1">#REF!</definedName>
    <definedName name="_Ki1" localSheetId="0">#REF!</definedName>
    <definedName name="_Ki1">#REF!</definedName>
    <definedName name="_Ki2" localSheetId="0">#REF!</definedName>
    <definedName name="_Ki2">#REF!</definedName>
    <definedName name="_kk1">#REF!</definedName>
    <definedName name="_L" localSheetId="0">"#name?"</definedName>
    <definedName name="_l">"$#REF!.$IT$6934"</definedName>
    <definedName name="_lb1" localSheetId="0">#REF!</definedName>
    <definedName name="_lb1">#REF!</definedName>
    <definedName name="_lb2" localSheetId="0">#REF!</definedName>
    <definedName name="_lb2">#REF!</definedName>
    <definedName name="_LC1" localSheetId="0">[51]labour!#REF!</definedName>
    <definedName name="_LC1">[51]labour!#REF!</definedName>
    <definedName name="_LC2" localSheetId="0">[51]labour!#REF!</definedName>
    <definedName name="_LC2">[51]labour!#REF!</definedName>
    <definedName name="_Lce1">[41]PULSATOR!$G$334</definedName>
    <definedName name="_Lce13" localSheetId="0">[44]P_FLUME!#REF!</definedName>
    <definedName name="_Lce13">[44]P_FLUME!#REF!</definedName>
    <definedName name="_Lce20" localSheetId="0">[44]CASCADE!#REF!</definedName>
    <definedName name="_Lce20">[44]CASCADE!#REF!</definedName>
    <definedName name="_Lce3" localSheetId="0">[44]BAKWSH!#REF!</definedName>
    <definedName name="_Lce3">[44]BAKWSH!#REF!</definedName>
    <definedName name="_Lce4" localSheetId="0">[44]BAKWSH!#REF!</definedName>
    <definedName name="_Lce4">[44]BAKWSH!#REF!</definedName>
    <definedName name="_LD1">[1]DLC!$K$59:$AF$8180</definedName>
    <definedName name="_LD2">[1]DLC!$GR$56:$HT$8181</definedName>
    <definedName name="_LD3">[1]DLC!$HV$57:$IO$8181</definedName>
    <definedName name="_LD4">[1]DLC!$AH$32:$BE$8180</definedName>
    <definedName name="_LD5">[1]DLC!$GR$53:$HK$8180</definedName>
    <definedName name="_LD6">[1]DLC!$GR$69:$HL$8180</definedName>
    <definedName name="_ll17" localSheetId="0">#REF!</definedName>
    <definedName name="_ll17">#REF!</definedName>
    <definedName name="_loc1">#N/A</definedName>
    <definedName name="_LR1">#REF!</definedName>
    <definedName name="_LR2">#REF!</definedName>
    <definedName name="_LW1" localSheetId="0">[44]BAKWSH!#REF!</definedName>
    <definedName name="_LW1">[44]BAKWSH!#REF!</definedName>
    <definedName name="_LW20" localSheetId="0">[44]CASCADE!#REF!</definedName>
    <definedName name="_LW20">[44]CASCADE!#REF!</definedName>
    <definedName name="_LW3" localSheetId="0">[44]BAKWSH!#REF!</definedName>
    <definedName name="_LW3">[44]BAKWSH!#REF!</definedName>
    <definedName name="_LW7">'[42]Flash Mixer'!$G$351</definedName>
    <definedName name="_LW8" localSheetId="0">'[44]Flash Mixer'!#REF!</definedName>
    <definedName name="_LW8">'[44]Flash Mixer'!#REF!</definedName>
    <definedName name="_LW9" localSheetId="0">[44]P_FLUME!#REF!</definedName>
    <definedName name="_LW9">[44]P_FLUME!#REF!</definedName>
    <definedName name="_M">"#ref!"</definedName>
    <definedName name="_MAN1" localSheetId="0">#REF!</definedName>
    <definedName name="_MAN1">#REF!</definedName>
    <definedName name="_Mar06">[28]Newabstract!#REF!</definedName>
    <definedName name="_Mar09">[28]Newabstract!#REF!</definedName>
    <definedName name="_Mar10">[28]Newabstract!#REF!</definedName>
    <definedName name="_Mar11">[28]Newabstract!#REF!</definedName>
    <definedName name="_Mar12">[28]Newabstract!#REF!</definedName>
    <definedName name="_Mar13">[28]Newabstract!#REF!</definedName>
    <definedName name="_Mar16">[28]Newabstract!#REF!</definedName>
    <definedName name="_Mar17">[28]Newabstract!#REF!</definedName>
    <definedName name="_Mar18">[28]Newabstract!#REF!</definedName>
    <definedName name="_Mar19">[28]Newabstract!#REF!</definedName>
    <definedName name="_Mar20">[28]Newabstract!#REF!</definedName>
    <definedName name="_Mar23">[28]Newabstract!#REF!</definedName>
    <definedName name="_Mar24">[28]Newabstract!#REF!</definedName>
    <definedName name="_Mar25">[28]Newabstract!#REF!</definedName>
    <definedName name="_Mar26">[28]Newabstract!#REF!</definedName>
    <definedName name="_Mar27">[28]Newabstract!#REF!</definedName>
    <definedName name="_Mar28">[28]Newabstract!#REF!</definedName>
    <definedName name="_Mar30">[28]Newabstract!#REF!</definedName>
    <definedName name="_Mar31">[28]Newabstract!#REF!</definedName>
    <definedName name="_MatInverse_In" localSheetId="0" hidden="1">#REF!</definedName>
    <definedName name="_MatInverse_In" hidden="1">#REF!</definedName>
    <definedName name="_MatInverse_Out" localSheetId="0" hidden="1">#REF!</definedName>
    <definedName name="_MatInverse_Out" hidden="1">#REF!</definedName>
    <definedName name="_MatMult_A" localSheetId="0" hidden="1">#REF!</definedName>
    <definedName name="_MatMult_A" hidden="1">#REF!</definedName>
    <definedName name="_MatMult_AxB" hidden="1">#REF!</definedName>
    <definedName name="_MatMult_B" hidden="1">#REF!</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N">"#ref!"</definedName>
    <definedName name="_NB1" localSheetId="0">#REF!</definedName>
    <definedName name="_NB1">#REF!</definedName>
    <definedName name="_NB2" localSheetId="0">#REF!</definedName>
    <definedName name="_NB2">#REF!</definedName>
    <definedName name="_NB3" localSheetId="0">#REF!</definedName>
    <definedName name="_NB3">#REF!</definedName>
    <definedName name="_NB4">#REF!</definedName>
    <definedName name="_NB5">#REF!</definedName>
    <definedName name="_NB6">#REF!</definedName>
    <definedName name="_NB7">#REF!</definedName>
    <definedName name="_NB8">#REF!</definedName>
    <definedName name="_NB9">#REF!</definedName>
    <definedName name="_new1">#REF!</definedName>
    <definedName name="_NM025">[42]PULSATUBE!$N$175</definedName>
    <definedName name="_NM05">[42]PULSATUBE!$N$174</definedName>
    <definedName name="_NM075">[42]PULSATUBE!$N$173</definedName>
    <definedName name="_NM1">[42]PULSATUBE!$N$172</definedName>
    <definedName name="_np3">'[16]Material '!$G$50</definedName>
    <definedName name="_Order1" hidden="1">0</definedName>
    <definedName name="_Order2" hidden="1">0</definedName>
    <definedName name="_out2">#REF!</definedName>
    <definedName name="_P" localSheetId="0">"#name?"</definedName>
    <definedName name="_p">"$#REF!.$IT$6934"</definedName>
    <definedName name="_PB1" localSheetId="0">#REF!</definedName>
    <definedName name="_PB1">#REF!</definedName>
    <definedName name="_pep99">#REF!</definedName>
    <definedName name="_per10" localSheetId="0">#REF!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ipeline">#REF!</definedName>
    <definedName name="_ps1">#REF!</definedName>
    <definedName name="_psc450" localSheetId="0">'[49]Shor &amp; Shuter'!#REF!</definedName>
    <definedName name="_psc450">'[49]Shor &amp; Shuter'!#REF!</definedName>
    <definedName name="_psc500" localSheetId="0">'[49]Shor &amp; Shuter'!#REF!</definedName>
    <definedName name="_psc500">'[49]Shor &amp; Shuter'!#REF!</definedName>
    <definedName name="_psc600" localSheetId="0">'[49]Shor &amp; Shuter'!#REF!</definedName>
    <definedName name="_psc600">'[49]Shor &amp; Shuter'!#REF!</definedName>
    <definedName name="_psc700" localSheetId="0">'[49]Shor &amp; Shuter'!#REF!</definedName>
    <definedName name="_psc700">'[49]Shor &amp; Shuter'!#REF!</definedName>
    <definedName name="_psc800" localSheetId="0">'[49]Shor &amp; Shuter'!#REF!</definedName>
    <definedName name="_psc800">'[49]Shor &amp; Shuter'!#REF!</definedName>
    <definedName name="_Q">"#name?"</definedName>
    <definedName name="_R" localSheetId="0">"#ref!"</definedName>
    <definedName name="_R">#REF!</definedName>
    <definedName name="_ra3" localSheetId="0">#REF!</definedName>
    <definedName name="_ra3">#REF!</definedName>
    <definedName name="_ra3_2" localSheetId="0">#REF!</definedName>
    <definedName name="_ra3_2">#REF!</definedName>
    <definedName name="_ra3_6">#REF!</definedName>
    <definedName name="_ra3_7">#REF!</definedName>
    <definedName name="_Rc">#REF!</definedName>
    <definedName name="_rc16c" localSheetId="0">'[49]Shor &amp; Shuter'!#REF!</definedName>
    <definedName name="_rc16c">'[49]Shor &amp; Shuter'!#REF!</definedName>
    <definedName name="_rc20c" localSheetId="0">'[49]Shor &amp; Shuter'!#REF!</definedName>
    <definedName name="_rc20c">'[49]Shor &amp; Shuter'!#REF!</definedName>
    <definedName name="_rc24c" localSheetId="0">'[49]Shor &amp; Shuter'!#REF!</definedName>
    <definedName name="_rc24c">'[49]Shor &amp; Shuter'!#REF!</definedName>
    <definedName name="_rc28c" localSheetId="0">'[49]Shor &amp; Shuter'!#REF!</definedName>
    <definedName name="_rc28c">'[49]Shor &amp; Shuter'!#REF!</definedName>
    <definedName name="_rc30c" localSheetId="0">'[49]Shor &amp; Shuter'!#REF!</definedName>
    <definedName name="_rc30c">'[49]Shor &amp; Shuter'!#REF!</definedName>
    <definedName name="_rc32c" localSheetId="0">'[49]Shor &amp; Shuter'!#REF!</definedName>
    <definedName name="_rc32c">'[49]Shor &amp; Shuter'!#REF!</definedName>
    <definedName name="_rc36c" localSheetId="0">'[49]Shor &amp; Shuter'!#REF!</definedName>
    <definedName name="_rc36c">'[49]Shor &amp; Shuter'!#REF!</definedName>
    <definedName name="_rc40c" localSheetId="0">'[49]Shor &amp; Shuter'!#REF!</definedName>
    <definedName name="_rc40c">'[49]Shor &amp; Shuter'!#REF!</definedName>
    <definedName name="_rc44c" localSheetId="0">'[49]Shor &amp; Shuter'!#REF!</definedName>
    <definedName name="_rc44c">'[49]Shor &amp; Shuter'!#REF!</definedName>
    <definedName name="_Re1">#REF!</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hidden="1">#REF!</definedName>
    <definedName name="_rim4">#REF!</definedName>
    <definedName name="_Rl1">#REF!</definedName>
    <definedName name="_rm4">#REF!</definedName>
    <definedName name="_Rs1">#REF!</definedName>
    <definedName name="_S">"#ref!"</definedName>
    <definedName name="_SAP1">#REF!</definedName>
    <definedName name="_SAP10">#REF!</definedName>
    <definedName name="_SAP11">#REF!</definedName>
    <definedName name="_SAP2">#REF!</definedName>
    <definedName name="_SAP3">#REF!</definedName>
    <definedName name="_SAP4">#REF!</definedName>
    <definedName name="_SAP5">#REF!</definedName>
    <definedName name="_SAP6">#REF!</definedName>
    <definedName name="_SAP7">#REF!</definedName>
    <definedName name="_SAP8">#REF!</definedName>
    <definedName name="_SAP9">#REF!</definedName>
    <definedName name="_Sce1">[41]PULSATOR!$G$342</definedName>
    <definedName name="_Sce13">[42]P_FLUME!$I$82</definedName>
    <definedName name="_Sce20" localSheetId="0">[44]CASCADE!#REF!</definedName>
    <definedName name="_Sce20">[44]CASCADE!#REF!</definedName>
    <definedName name="_Sce3" localSheetId="0">[44]BAKWSH!#REF!</definedName>
    <definedName name="_Sce3">[44]BAKWSH!#REF!</definedName>
    <definedName name="_Sce4" localSheetId="0">[44]BAKWSH!#REF!</definedName>
    <definedName name="_Sce4">[44]BAKWSH!#REF!</definedName>
    <definedName name="_sch2">#REF!</definedName>
    <definedName name="_SCH6">'[52]04REL'!#REF!</definedName>
    <definedName name="_sdb2" localSheetId="0">#REF!</definedName>
    <definedName name="_sdb2">#REF!</definedName>
    <definedName name="_SdP1" localSheetId="0">[42]P_sludge!#REF!</definedName>
    <definedName name="_SdP1">[42]P_sludge!#REF!</definedName>
    <definedName name="_SH1" localSheetId="0">'[13]Executive Summary -Thermal'!$A$4:$H$108</definedName>
    <definedName name="_SH1">#REF!</definedName>
    <definedName name="_SH1_2" localSheetId="0">#REF!</definedName>
    <definedName name="_SH1_2">#REF!</definedName>
    <definedName name="_SH1_6" localSheetId="0">#REF!</definedName>
    <definedName name="_SH1_6">#REF!</definedName>
    <definedName name="_SH1_7">#REF!</definedName>
    <definedName name="_SH10">'[13]Executive Summary -Thermal'!$A$4:$G$118</definedName>
    <definedName name="_SH11">'[13]Executive Summary -Thermal'!$A$4:$H$167</definedName>
    <definedName name="_SH2" localSheetId="0">'[13]Executive Summary -Thermal'!$A$4:$H$157</definedName>
    <definedName name="_SH2">#REF!</definedName>
    <definedName name="_SH2_2" localSheetId="0">#REF!</definedName>
    <definedName name="_SH2_2">#REF!</definedName>
    <definedName name="_SH2_6" localSheetId="0">#REF!</definedName>
    <definedName name="_SH2_6">#REF!</definedName>
    <definedName name="_SH2_7">#REF!</definedName>
    <definedName name="_SH3" localSheetId="0">'[13]Executive Summary -Thermal'!$A$4:$H$136</definedName>
    <definedName name="_SH3">#REF!</definedName>
    <definedName name="_SH3_2" localSheetId="0">#REF!</definedName>
    <definedName name="_SH3_2">#REF!</definedName>
    <definedName name="_SH3_6" localSheetId="0">#REF!</definedName>
    <definedName name="_SH3_6">#REF!</definedName>
    <definedName name="_SH3_7">#REF!</definedName>
    <definedName name="_SH4" localSheetId="0">'[13]Executive Summary -Thermal'!$A$4:$H$96</definedName>
    <definedName name="_SH4">#REF!</definedName>
    <definedName name="_SH4_2" localSheetId="0">#REF!</definedName>
    <definedName name="_SH4_2">#REF!</definedName>
    <definedName name="_SH4_6" localSheetId="0">#REF!</definedName>
    <definedName name="_SH4_6">#REF!</definedName>
    <definedName name="_SH4_7">#REF!</definedName>
    <definedName name="_SH5" localSheetId="0">'[13]Executive Summary -Thermal'!$A$4:$H$96</definedName>
    <definedName name="_SH5">#REF!</definedName>
    <definedName name="_SH5_2" localSheetId="0">#REF!</definedName>
    <definedName name="_SH5_2">#REF!</definedName>
    <definedName name="_SH5_6" localSheetId="0">#REF!</definedName>
    <definedName name="_SH5_6">#REF!</definedName>
    <definedName name="_SH5_7">#REF!</definedName>
    <definedName name="_SH6">'[13]Executive Summary -Thermal'!$A$4:$H$95</definedName>
    <definedName name="_SH7">'[13]Executive Summary -Thermal'!$A$4:$H$163</definedName>
    <definedName name="_SH8">'[13]Executive Summary -Thermal'!$A$4:$H$133</definedName>
    <definedName name="_SH9">'[13]Executive Summary -Thermal'!$A$4:$H$194</definedName>
    <definedName name="_shta1">#REF!</definedName>
    <definedName name="_sol22222" localSheetId="0">[8]JACKWELL!#REF!</definedName>
    <definedName name="_sol22222">[8]JACKWELL!#REF!</definedName>
    <definedName name="_Sort" localSheetId="0" hidden="1">#REF!</definedName>
    <definedName name="_Sort" hidden="1">#REF!</definedName>
    <definedName name="_SPc1">[42]P_sludge!$H$37</definedName>
    <definedName name="_SPh1">[42]P_sludge!$H$38</definedName>
    <definedName name="_ss1" localSheetId="0">#REF!</definedName>
    <definedName name="_ss1">#REF!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SSC1" localSheetId="0" hidden="1">{"'Typical Costs Estimates'!$C$158:$H$161"}</definedName>
    <definedName name="_SSC1" localSheetId="3" hidden="1">{"'Typical Costs Estimates'!$C$158:$H$161"}</definedName>
    <definedName name="_SSC1" hidden="1">{"'Typical Costs Estimates'!$C$158:$H$161"}</definedName>
    <definedName name="_SSd1">[53]Sump!$G$17</definedName>
    <definedName name="_ST1">[47]BOQ!$T$79</definedName>
    <definedName name="_ST10" localSheetId="0">#REF!</definedName>
    <definedName name="_ST10">#REF!</definedName>
    <definedName name="_ST11" localSheetId="0">#REF!</definedName>
    <definedName name="_ST11">#REF!</definedName>
    <definedName name="_ST2">[47]BOQ!$T$223</definedName>
    <definedName name="_ST3">[47]BOQ!$T$371</definedName>
    <definedName name="_ST4">[47]BOQ!$T$582</definedName>
    <definedName name="_ST5">[47]BOQ!$T$651</definedName>
    <definedName name="_ST6">[47]BOQ!$T$720</definedName>
    <definedName name="_ST7" localSheetId="0">#REF!</definedName>
    <definedName name="_ST7">#REF!</definedName>
    <definedName name="_ST8" localSheetId="0">#REF!</definedName>
    <definedName name="_ST8">#REF!</definedName>
    <definedName name="_ST9" localSheetId="0">#REF!</definedName>
    <definedName name="_ST9">#REF!</definedName>
    <definedName name="_SUB1" localSheetId="0">[54]boq!#REF!</definedName>
    <definedName name="_SUB1">[54]boq!#REF!</definedName>
    <definedName name="_SUB2">[54]boq!$R$105</definedName>
    <definedName name="_SUB3" localSheetId="0">[54]boq!#REF!</definedName>
    <definedName name="_SUB3">[54]boq!#REF!</definedName>
    <definedName name="_SUB4" localSheetId="0">[54]boq!#REF!</definedName>
    <definedName name="_SUB4">[54]boq!#REF!</definedName>
    <definedName name="_SUB5" localSheetId="0">[54]boq!#REF!</definedName>
    <definedName name="_SUB5">[54]boq!#REF!</definedName>
    <definedName name="_SUB6" localSheetId="0">[54]boq!#REF!</definedName>
    <definedName name="_SUB6">[54]boq!#REF!</definedName>
    <definedName name="_SUB7">[54]boq!#REF!</definedName>
    <definedName name="_sum010" localSheetId="0">#REF!</definedName>
    <definedName name="_sum010">#REF!</definedName>
    <definedName name="_sum020" localSheetId="0">#REF!</definedName>
    <definedName name="_sum020">#REF!</definedName>
    <definedName name="_sum120" localSheetId="0">#REF!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SW10">'[49]Shor &amp; Shuter'!#REF!</definedName>
    <definedName name="_TAB1" localSheetId="0">#REF!</definedName>
    <definedName name="_TAB1">#REF!</definedName>
    <definedName name="_TAB3" localSheetId="0">#REF!</definedName>
    <definedName name="_TAB3">#REF!</definedName>
    <definedName name="_TAB4" localSheetId="0">#REF!</definedName>
    <definedName name="_TAB4">#REF!</definedName>
    <definedName name="_Table1_In1" hidden="1">#REF!</definedName>
    <definedName name="_Table1_Out" hidden="1">#REF!</definedName>
    <definedName name="_TB2">'[9]SPT vs PHI'!$B$2:$C$65</definedName>
    <definedName name="_TB2_2" localSheetId="0">#REF!</definedName>
    <definedName name="_TB2_2">#REF!</definedName>
    <definedName name="_te1">#REF!</definedName>
    <definedName name="_Tk1">#REF!</definedName>
    <definedName name="_Tkl1">#REF!</definedName>
    <definedName name="_TL1">[47]BOQ!$U$79</definedName>
    <definedName name="_TL2">[47]BOQ!$U$223</definedName>
    <definedName name="_TL3">[47]BOQ!$U$371</definedName>
    <definedName name="_TL4">[47]BOQ!$U$582</definedName>
    <definedName name="_TL5">[47]BOQ!$U$651</definedName>
    <definedName name="_TL6">[47]BOQ!$U$720</definedName>
    <definedName name="_TLT1" localSheetId="0">#REF!</definedName>
    <definedName name="_TLT1">#REF!</definedName>
    <definedName name="_TLT10" localSheetId="0">#REF!</definedName>
    <definedName name="_TLT10">#REF!</definedName>
    <definedName name="_TLT2" localSheetId="0">#REF!</definedName>
    <definedName name="_TLT2">#REF!</definedName>
    <definedName name="_TLT3">#REF!</definedName>
    <definedName name="_TLT4">#REF!</definedName>
    <definedName name="_TLT5">#REF!</definedName>
    <definedName name="_TLT6">#REF!</definedName>
    <definedName name="_TLT7">#REF!</definedName>
    <definedName name="_TLT8">#REF!</definedName>
    <definedName name="_TLT9">#REF!</definedName>
    <definedName name="_Toc101852991">'[55]CH-8'!#REF!</definedName>
    <definedName name="_Toc101852993">'[55]CH-8'!#REF!</definedName>
    <definedName name="_TOT200">[10]det_est!#REF!</definedName>
    <definedName name="_TOT225">[10]det_est!#REF!</definedName>
    <definedName name="_TOT250">[10]det_est!#REF!</definedName>
    <definedName name="_TOT280">[10]det_est!#REF!</definedName>
    <definedName name="_TOT315">[10]det_est!#REF!</definedName>
    <definedName name="_TOT355">[10]det_est!#REF!</definedName>
    <definedName name="_ToW1">[44]BAKWSH!#REF!</definedName>
    <definedName name="_ToW20">[44]CASCADE!#REF!</definedName>
    <definedName name="_ToW3">[44]BAKWSH!#REF!</definedName>
    <definedName name="_ToW8">'[42]Flash Mixer'!$G$382</definedName>
    <definedName name="_ToW9" localSheetId="0">[44]P_FLUME!#REF!</definedName>
    <definedName name="_ToW9">[44]P_FLUME!#REF!</definedName>
    <definedName name="_TWL1">[41]PULSATOR!$G$361</definedName>
    <definedName name="_TWL10">[41]PULSATOR!$G$361</definedName>
    <definedName name="_TWL11">[41]PULSATOR!$G$362</definedName>
    <definedName name="_TWL13" localSheetId="0">[44]BAKWSH!#REF!</definedName>
    <definedName name="_TWL13">[44]BAKWSH!#REF!</definedName>
    <definedName name="_TWL14" localSheetId="0">[44]BAKWSH!#REF!</definedName>
    <definedName name="_TWL14">[44]BAKWSH!#REF!</definedName>
    <definedName name="_TWL2">[41]PULSATOR!$I$259</definedName>
    <definedName name="_TWL6">[41]PULSATOR!$G$401</definedName>
    <definedName name="_TWL7">[42]PULSATUBE!$G$285</definedName>
    <definedName name="_TWL8">[41]PULSATOR!$G$359</definedName>
    <definedName name="_TWL9">[41]PULSATOR!$G$360</definedName>
    <definedName name="_U">"#ref!"</definedName>
    <definedName name="_V">NA()</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#REF!</definedName>
    <definedName name="_val9">#REF!</definedName>
    <definedName name="_val9_2">#REF!</definedName>
    <definedName name="_val9_6">#REF!</definedName>
    <definedName name="_val9_7">#REF!</definedName>
    <definedName name="_vca3">[42]BAKWSH!$I$176</definedName>
    <definedName name="_vce1">[41]PULSATOR!$G$333</definedName>
    <definedName name="_vce13" localSheetId="0">[44]P_FLUME!#REF!</definedName>
    <definedName name="_vce13">[44]P_FLUME!#REF!</definedName>
    <definedName name="_vce20" localSheetId="0">[44]CASCADE!#REF!</definedName>
    <definedName name="_vce20">[44]CASCADE!#REF!</definedName>
    <definedName name="_vce3" localSheetId="0">[44]BAKWSH!#REF!</definedName>
    <definedName name="_vce3">[44]BAKWSH!#REF!</definedName>
    <definedName name="_vce4" localSheetId="0">[44]BAKWSH!#REF!</definedName>
    <definedName name="_vce4">[44]BAKWSH!#REF!</definedName>
    <definedName name="_vcp1">[41]PULSATOR!$G$339</definedName>
    <definedName name="_vcp13">[42]P_FLUME!$I$79</definedName>
    <definedName name="_vcp20" localSheetId="0">[44]CASCADE!#REF!</definedName>
    <definedName name="_vcp20">[44]CASCADE!#REF!</definedName>
    <definedName name="_vcp3" localSheetId="0">[44]BAKWSH!#REF!</definedName>
    <definedName name="_vcp3">[44]BAKWSH!#REF!</definedName>
    <definedName name="_vcp4" localSheetId="0">[44]BAKWSH!#REF!</definedName>
    <definedName name="_vcp4">[44]BAKWSH!#REF!</definedName>
    <definedName name="_Vf1">#REF!</definedName>
    <definedName name="_Vf2">#REF!</definedName>
    <definedName name="_vs2" localSheetId="0" hidden="1">#REF!</definedName>
    <definedName name="_vs2" hidden="1">#REF!</definedName>
    <definedName name="_Wce1">[41]PULSATOR!$G$337</definedName>
    <definedName name="_Wce13" localSheetId="0">[44]P_FLUME!#REF!</definedName>
    <definedName name="_Wce13">[44]P_FLUME!#REF!</definedName>
    <definedName name="_Wce2">[41]PULSATOR!$G$385</definedName>
    <definedName name="_Wce20" localSheetId="0">[44]CASCADE!#REF!</definedName>
    <definedName name="_Wce20">[44]CASCADE!#REF!</definedName>
    <definedName name="_Wce3" localSheetId="0">[44]BAKWSH!#REF!</definedName>
    <definedName name="_Wce3">[44]BAKWSH!#REF!</definedName>
    <definedName name="_Wce4" localSheetId="0">[44]BAKWSH!#REF!</definedName>
    <definedName name="_Wce4">[44]BAKWSH!#REF!</definedName>
    <definedName name="_WO1" localSheetId="0">#REF!</definedName>
    <definedName name="_WO1">#REF!</definedName>
    <definedName name="_wp1">#REF!</definedName>
    <definedName name="_X">"#ref!"</definedName>
    <definedName name="_yy1" localSheetId="0">#REF!</definedName>
    <definedName name="_yy1">#REF!</definedName>
    <definedName name="_Z">"#ref!"</definedName>
    <definedName name="_zr9">[14]Prjt!$AB$196</definedName>
    <definedName name="_zz1" localSheetId="0">#REF!</definedName>
    <definedName name="_zz1">#REF!</definedName>
    <definedName name="¸À¸À" localSheetId="0">#REF!</definedName>
    <definedName name="¸À¸À">#REF!</definedName>
    <definedName name="A" localSheetId="0">#REF!</definedName>
    <definedName name="a">[56]JACKWELL!#REF!</definedName>
    <definedName name="a___0">#REF!</definedName>
    <definedName name="a___13">#REF!</definedName>
    <definedName name="A_1">'[57]PRECAST lightconc-II'!$J$19</definedName>
    <definedName name="a_2" localSheetId="0">#REF!</definedName>
    <definedName name="a_2">#REF!</definedName>
    <definedName name="a_6" localSheetId="0">#REF!</definedName>
    <definedName name="a_6">#REF!</definedName>
    <definedName name="a_7" localSheetId="0">#REF!</definedName>
    <definedName name="a_7">#REF!</definedName>
    <definedName name="a_b">#N/A</definedName>
    <definedName name="a0" localSheetId="0">[58]UK!$B$64837</definedName>
    <definedName name="A0">#REF!</definedName>
    <definedName name="A1_" localSheetId="0">#REF!</definedName>
    <definedName name="A1_">#REF!</definedName>
    <definedName name="A1____0">#REF!</definedName>
    <definedName name="A1____13">#REF!</definedName>
    <definedName name="A1__2">#REF!</definedName>
    <definedName name="A1__6">#REF!</definedName>
    <definedName name="A1__7">#REF!</definedName>
    <definedName name="A10_" localSheetId="0">#REF!</definedName>
    <definedName name="A10_">#REF!</definedName>
    <definedName name="A10____0">#REF!</definedName>
    <definedName name="A10____13">#REF!</definedName>
    <definedName name="A10__2">#REF!</definedName>
    <definedName name="A10__6">#REF!</definedName>
    <definedName name="A10__7">#REF!</definedName>
    <definedName name="A10000000">[59]RA7!#REF!</definedName>
    <definedName name="A10000000_1">NA()</definedName>
    <definedName name="A10000000_2">NA()</definedName>
    <definedName name="A100000000000">[59]RA7!#REF!</definedName>
    <definedName name="A100000000000_1">NA()</definedName>
    <definedName name="A100000000000_2">NA()</definedName>
    <definedName name="a10000000000000000">'[60]ABST-GD'!#REF!</definedName>
    <definedName name="a10000000000000000_1">NA()</definedName>
    <definedName name="a10000000000000000_2">NA()</definedName>
    <definedName name="A100000000000000000">'[60]ABST-GD'!#REF!</definedName>
    <definedName name="A100000000000000000_1">NA()</definedName>
    <definedName name="A100000000000000000_2">NA()</definedName>
    <definedName name="A1200000">[59]RA7!#REF!</definedName>
    <definedName name="A1200000_1">NA()</definedName>
    <definedName name="A1200000_2">NA()</definedName>
    <definedName name="A13_" localSheetId="0">#REF!</definedName>
    <definedName name="A13_">#REF!</definedName>
    <definedName name="A13____0">#REF!</definedName>
    <definedName name="A13____13">#REF!</definedName>
    <definedName name="A13__2">#REF!</definedName>
    <definedName name="A13__6">#REF!</definedName>
    <definedName name="A13__7">#REF!</definedName>
    <definedName name="A1500000">[59]RA7!#REF!</definedName>
    <definedName name="A1500000_1">NA()</definedName>
    <definedName name="A1500000_2">NA()</definedName>
    <definedName name="A2_" localSheetId="0">#REF!</definedName>
    <definedName name="A2_">#REF!</definedName>
    <definedName name="A2____0">#REF!</definedName>
    <definedName name="A2____13">#REF!</definedName>
    <definedName name="A2__2">#REF!</definedName>
    <definedName name="A2__6">#REF!</definedName>
    <definedName name="A2__7">#REF!</definedName>
    <definedName name="A2O4">#REF!</definedName>
    <definedName name="A3_" localSheetId="0">#REF!</definedName>
    <definedName name="A3_">#REF!</definedName>
    <definedName name="A3____0">#REF!</definedName>
    <definedName name="A3____13">#REF!</definedName>
    <definedName name="A3__2">#REF!</definedName>
    <definedName name="A3__6">#REF!</definedName>
    <definedName name="A3__7">#REF!</definedName>
    <definedName name="a34AI144">#REF!</definedName>
    <definedName name="A4_" localSheetId="0">#REF!</definedName>
    <definedName name="A4_">#REF!</definedName>
    <definedName name="A4____0">#REF!</definedName>
    <definedName name="A4____13">#REF!</definedName>
    <definedName name="A4__2">#REF!</definedName>
    <definedName name="A4__6">#REF!</definedName>
    <definedName name="A4__7">#REF!</definedName>
    <definedName name="A5_" localSheetId="0">#REF!</definedName>
    <definedName name="A5_">#REF!</definedName>
    <definedName name="A5____0">#REF!</definedName>
    <definedName name="A5____13">#REF!</definedName>
    <definedName name="A5__2">#REF!</definedName>
    <definedName name="A5__6">#REF!</definedName>
    <definedName name="A5__7">#REF!</definedName>
    <definedName name="A6_" localSheetId="0">#REF!</definedName>
    <definedName name="A6_">#REF!</definedName>
    <definedName name="A6____0">#REF!</definedName>
    <definedName name="A6____13">#REF!</definedName>
    <definedName name="A6__2">#REF!</definedName>
    <definedName name="A6__6">#REF!</definedName>
    <definedName name="A6__7">#REF!</definedName>
    <definedName name="A7_" localSheetId="0">#REF!</definedName>
    <definedName name="A7_">#REF!</definedName>
    <definedName name="A7____0">#REF!</definedName>
    <definedName name="A7____13">#REF!</definedName>
    <definedName name="A7__2">#REF!</definedName>
    <definedName name="A7__6">#REF!</definedName>
    <definedName name="A7__7">#REF!</definedName>
    <definedName name="A8_" localSheetId="0">#REF!</definedName>
    <definedName name="A8_">#REF!</definedName>
    <definedName name="A8____0">#REF!</definedName>
    <definedName name="A8____13">#REF!</definedName>
    <definedName name="A8__2">#REF!</definedName>
    <definedName name="A8__6">#REF!</definedName>
    <definedName name="A8__7">#REF!</definedName>
    <definedName name="A9_" localSheetId="0">#REF!</definedName>
    <definedName name="A9_">#REF!</definedName>
    <definedName name="A9____0">#REF!</definedName>
    <definedName name="A9____13">#REF!</definedName>
    <definedName name="A9__2">#REF!</definedName>
    <definedName name="A9__6">#REF!</definedName>
    <definedName name="A9__7">#REF!</definedName>
    <definedName name="aa" localSheetId="0" hidden="1">{#N/A,#N/A,FALSE,"2000-01 Form 1.3a";#N/A,#N/A,FALSE,"H1 2001-02 Form 1.3a";#N/A,#N/A,FALSE,"H2 2001-02 Form 1.3a";#N/A,#N/A,FALSE,"2001-02 Form 1.3a";#N/A,#N/A,FALSE,"2002-03 Form 1.3a"}</definedName>
    <definedName name="aa">#REF!</definedName>
    <definedName name="ªÀ" localSheetId="0">[61]RAI!#REF!</definedName>
    <definedName name="ªÀ">[61]RAI!#REF!</definedName>
    <definedName name="aaa" localSheetId="0">#REF!</definedName>
    <definedName name="aaa">[56]JACKWELL!#REF!</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0">#REF!</definedName>
    <definedName name="aaaa">#REF!</definedName>
    <definedName name="aaaa_2">#REF!</definedName>
    <definedName name="aaaa_6">#REF!</definedName>
    <definedName name="aaaa_7">#REF!</definedName>
    <definedName name="aaaaa">#REF!</definedName>
    <definedName name="aaaaaa" localSheetId="0">#REF!</definedName>
    <definedName name="AAAAAA">#REF!</definedName>
    <definedName name="AAAAAAA">[56]JACKWELL!#REF!</definedName>
    <definedName name="aaaaaaaaa">[62]Material!$D$125</definedName>
    <definedName name="aaaaaaaaaa" localSheetId="0">[63]prjt!#REF!</definedName>
    <definedName name="aaaaaaaaaa">[63]prjt!#REF!</definedName>
    <definedName name="aaaaaaaaaaa" localSheetId="0" hidden="1">#REF!</definedName>
    <definedName name="aaaaaaaaaaa" hidden="1">#REF!</definedName>
    <definedName name="aaaaaaaaaaaa" localSheetId="0">#REF!</definedName>
    <definedName name="aaaaaaaaaaaa">#REF!</definedName>
    <definedName name="AAAAAAAAAAAAA" localSheetId="0">#REF!</definedName>
    <definedName name="AAAAAAAAAAAAA">#REF!</definedName>
    <definedName name="aaaaaaaaaaaaaa">#REF!</definedName>
    <definedName name="aaaaaaaaaaaaaaaaaaaa">'[55]CH-8'!#REF!</definedName>
    <definedName name="aaaaaaaaaaaaaaaaaaaaaa">[63]prjt!#REF!</definedName>
    <definedName name="aaaaaaaaaasssssss">[63]prjt!#REF!</definedName>
    <definedName name="aaaaass">'[63]Chamber on BW '!#REF!</definedName>
    <definedName name="aaadsds" localSheetId="0">#REF!</definedName>
    <definedName name="aaadsds">#REF!</definedName>
    <definedName name="aamin">#REF!</definedName>
    <definedName name="aas" localSheetId="0">#REF!</definedName>
    <definedName name="aas">#REF!</definedName>
    <definedName name="aasSas" localSheetId="0">[63]prjt!#REF!</definedName>
    <definedName name="aasSas">[63]prjt!#REF!</definedName>
    <definedName name="aAXX1">#REF!</definedName>
    <definedName name="aaz" localSheetId="0">#REF!</definedName>
    <definedName name="aaz">#REF!</definedName>
    <definedName name="ab" localSheetId="0" hidden="1">{#N/A,#N/A,FALSE,"2000-01 Form 1.3a";#N/A,#N/A,FALSE,"H1 2001-02 Form 1.3a";#N/A,#N/A,FALSE,"H2 2001-02 Form 1.3a";#N/A,#N/A,FALSE,"2001-02 Form 1.3a";#N/A,#N/A,FALSE,"2002-03 Form 1.3a"}</definedName>
    <definedName name="AB">[56]JACKWELL!#REF!</definedName>
    <definedName name="ABACUS">#REF!</definedName>
    <definedName name="abc" localSheetId="0">[64]A!#REF!</definedName>
    <definedName name="abc">#REF!</definedName>
    <definedName name="abcd" localSheetId="0">#REF!</definedName>
    <definedName name="abcd">#REF!</definedName>
    <definedName name="abcde">#REF!</definedName>
    <definedName name="abcvd">#REF!</definedName>
    <definedName name="ABD">#REF!</definedName>
    <definedName name="abe">#REF!</definedName>
    <definedName name="abel">#REF!</definedName>
    <definedName name="abel001">#REF!</definedName>
    <definedName name="abf">'[65]pt-cw'!#REF!</definedName>
    <definedName name="abhishek" localSheetId="0">#REF!</definedName>
    <definedName name="abhishek">#REF!</definedName>
    <definedName name="abs" localSheetId="0">[56]JACKWELL!#REF!</definedName>
    <definedName name="abs">[56]JACKWELL!#REF!</definedName>
    <definedName name="abs_barbedwire">[66]abs_wirefencin!$B$15</definedName>
    <definedName name="abs_briddlepath" localSheetId="0">#REF!</definedName>
    <definedName name="abs_briddlepath">#REF!</definedName>
    <definedName name="abs_cartage">[66]abs_cartage_material!$B$63</definedName>
    <definedName name="abs_catage_material" localSheetId="0">#REF!</definedName>
    <definedName name="abs_catage_material">#REF!</definedName>
    <definedName name="abs_chlorinat" localSheetId="0">#REF!</definedName>
    <definedName name="abs_chlorinat">#REF!</definedName>
    <definedName name="abs_chorinating" localSheetId="0">#REF!</definedName>
    <definedName name="abs_chorinating">#REF!</definedName>
    <definedName name="abs_clear_rising">#REF!</definedName>
    <definedName name="abs_cwrising">[67]abs_CWrising!#REF!</definedName>
    <definedName name="abs_dewatering" localSheetId="0">#REF!</definedName>
    <definedName name="abs_dewatering">#REF!</definedName>
    <definedName name="abs_distribution" localSheetId="0">#REF!</definedName>
    <definedName name="abs_distribution">#REF!</definedName>
    <definedName name="abs_diversion_river" localSheetId="0">#REF!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'[67]abs-ph'!#REF!</definedName>
    <definedName name="abs_raw_rising" localSheetId="0">#REF!</definedName>
    <definedName name="abs_raw_rising">#REF!</definedName>
    <definedName name="abs_sq_I" localSheetId="0">#REF!</definedName>
    <definedName name="abs_sq_I">#REF!</definedName>
    <definedName name="abs_sq_III" localSheetId="0">#REF!</definedName>
    <definedName name="abs_sq_III">#REF!</definedName>
    <definedName name="abs_staffquarter">#REF!</definedName>
    <definedName name="abs_sumpCWR">'[67]abs_sum&amp;cwr'!#REF!</definedName>
    <definedName name="abs_treatment" localSheetId="0">#REF!</definedName>
    <definedName name="abs_treatment">#REF!</definedName>
    <definedName name="ABSR" localSheetId="0">#REF!</definedName>
    <definedName name="ABSR">#REF!</definedName>
    <definedName name="ABST" localSheetId="0">#REF!</definedName>
    <definedName name="ABST">#REF!</definedName>
    <definedName name="ABStrackgf2">#REF!</definedName>
    <definedName name="Abstract" localSheetId="0">#REF!</definedName>
    <definedName name="abstract">'[68]Rate Analysis'!$G$154</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#REF!</definedName>
    <definedName name="abstract_cost">#REF!</definedName>
    <definedName name="Abstract1">[8]JACKWELL!#REF!</definedName>
    <definedName name="ABUTCAP1" localSheetId="0">#REF!</definedName>
    <definedName name="ABUTCAP1">#REF!</definedName>
    <definedName name="ABUTCAP2" localSheetId="0">#REF!</definedName>
    <definedName name="ABUTCAP2">#REF!</definedName>
    <definedName name="abutcapbot">[69]Open!$F$67</definedName>
    <definedName name="abutcaptop">[69]Open!$F$66</definedName>
    <definedName name="abutwidth">'[70]Abut Cap'!$F$34</definedName>
    <definedName name="ABVBELOW">[71]DATA!$M$5</definedName>
    <definedName name="Ac" localSheetId="0">#REF!</definedName>
    <definedName name="AC">[72]BASE_ALL!$A$116:$A$117</definedName>
    <definedName name="acab" localSheetId="0">#REF!</definedName>
    <definedName name="acab">#REF!</definedName>
    <definedName name="acabl" localSheetId="0">#REF!</definedName>
    <definedName name="acabl">#REF!</definedName>
    <definedName name="acb" localSheetId="0">#REF!</definedName>
    <definedName name="acb">#REF!</definedName>
    <definedName name="accab">#REF!</definedName>
    <definedName name="ACCCCC">[73]BASE_ALL!$A$97:$A$98</definedName>
    <definedName name="AccessDatabase" hidden="1">"D:\MIS\TALLY  31.09.04 sep\AS PER TALLY 31.09.04.mdb"</definedName>
    <definedName name="AcctName" localSheetId="0">#REF!</definedName>
    <definedName name="AcctName">#REF!</definedName>
    <definedName name="AcctPrio" localSheetId="0">#REF!</definedName>
    <definedName name="AcctPrio">#REF!</definedName>
    <definedName name="AcctPrio_Text" localSheetId="0">#REF!</definedName>
    <definedName name="AcctPrio_Text">#REF!</definedName>
    <definedName name="ach">#REF!</definedName>
    <definedName name="acICC">#REF!</definedName>
    <definedName name="acon">#REF!</definedName>
    <definedName name="ACTEA">#REF!</definedName>
    <definedName name="ad">#REF!</definedName>
    <definedName name="ADD">#REF!</definedName>
    <definedName name="Address">#REF!</definedName>
    <definedName name="adf">#REF!</definedName>
    <definedName name="adfadfadsfds">#REF!</definedName>
    <definedName name="adi">#REF!</definedName>
    <definedName name="ADL.63">[74]Addl.40!$A$38:$I$284</definedName>
    <definedName name="ADL_63">"#name?"</definedName>
    <definedName name="admn_off" localSheetId="0">#REF!</definedName>
    <definedName name="admn_off">#REF!</definedName>
    <definedName name="admn_site" localSheetId="0">#REF!</definedName>
    <definedName name="admn_site">#REF!</definedName>
    <definedName name="ads" hidden="1">#REF!</definedName>
    <definedName name="adsa" hidden="1">#REF!</definedName>
    <definedName name="adsdf">#REF!</definedName>
    <definedName name="adsss">#REF!</definedName>
    <definedName name="Advance">#REF!</definedName>
    <definedName name="aDW1wae12" hidden="1">#REF!</definedName>
    <definedName name="ae" localSheetId="0">#REF!</definedName>
    <definedName name="ae">#REF!</definedName>
    <definedName name="aed" hidden="1">#REF!</definedName>
    <definedName name="Aee">[75]DATA1!$J$2</definedName>
    <definedName name="aer" localSheetId="0" hidden="1">#REF!</definedName>
    <definedName name="aer" hidden="1">#REF!</definedName>
    <definedName name="aerfaf" localSheetId="0" hidden="1">#REF!</definedName>
    <definedName name="aerfaf" hidden="1">#REF!</definedName>
    <definedName name="aerv" localSheetId="0" hidden="1">#REF!</definedName>
    <definedName name="aerv" hidden="1">#REF!</definedName>
    <definedName name="aewr" hidden="1">#REF!</definedName>
    <definedName name="af" hidden="1">#REF!</definedName>
    <definedName name="AF_00">#REF!</definedName>
    <definedName name="AF_01">#REF!</definedName>
    <definedName name="AF_02">#REF!</definedName>
    <definedName name="AF_98">#REF!</definedName>
    <definedName name="AF_99">#REF!</definedName>
    <definedName name="AF_M_98">[76]QFC!$C$167</definedName>
    <definedName name="AF_M_99">[76]QFC!$C$168</definedName>
    <definedName name="afb" localSheetId="0">'[77]PDC-1'!#REF!</definedName>
    <definedName name="afb">'[77]PDC-1'!#REF!</definedName>
    <definedName name="AFFAIRE" localSheetId="0">#REF!</definedName>
    <definedName name="AFFAIRE">#REF!</definedName>
    <definedName name="AFLW">[78]Dsgn_Crt!$K$14</definedName>
    <definedName name="afsfdfs" localSheetId="0">[79]Design!#REF!</definedName>
    <definedName name="afsfdfs">[79]Design!#REF!</definedName>
    <definedName name="Ag" localSheetId="0">#REF!</definedName>
    <definedName name="Ag">[36]Design!#REF!</definedName>
    <definedName name="Ag___0">#REF!</definedName>
    <definedName name="Ag___13">#REF!</definedName>
    <definedName name="Ag_2" localSheetId="0">[80]Design!#REF!</definedName>
    <definedName name="Ag_2">[80]Design!#REF!</definedName>
    <definedName name="Ag_6" localSheetId="0">[81]Design!#REF!</definedName>
    <definedName name="Ag_6">[81]Design!#REF!</definedName>
    <definedName name="Ag_7">[81]Design!#REF!</definedName>
    <definedName name="agad" localSheetId="0">#REF!</definedName>
    <definedName name="agad">#REF!</definedName>
    <definedName name="Agakhed">#REF!</definedName>
    <definedName name="aggr10" localSheetId="0">#REF!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7">#REF!</definedName>
    <definedName name="agl" hidden="1">{"pl_t&amp;d",#N/A,FALSE,"p&amp;l_t&amp;D_01_02 (2)"}</definedName>
    <definedName name="agri">#REF!</definedName>
    <definedName name="agrr10" localSheetId="0">#REF!</definedName>
    <definedName name="agrr10">#REF!</definedName>
    <definedName name="agrr63mm" localSheetId="0">#REF!</definedName>
    <definedName name="agrr63mm">#REF!</definedName>
    <definedName name="ah">#REF!</definedName>
    <definedName name="ahb">#REF!</definedName>
    <definedName name="ahdfla">#REF!</definedName>
    <definedName name="AICC_Serv">#REF!</definedName>
    <definedName name="aicm">#REF!</definedName>
    <definedName name="air">[82]B1!$D$1183</definedName>
    <definedName name="Air_Conditioning" localSheetId="0">#REF!</definedName>
    <definedName name="Air_Conditioning">#REF!</definedName>
    <definedName name="aj17\" localSheetId="0">#REF!</definedName>
    <definedName name="aj17\">#REF!</definedName>
    <definedName name="AJUST">[42]PULSATUBE!$Q$57:$R$61</definedName>
    <definedName name="ak">#REF!</definedName>
    <definedName name="akl">[83]Material!$D$120</definedName>
    <definedName name="Akramsakram">[64]A!#REF!</definedName>
    <definedName name="alarms">#REF!</definedName>
    <definedName name="ald" localSheetId="0">#REF!</definedName>
    <definedName name="ald">#REF!</definedName>
    <definedName name="alfa" localSheetId="0">#REF!</definedName>
    <definedName name="alfa">#REF!</definedName>
    <definedName name="alfa1">#REF!</definedName>
    <definedName name="ALL">#REF!</definedName>
    <definedName name="alpha" localSheetId="0">'[84]FT-05-02IsoBOM'!#REF!</definedName>
    <definedName name="ALPHA">#REF!</definedName>
    <definedName name="alpha_disc">#REF!</definedName>
    <definedName name="alpha_ed">#REF!</definedName>
    <definedName name="alt" localSheetId="0">#REF!</definedName>
    <definedName name="alt">#REF!</definedName>
    <definedName name="Alterations">#REF!</definedName>
    <definedName name="Alur">#REF!</definedName>
    <definedName name="Alw" localSheetId="0">#REF!</definedName>
    <definedName name="alw">#REF!</definedName>
    <definedName name="am" localSheetId="0">#REF!</definedName>
    <definedName name="Am">'[85]Intake-RSS&amp;PH'!#REF!</definedName>
    <definedName name="amin">#REF!</definedName>
    <definedName name="amin1">#REF!</definedName>
    <definedName name="amin2">#REF!</definedName>
    <definedName name="Analysis" localSheetId="0">#REF!</definedName>
    <definedName name="Analysis">#REF!</definedName>
    <definedName name="anand" localSheetId="0">'[86]ABSTRACT -Non-TSQ-GF'!#REF!</definedName>
    <definedName name="anand">'[86]ABSTRACT -Non-TSQ-GF'!#REF!</definedName>
    <definedName name="anju" localSheetId="0">#REF!</definedName>
    <definedName name="anju">#REF!</definedName>
    <definedName name="ann" localSheetId="0">#REF!</definedName>
    <definedName name="ann">#REF!</definedName>
    <definedName name="ann_2" localSheetId="0">#REF!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 hidden="1">{#N/A,#N/A,FALSE,"1.1";#N/A,#N/A,FALSE,"1.1a";#N/A,#N/A,FALSE,"1.1b";#N/A,#N/A,FALSE,"1.1c";#N/A,#N/A,FALSE,"1.1e";#N/A,#N/A,FALSE,"1.1f";#N/A,#N/A,FALSE,"1.1g";#N/A,#N/A,FALSE,"1.1h_D";#N/A,#N/A,FALSE,"1.1h_T";#N/A,#N/A,FALSE,"1.2";#N/A,#N/A,FALSE,"1.3b";#N/A,#N/A,FALSE,"1.3";#N/A,#N/A,FALSE,"1.4";#N/A,#N/A,FALSE,"1.5";#N/A,#N/A,FALSE,"1.6";#N/A,#N/A,FALSE,"SOD";#N/A,#N/A,FALSE,"CF"}</definedName>
    <definedName name="ANNEX2" localSheetId="0">#REF!</definedName>
    <definedName name="ANNEX2">#REF!</definedName>
    <definedName name="ANNEX2A" localSheetId="0">#REF!</definedName>
    <definedName name="ANNEX2A">#REF!</definedName>
    <definedName name="ANNEX4" localSheetId="0">#REF!</definedName>
    <definedName name="ANNEX4">#REF!</definedName>
    <definedName name="annex4.1" localSheetId="0">#REF!</definedName>
    <definedName name="annex4.1">#REF!</definedName>
    <definedName name="annex4.1a" localSheetId="0">#REF!</definedName>
    <definedName name="annex4.1a">#REF!</definedName>
    <definedName name="annex4_1">"#ref!"</definedName>
    <definedName name="annex4_1a">"#ref!"</definedName>
    <definedName name="ANNEX4A" localSheetId="0">#REF!</definedName>
    <definedName name="ANNEX4A">#REF!</definedName>
    <definedName name="annex6" localSheetId="0">'[87]IDCCALHYD-GOO'!$A$47:$U$92</definedName>
    <definedName name="annex6">'[88]IDCCALHYD-GOO'!$A$47:$U$92</definedName>
    <definedName name="annexure_A">#REF!</definedName>
    <definedName name="annual_income" localSheetId="0">#REF!</definedName>
    <definedName name="annual_income">#REF!</definedName>
    <definedName name="anscount" hidden="1">1</definedName>
    <definedName name="ape" localSheetId="0">[61]RAI!#REF!</definedName>
    <definedName name="ape">[61]RAI!#REF!</definedName>
    <definedName name="APGST" localSheetId="0">#REF!</definedName>
    <definedName name="APGST">#REF!</definedName>
    <definedName name="apm" localSheetId="0">#REF!</definedName>
    <definedName name="apm">#REF!</definedName>
    <definedName name="apm_bax.contract" localSheetId="0">#REF!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R">#REF!</definedName>
    <definedName name="april_qty">#REF!</definedName>
    <definedName name="APS" localSheetId="0">[89]!City&amp;" "&amp;'Abstract '!State</definedName>
    <definedName name="APS" localSheetId="3">#N/A</definedName>
    <definedName name="APS">[89]!City&amp;" "&amp;[0]!State</definedName>
    <definedName name="aq" hidden="1">{#N/A,#N/A,FALSE,"2000-01 Form 1.3a";#N/A,#N/A,FALSE,"H1 2001-02 Form 1.3a";#N/A,#N/A,FALSE,"H2 2001-02 Form 1.3a";#N/A,#N/A,FALSE,"2001-02 Form 1.3a";#N/A,#N/A,FALSE,"2002-03 Form 1.3a"}</definedName>
    <definedName name="ARCHITECTURAL" localSheetId="0">#REF!</definedName>
    <definedName name="ARCHITECTURAL">#REF!</definedName>
    <definedName name="Area">'[90]List(Don Delete this sheet)'!$D$2:$D$8</definedName>
    <definedName name="Area_Weightage" localSheetId="0">#REF!</definedName>
    <definedName name="Area_Weightage">#REF!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ial">#REF!</definedName>
    <definedName name="arp">#REF!</definedName>
    <definedName name="array">#REF!</definedName>
    <definedName name="array_2">#REF!</definedName>
    <definedName name="array_6">#REF!</definedName>
    <definedName name="array_7">#REF!</definedName>
    <definedName name="AS" localSheetId="0">'[13]Executive Summary -Thermal'!$I$4:$AY$144</definedName>
    <definedName name="as">[91]Labour!$D$4</definedName>
    <definedName name="AS_PER_TALLY_31_09_04_ONYX_List1" localSheetId="0">#REF!</definedName>
    <definedName name="AS_PER_TALLY_31_09_04_ONYX_List1">#REF!</definedName>
    <definedName name="asas" localSheetId="0">[92]factors!#REF!</definedName>
    <definedName name="asas">[92]factors!#REF!</definedName>
    <definedName name="asas2">[92]factors!#REF!</definedName>
    <definedName name="Asc" localSheetId="0">#REF!</definedName>
    <definedName name="Asc">#REF!</definedName>
    <definedName name="asd" localSheetId="0">#REF!</definedName>
    <definedName name="asd">#REF!</definedName>
    <definedName name="asd_2" localSheetId="0">[93]Design!#REF!</definedName>
    <definedName name="asd_2">[93]Design!#REF!</definedName>
    <definedName name="asd_6" localSheetId="0">[93]Design!#REF!</definedName>
    <definedName name="asd_6">[93]Design!#REF!</definedName>
    <definedName name="asd_7" localSheetId="0">[93]Design!#REF!</definedName>
    <definedName name="asd_7">[93]Design!#REF!</definedName>
    <definedName name="Asda" localSheetId="0">#REF!</definedName>
    <definedName name="Asda">#REF!</definedName>
    <definedName name="asdf" localSheetId="0">#REF!</definedName>
    <definedName name="asdf">#REF!</definedName>
    <definedName name="asfadsfd" localSheetId="0">#REF!</definedName>
    <definedName name="asfadsfd">#REF!</definedName>
    <definedName name="asfs" localSheetId="0">[79]Design!#REF!</definedName>
    <definedName name="asfs">[79]Design!#REF!</definedName>
    <definedName name="asgfghghjhgkjjhk" localSheetId="0">#REF!</definedName>
    <definedName name="asgfghghjhgkjjhk">#REF!</definedName>
    <definedName name="ASHOK" localSheetId="0">#REF!</definedName>
    <definedName name="ASHOK">#REF!</definedName>
    <definedName name="ASHOKA" localSheetId="0">#REF!</definedName>
    <definedName name="ASHOKA">#REF!</definedName>
    <definedName name="ask">#REF!</definedName>
    <definedName name="asphalt">#REF!</definedName>
    <definedName name="asr">#REF!</definedName>
    <definedName name="asrr" hidden="1">#REF!</definedName>
    <definedName name="asrrrrrr" hidden="1">#REF!</definedName>
    <definedName name="ass">[94]Material!$D$47</definedName>
    <definedName name="assaa" localSheetId="0">#REF!</definedName>
    <definedName name="assaa">#REF!</definedName>
    <definedName name="assets">#REF!</definedName>
    <definedName name="assssds" localSheetId="0">'[63]Chamber on BW '!#REF!</definedName>
    <definedName name="assssds">'[63]Chamber on BW '!#REF!</definedName>
    <definedName name="ASSUMPTIONS">#REF!</definedName>
    <definedName name="Ast" localSheetId="0">#REF!</definedName>
    <definedName name="Ast">#REF!</definedName>
    <definedName name="Ast_prv" localSheetId="0">[95]slab!#REF!</definedName>
    <definedName name="Ast_prv">[95]slab!#REF!</definedName>
    <definedName name="At">#REF!</definedName>
    <definedName name="atm" localSheetId="0">#REF!</definedName>
    <definedName name="atm">#REF!</definedName>
    <definedName name="AUD">#REF!</definedName>
    <definedName name="Auftragswert">#REF!</definedName>
    <definedName name="Aug" hidden="1">#REF!</definedName>
    <definedName name="AUX">'[13]Executive Summary -Thermal'!$A$4:$H$95</definedName>
    <definedName name="av" localSheetId="0">#REF!</definedName>
    <definedName name="av">#REF!</definedName>
    <definedName name="Available_Labour">'[96]LABOUR RATE'!$B$4:$B$20</definedName>
    <definedName name="Avc" localSheetId="0">#REF!</definedName>
    <definedName name="Avc">#REF!</definedName>
    <definedName name="Average_annual_rainfall" localSheetId="0">#REF!</definedName>
    <definedName name="Average_annual_rainfall">#REF!</definedName>
    <definedName name="AvgFlowTable2040" localSheetId="0">#REF!</definedName>
    <definedName name="AvgFlowTable2040">#REF!</definedName>
    <definedName name="AVS">#REF!</definedName>
    <definedName name="aw" localSheetId="0" hidden="1">{#N/A,#N/A,FALSE,"str_title";#N/A,#N/A,FALSE,"SUM";#N/A,#N/A,FALSE,"Scope";#N/A,#N/A,FALSE,"PIE-Jn";#N/A,#N/A,FALSE,"PIE-Jn_Hz";#N/A,#N/A,FALSE,"Liq_Plan";#N/A,#N/A,FALSE,"S_Curve";#N/A,#N/A,FALSE,"Liq_Prof";#N/A,#N/A,FALSE,"Man_Pwr";#N/A,#N/A,FALSE,"Man_Prof"}</definedName>
    <definedName name="aw" localSheetId="3" hidden="1">{#N/A,#N/A,FALSE,"str_title";#N/A,#N/A,FALSE,"SUM";#N/A,#N/A,FALSE,"Scope";#N/A,#N/A,FALSE,"PIE-Jn";#N/A,#N/A,FALSE,"PIE-Jn_Hz";#N/A,#N/A,FALSE,"Liq_Plan";#N/A,#N/A,FALSE,"S_Curve";#N/A,#N/A,FALSE,"Liq_Prof";#N/A,#N/A,FALSE,"Man_Pwr";#N/A,#N/A,FALSE,"Man_Prof"}</definedName>
    <definedName name="aw" hidden="1">{#N/A,#N/A,FALSE,"str_title";#N/A,#N/A,FALSE,"SUM";#N/A,#N/A,FALSE,"Scope";#N/A,#N/A,FALSE,"PIE-Jn";#N/A,#N/A,FALSE,"PIE-Jn_Hz";#N/A,#N/A,FALSE,"Liq_Plan";#N/A,#N/A,FALSE,"S_Curve";#N/A,#N/A,FALSE,"Liq_Prof";#N/A,#N/A,FALSE,"Man_Pwr";#N/A,#N/A,FALSE,"Man_Prof"}</definedName>
    <definedName name="AWDADF" localSheetId="0" hidden="1">#REF!</definedName>
    <definedName name="AWDADF" hidden="1">#REF!</definedName>
    <definedName name="AWT" localSheetId="0">#REF!</definedName>
    <definedName name="AWT">#REF!</definedName>
    <definedName name="AxleLoad" localSheetId="0">[97]Sheet1!#REF!</definedName>
    <definedName name="AxleLoad">[97]Sheet1!#REF!</definedName>
    <definedName name="az" localSheetId="0">#REF!</definedName>
    <definedName name="az">#REF!</definedName>
    <definedName name="azx" localSheetId="0">#REF!</definedName>
    <definedName name="azx">#REF!</definedName>
    <definedName name="B" localSheetId="0">#REF!</definedName>
    <definedName name="B">#NAME?</definedName>
    <definedName name="B___0">#REF!</definedName>
    <definedName name="B___13">#REF!</definedName>
    <definedName name="b__inch">[42]P_FLUME!$R$5:$R$26</definedName>
    <definedName name="B1L" localSheetId="0">#REF!</definedName>
    <definedName name="B1L">#REF!</definedName>
    <definedName name="B1Length" localSheetId="0">#REF!</definedName>
    <definedName name="B1Length">#REF!</definedName>
    <definedName name="B1Q" localSheetId="0">#REF!</definedName>
    <definedName name="B1Q">#REF!</definedName>
    <definedName name="b1x" localSheetId="0">#REF!</definedName>
    <definedName name="b1x">#REF!</definedName>
    <definedName name="B2L">#REF!</definedName>
    <definedName name="B2Length">#REF!</definedName>
    <definedName name="B2Q">#REF!</definedName>
    <definedName name="b2x" localSheetId="0">#REF!</definedName>
    <definedName name="b2x">#REF!</definedName>
    <definedName name="B3L">#REF!</definedName>
    <definedName name="B3Length">#REF!</definedName>
    <definedName name="B3Q">#REF!</definedName>
    <definedName name="b4b5">#REF!</definedName>
    <definedName name="B4B8">#REF!</definedName>
    <definedName name="B5Length">#REF!</definedName>
    <definedName name="B8Length">#REF!</definedName>
    <definedName name="ba">'[98]STN WISE EMR'!#REF!</definedName>
    <definedName name="BADCC">[56]JACKWELL!#REF!</definedName>
    <definedName name="Badeladku" localSheetId="0">#REF!</definedName>
    <definedName name="Badeladku">#REF!</definedName>
    <definedName name="Badiger">#REF!</definedName>
    <definedName name="bal_larg" localSheetId="0">#REF!</definedName>
    <definedName name="bal_larg">#REF!</definedName>
    <definedName name="bal_type">#REF!</definedName>
    <definedName name="BALL">#REF!</definedName>
    <definedName name="BALL_2">#REF!</definedName>
    <definedName name="BALL_6">#REF!</definedName>
    <definedName name="BALL_7">#REF!</definedName>
    <definedName name="ballies">'[16]Material '!$G$31</definedName>
    <definedName name="BANK" localSheetId="0">#REF!</definedName>
    <definedName name="BANK">#REF!</definedName>
    <definedName name="Banquet" localSheetId="0">#REF!</definedName>
    <definedName name="Banquet">#REF!</definedName>
    <definedName name="BAPAGE1">#REF!</definedName>
    <definedName name="BAPAGE2">#REF!</definedName>
    <definedName name="BAPAGE3">#REF!</definedName>
    <definedName name="barbed_fencing">#REF!</definedName>
    <definedName name="barwala">'[98]STN WISE EMR'!#REF!</definedName>
    <definedName name="Barwani">'[99]Format-A (B)'!$C$41</definedName>
    <definedName name="Barwani_Division">[99]Sheet1!$C$102</definedName>
    <definedName name="Barwanicircle">'[99]Format-A'!$C$41</definedName>
    <definedName name="BarwaniDHQ">'[99]Format-A (HQ)'!$C$41</definedName>
    <definedName name="basearea">[69]Open!$E$92</definedName>
    <definedName name="basew" localSheetId="0">#REF!</definedName>
    <definedName name="basew">#REF!</definedName>
    <definedName name="Basic_Material_List">'[96]Material Rate'!$B$5:$B$17</definedName>
    <definedName name="basic_rtu">#REF!</definedName>
    <definedName name="Basin">'[100]Input Sheet'!$O$10</definedName>
    <definedName name="bb" localSheetId="0">#REF!</definedName>
    <definedName name="bb">#REF!</definedName>
    <definedName name="bbb" localSheetId="0">#REF!</definedName>
    <definedName name="bbb">#REF!</definedName>
    <definedName name="BBBB" localSheetId="0">[56]JACKWELL!#REF!</definedName>
    <definedName name="BBBB">[56]JACKWELL!#REF!</definedName>
    <definedName name="bc" localSheetId="0">#REF!</definedName>
    <definedName name="BC">#REF!</definedName>
    <definedName name="Bcw">[101]basdat!$D$5</definedName>
    <definedName name="bd">[102]app2!$E$21</definedName>
    <definedName name="Bdp">[42]BAKWSH!$I$175</definedName>
    <definedName name="bds" localSheetId="0" hidden="1">{"'Typical Costs Estimates'!$C$158:$H$161"}</definedName>
    <definedName name="bds" localSheetId="3" hidden="1">{"'Typical Costs Estimates'!$C$158:$H$161"}</definedName>
    <definedName name="bds" hidden="1">{"'Typical Costs Estimates'!$C$158:$H$161"}</definedName>
    <definedName name="BE">[103]boq_E!$K$127</definedName>
    <definedName name="beam3">[104]CONNECT!$N$86,[104]CONNECT!$N$100</definedName>
    <definedName name="BeamLength" localSheetId="0">#REF!</definedName>
    <definedName name="BeamLength">#REF!</definedName>
    <definedName name="bearing">'[105]Material '!$G$30</definedName>
    <definedName name="Bedding">'[106]Bed Class'!$B$1:$E$8</definedName>
    <definedName name="Bedding2">'[106]Bed Class'!$A$1:$E$8</definedName>
    <definedName name="Beg_Bal" localSheetId="0">#REF!</definedName>
    <definedName name="Beg_Bal">#REF!</definedName>
    <definedName name="Beg_Bal1" localSheetId="0">#REF!</definedName>
    <definedName name="Beg_Bal1">#REF!</definedName>
    <definedName name="BeginBorder" localSheetId="0">#REF!</definedName>
    <definedName name="BeginBorder">#REF!</definedName>
    <definedName name="beldar" localSheetId="0">[107]Sheet2!#REF!</definedName>
    <definedName name="beldar">[107]Sheet2!#REF!</definedName>
    <definedName name="bellary" localSheetId="0">[56]JACKWELL!#REF!</definedName>
    <definedName name="bellary">[56]JACKWELL!#REF!</definedName>
    <definedName name="Belt" localSheetId="0">#REF!</definedName>
    <definedName name="Belt">#REF!</definedName>
    <definedName name="bengalure" localSheetId="0">[56]JACKWELL!#REF!</definedName>
    <definedName name="bengalure">[56]JACKWELL!#REF!</definedName>
    <definedName name="BENJ">#REF!</definedName>
    <definedName name="beta" localSheetId="0">#REF!</definedName>
    <definedName name="beta">#REF!</definedName>
    <definedName name="Bf" localSheetId="0">[95]slab!#REF!</definedName>
    <definedName name="Bf">[95]slab!#REF!</definedName>
    <definedName name="BfFD" localSheetId="0">#REF!</definedName>
    <definedName name="BfFD">#REF!</definedName>
    <definedName name="BFR" localSheetId="0">#REF!</definedName>
    <definedName name="BFR">#REF!</definedName>
    <definedName name="bg" localSheetId="0">#REF!</definedName>
    <definedName name="bg">#REF!</definedName>
    <definedName name="BG_CHGS">#REF!</definedName>
    <definedName name="BG_RATE">#REF!</definedName>
    <definedName name="bgtybku">[63]prjt!#REF!</definedName>
    <definedName name="bgvjkl" localSheetId="0">#REF!</definedName>
    <definedName name="bgvjkl">#REF!</definedName>
    <definedName name="BH" localSheetId="0">'[2]STN WISE EMR'!#REF!</definedName>
    <definedName name="BH">[19]Prjt!$A$1</definedName>
    <definedName name="bheel" localSheetId="0">#REF!</definedName>
    <definedName name="bheel">#REF!</definedName>
    <definedName name="bhgj">#REF!</definedName>
    <definedName name="bhistee" localSheetId="0">#REF!</definedName>
    <definedName name="bhistee">#REF!</definedName>
    <definedName name="bhisti">#REF!</definedName>
    <definedName name="bi">[19]Prjt!$AT$120</definedName>
    <definedName name="BID" localSheetId="0">'[108]data validation 1'!#REF!</definedName>
    <definedName name="BID">'[108]data validation 1'!#REF!</definedName>
    <definedName name="BidClass" localSheetId="0">#REF!</definedName>
    <definedName name="BidClass">#REF!</definedName>
    <definedName name="BidClass_Text" localSheetId="0">#REF!</definedName>
    <definedName name="BidClass_Text">#REF!</definedName>
    <definedName name="biill" localSheetId="0">#REF!</definedName>
    <definedName name="biill">#REF!</definedName>
    <definedName name="BILL" localSheetId="0">[56]JACKWELL!#REF!</definedName>
    <definedName name="BILL">[56]JACKWELL!#REF!</definedName>
    <definedName name="BillingFreq" localSheetId="0">#REF!</definedName>
    <definedName name="BillingFreq">#REF!</definedName>
    <definedName name="BillingTiming" localSheetId="0">#REF!</definedName>
    <definedName name="BillingTiming">#REF!</definedName>
    <definedName name="billrdtotthermal1000">#REF!</definedName>
    <definedName name="billrdtotthermal400">#REF!</definedName>
    <definedName name="billrdtotthermal500">#REF!</definedName>
    <definedName name="billrdtotthermal600">#REF!</definedName>
    <definedName name="billrdtotthermal700">#REF!</definedName>
    <definedName name="billrdtotthermal800">#REF!</definedName>
    <definedName name="billrdtotthermal900">#REF!</definedName>
    <definedName name="billrstothydal1000">#REF!</definedName>
    <definedName name="billrstothydal400">#REF!</definedName>
    <definedName name="billrstothydal500">#REF!</definedName>
    <definedName name="billrstothydal600">#REF!</definedName>
    <definedName name="billrstothydal700">#REF!</definedName>
    <definedName name="billrstothydal800">#REF!</definedName>
    <definedName name="billrstothydal900">#REF!</definedName>
    <definedName name="BIN">#REF!</definedName>
    <definedName name="bitumen">#REF!</definedName>
    <definedName name="bitumen6070">#REF!</definedName>
    <definedName name="bitumenboiler">#REF!</definedName>
    <definedName name="bitumenemul">#REF!</definedName>
    <definedName name="bjp">#REF!</definedName>
    <definedName name="bkujhnj">[63]prjt!#REF!</definedName>
    <definedName name="BL">[109]INPUT!$H$19</definedName>
    <definedName name="blacksmith" localSheetId="0">#REF!</definedName>
    <definedName name="blacksmith">#REF!</definedName>
    <definedName name="blacksmithhelper" localSheetId="0">#REF!</definedName>
    <definedName name="blacksmithhelper">#REF!</definedName>
    <definedName name="blaster" localSheetId="0">#REF!</definedName>
    <definedName name="blaster">#REF!</definedName>
    <definedName name="BldgQty">#REF!</definedName>
    <definedName name="Block01" localSheetId="0">#REF!</definedName>
    <definedName name="Block01">'[110]Detail 1A'!$B$84:$R$1759</definedName>
    <definedName name="Block01_1">#REF!</definedName>
    <definedName name="Block02" localSheetId="0">#REF!</definedName>
    <definedName name="Block02">#REF!</definedName>
    <definedName name="Block02_1">#REF!</definedName>
    <definedName name="Block03">#REF!</definedName>
    <definedName name="Block03_1">#REF!</definedName>
    <definedName name="Block04">#REF!</definedName>
    <definedName name="Block04_1">#REF!</definedName>
    <definedName name="Block05">#REF!</definedName>
    <definedName name="Block05_1">#REF!</definedName>
    <definedName name="Block06">#REF!</definedName>
    <definedName name="Block06_1">#REF!</definedName>
    <definedName name="Block07">#REF!</definedName>
    <definedName name="Block07_1">#REF!</definedName>
    <definedName name="Block08_1">#REF!</definedName>
    <definedName name="Block09_1">#REF!</definedName>
    <definedName name="Block10_1">#REF!</definedName>
    <definedName name="Block11_1">#REF!</definedName>
    <definedName name="Block12_1">#REF!</definedName>
    <definedName name="Block13_1">#REF!</definedName>
    <definedName name="Block14_1">#REF!</definedName>
    <definedName name="Block15_1">#REF!</definedName>
    <definedName name="Block16_1">#REF!</definedName>
    <definedName name="Block17_1">#REF!</definedName>
    <definedName name="Block18_1">#REF!</definedName>
    <definedName name="Block19_1">#REF!</definedName>
    <definedName name="Block20_1">#REF!</definedName>
    <definedName name="Block21_1">#REF!</definedName>
    <definedName name="Block22_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M">#REF!</definedName>
    <definedName name="BMs">[103]boq_Ms!$Q$37</definedName>
    <definedName name="bn" localSheetId="0">#REF!</definedName>
    <definedName name="bn">#REF!</definedName>
    <definedName name="bnsager7" localSheetId="0">#REF!</definedName>
    <definedName name="bnsager7">#REF!</definedName>
    <definedName name="bo" localSheetId="0">#REF!</definedName>
    <definedName name="bo">#REF!</definedName>
    <definedName name="BOARWEL">#REF!</definedName>
    <definedName name="BOISAR_BAYWISE" localSheetId="0">#REF!</definedName>
    <definedName name="BOISAR_BAYWISE">#REF!</definedName>
    <definedName name="bol" localSheetId="0">#REF!</definedName>
    <definedName name="bol">#REF!</definedName>
    <definedName name="bol_2">#REF!</definedName>
    <definedName name="bol_6">#REF!</definedName>
    <definedName name="bol_7">#REF!</definedName>
    <definedName name="bom">#REF!</definedName>
    <definedName name="boml" localSheetId="0">#REF!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ndstone">'[16]Material '!$G$40</definedName>
    <definedName name="BONPSCHE">[111]Bongaon!$E$9:$W$310</definedName>
    <definedName name="book" localSheetId="0">#REF!</definedName>
    <definedName name="book">[36]Design!#REF!</definedName>
    <definedName name="boot" localSheetId="0">#REF!</definedName>
    <definedName name="boot">#REF!</definedName>
    <definedName name="BOQ" localSheetId="0">#REF!</definedName>
    <definedName name="BOQ">#REF!</definedName>
    <definedName name="BOQ_1">'[112]boq actual'!$A$30:$H$240</definedName>
    <definedName name="BOQ_2" localSheetId="0">#REF!</definedName>
    <definedName name="BOQ_2">#REF!</definedName>
    <definedName name="BOQ_3">'[37]boq actual'!$A$30:$H$240</definedName>
    <definedName name="BOQ_4">'[113]boq actual'!$A$30:$H$240</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#REF!</definedName>
    <definedName name="boqdata_6">#REF!</definedName>
    <definedName name="boqdata_7">#REF!</definedName>
    <definedName name="bore">#REF!</definedName>
    <definedName name="borwel">#REF!</definedName>
    <definedName name="borwell">'[60]ABST-GD'!#REF!</definedName>
    <definedName name="bose" localSheetId="0">#REF!</definedName>
    <definedName name="bose">#REF!</definedName>
    <definedName name="botl" localSheetId="0">#REF!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 localSheetId="0">#REF!</definedName>
    <definedName name="botn">#REF!</definedName>
    <definedName name="botn_2">#REF!</definedName>
    <definedName name="botn_6">#REF!</definedName>
    <definedName name="botn_7">#REF!</definedName>
    <definedName name="boulder">#REF!</definedName>
    <definedName name="box">#REF!</definedName>
    <definedName name="BP">[103]boq_P!$L$132</definedName>
    <definedName name="bps">#REF!</definedName>
    <definedName name="bpt" localSheetId="0">#REF!</definedName>
    <definedName name="bpt">#REF!</definedName>
    <definedName name="BR_Resou" localSheetId="0">[114]schedule1!#REF!</definedName>
    <definedName name="BR_Resou">[114]schedule1!#REF!</definedName>
    <definedName name="brace12">[7]Sheet1!$AT$30</definedName>
    <definedName name="brace15">[7]Sheet1!$AW$30</definedName>
    <definedName name="brace18">[7]Sheet1!$AZ$30</definedName>
    <definedName name="brace21">[7]Sheet1!$BC$30</definedName>
    <definedName name="brace24">[7]Sheet1!$BF$30</definedName>
    <definedName name="brace27">[7]Sheet1!$BI$30</definedName>
    <definedName name="brace3">[7]Sheet1!$AK$30</definedName>
    <definedName name="brace6">[7]Sheet1!$AN$30</definedName>
    <definedName name="brace9">[7]Sheet1!$AQ$30</definedName>
    <definedName name="Breadth_of_base_slab">#REF!</definedName>
    <definedName name="Breadth_of_cover_slab">#REF!</definedName>
    <definedName name="Breadth_of_PCC_Layer">#REF!</definedName>
    <definedName name="Breadth_of_the_section">#REF!</definedName>
    <definedName name="break_up_cost" localSheetId="0">#REF!</definedName>
    <definedName name="break_up_cost">#REF!</definedName>
    <definedName name="Breaks">#REF!</definedName>
    <definedName name="Breaks_2">#REF!</definedName>
    <definedName name="Breaks_6">#REF!</definedName>
    <definedName name="Breaks_7">#REF!</definedName>
    <definedName name="BRH">'[2]STN WISE EMR'!#REF!</definedName>
    <definedName name="BRICK">'[49]Shor &amp; Shuter'!#REF!</definedName>
    <definedName name="bricks" localSheetId="0">#REF!</definedName>
    <definedName name="bricks">#REF!</definedName>
    <definedName name="BRIDGE">[115]Material!$D$115</definedName>
    <definedName name="BRIDGE10">[116]Material!$D$50</definedName>
    <definedName name="BRIDGE11">[116]Material!$D$18</definedName>
    <definedName name="bs">[64]A!#REF!</definedName>
    <definedName name="BSB5_Reinigung_in_BiopurC" localSheetId="0">[117]BALAN1!#REF!</definedName>
    <definedName name="BSB5_Reinigung_in_BiopurC">[117]BALAN1!#REF!</definedName>
    <definedName name="BSB5_Reinigung_in_BiopurN" localSheetId="0">[117]BALAN1!#REF!</definedName>
    <definedName name="BSB5_Reinigung_in_BiopurN">[117]BALAN1!#REF!</definedName>
    <definedName name="BSB5Rückläufekg">[117]BALAN1!$E$15</definedName>
    <definedName name="BSB5vorklkg">[117]BALAN1!$F$15</definedName>
    <definedName name="BSB5vorklmg">[117]BALAN1!$F$16</definedName>
    <definedName name="bsf" localSheetId="0">#REF!</definedName>
    <definedName name="bsf">#REF!</definedName>
    <definedName name="bsnagar_meas" localSheetId="0">#REF!</definedName>
    <definedName name="bsnagar_meas">#REF!</definedName>
    <definedName name="BSNmeasure" localSheetId="0">#REF!</definedName>
    <definedName name="BSNmeasure">#REF!</definedName>
    <definedName name="bt">'[118]Plant &amp;  Machinery'!$G$53</definedName>
    <definedName name="btb_musd">[119]BTB!#REF!</definedName>
    <definedName name="BTD" localSheetId="0">#REF!</definedName>
    <definedName name="BTD">#REF!</definedName>
    <definedName name="BTDROAD" localSheetId="0">#REF!</definedName>
    <definedName name="BTDROAD">#REF!</definedName>
    <definedName name="btoe" localSheetId="0">#REF!</definedName>
    <definedName name="btoe">#REF!</definedName>
    <definedName name="bua" localSheetId="0">#REF!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 localSheetId="0">#REF!</definedName>
    <definedName name="BUDDHA">#REF!</definedName>
    <definedName name="budget">#REF!</definedName>
    <definedName name="building">'[120]DETAILED  BOQ'!$A$2</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#REF!</definedName>
    <definedName name="BuiltIn_Print_Area___0" localSheetId="0">#REF!</definedName>
    <definedName name="BuiltIn_Print_Area___0">#REF!</definedName>
    <definedName name="BuiltIn_Print_Area___0_2">#REF!</definedName>
    <definedName name="BuiltIn_Print_Area___0_6">#REF!</definedName>
    <definedName name="BuiltIn_Print_Area___0_7">#REF!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ndTopWidth_Existing">'[100]Input Sheet'!$O$12</definedName>
    <definedName name="BUS">#REF!</definedName>
    <definedName name="BUSG" localSheetId="0">#REF!</definedName>
    <definedName name="BUSG">#REF!</definedName>
    <definedName name="BusType" localSheetId="0">#REF!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 localSheetId="0">#REF!</definedName>
    <definedName name="bv">#REF!</definedName>
    <definedName name="bvd" localSheetId="0">#REF!</definedName>
    <definedName name="bvd">#REF!</definedName>
    <definedName name="bvdbvd" localSheetId="0">#REF!</definedName>
    <definedName name="bvdbvd">#REF!</definedName>
    <definedName name="bvdnvd">#REF!</definedName>
    <definedName name="bw">#REF!</definedName>
    <definedName name="bw13c" localSheetId="0">'[49]Shor &amp; Shuter'!#REF!</definedName>
    <definedName name="bw13c">'[49]Shor &amp; Shuter'!#REF!</definedName>
    <definedName name="BW13F" localSheetId="0">'[49]Shor &amp; Shuter'!#REF!</definedName>
    <definedName name="BW13F">'[49]Shor &amp; Shuter'!#REF!</definedName>
    <definedName name="BW13S" localSheetId="0">'[49]Shor &amp; Shuter'!#REF!</definedName>
    <definedName name="BW13S">'[49]Shor &amp; Shuter'!#REF!</definedName>
    <definedName name="BW15C" localSheetId="0">'[49]Shor &amp; Shuter'!#REF!</definedName>
    <definedName name="BW15C">'[49]Shor &amp; Shuter'!#REF!</definedName>
    <definedName name="BW15F" localSheetId="0">'[49]Shor &amp; Shuter'!#REF!</definedName>
    <definedName name="BW15F">'[49]Shor &amp; Shuter'!#REF!</definedName>
    <definedName name="BW15S">'[49]Shor &amp; Shuter'!#REF!</definedName>
    <definedName name="BWF1B" localSheetId="0">#REF!</definedName>
    <definedName name="BWF1B">#REF!</definedName>
    <definedName name="bwfb" localSheetId="0">'[77]PDC-1'!#REF!</definedName>
    <definedName name="bwfb">'[77]PDC-1'!#REF!</definedName>
    <definedName name="Bwl" localSheetId="0">[44]BAKWSH!#REF!</definedName>
    <definedName name="Bwl">[44]BAKWSH!#REF!</definedName>
    <definedName name="Bwl0">[44]BAKWSH!#REF!</definedName>
    <definedName name="bwld" localSheetId="0">#REF!</definedName>
    <definedName name="bwld">#REF!</definedName>
    <definedName name="bwssb" localSheetId="0">'[121]Legal Risk Analysis'!#REF!</definedName>
    <definedName name="bwssb">'[121]Legal Risk Analysis'!#REF!</definedName>
    <definedName name="bww" localSheetId="0">'[77]PDC-1'!#REF!</definedName>
    <definedName name="bww">'[77]PDC-1'!#REF!</definedName>
    <definedName name="Bx" localSheetId="0">#REF!</definedName>
    <definedName name="Bx">#REF!</definedName>
    <definedName name="Bx___0">#REF!</definedName>
    <definedName name="Bx___13">#REF!</definedName>
    <definedName name="bxn" localSheetId="0">#REF!</definedName>
    <definedName name="bxn">#REF!</definedName>
    <definedName name="C_" localSheetId="0">#REF!</definedName>
    <definedName name="C_">#REF!</definedName>
    <definedName name="c_inch">[122]P_FLUME!$R$5:$R$26</definedName>
    <definedName name="C¸ÀgÀ" localSheetId="0">#REF!</definedName>
    <definedName name="C¸ÀgÀ">#REF!</definedName>
    <definedName name="CA" localSheetId="0">#REF!</definedName>
    <definedName name="ca">[123]Data!#REF!</definedName>
    <definedName name="cab21.5tp" localSheetId="0">#REF!</definedName>
    <definedName name="cab21.5tp">#REF!</definedName>
    <definedName name="cab21_5tp">"$#REF!.$B$22"</definedName>
    <definedName name="cab21s" localSheetId="0">#REF!</definedName>
    <definedName name="cab21s">#REF!</definedName>
    <definedName name="cab21us" localSheetId="0">#REF!</definedName>
    <definedName name="cab21us">#REF!</definedName>
    <definedName name="cab31s" localSheetId="0">#REF!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inet">#REF!</definedName>
    <definedName name="cabl">#REF!</definedName>
    <definedName name="CABLE">#REF!</definedName>
    <definedName name="Calage">#REF!</definedName>
    <definedName name="cald">#REF!</definedName>
    <definedName name="CALf">#REF!</definedName>
    <definedName name="CALIMP" localSheetId="0">[92]factors!#REF!</definedName>
    <definedName name="CALIMP">[92]factors!#REF!</definedName>
    <definedName name="CAm">[123]Data!$E$7</definedName>
    <definedName name="camber" localSheetId="0">#REF!</definedName>
    <definedName name="camber">#REF!</definedName>
    <definedName name="camber_sides" localSheetId="0">#REF!</definedName>
    <definedName name="camber_sides">#REF!</definedName>
    <definedName name="Canalabstract" localSheetId="0">#REF!</definedName>
    <definedName name="Canalabstract">#REF!</definedName>
    <definedName name="Canaldata">#REF!</definedName>
    <definedName name="cant">'[124]Staff Acco.'!#REF!</definedName>
    <definedName name="cant_6">'[125]Staff Acco.'!#REF!</definedName>
    <definedName name="cant_7">'[125]Staff Acco.'!#REF!</definedName>
    <definedName name="Cap_add_and_loss_assumptions">#REF!</definedName>
    <definedName name="capacit_cwr_dhamyu">'[126]cap-cwr_top'!$B$8</definedName>
    <definedName name="capacit_raw_IIstag" localSheetId="0">#REF!</definedName>
    <definedName name="capacit_raw_IIstag">#REF!</definedName>
    <definedName name="capacity_Cwr_Is" localSheetId="0">#REF!</definedName>
    <definedName name="capacity_Cwr_Is">#REF!</definedName>
    <definedName name="capacity_Cwr_pumpi" localSheetId="0">#REF!</definedName>
    <definedName name="capacity_Cwr_pumpi">#REF!</definedName>
    <definedName name="CapacityRaw">#REF!</definedName>
    <definedName name="CapacityTop">#REF!</definedName>
    <definedName name="capital">#REF!</definedName>
    <definedName name="car">[107]Sheet2!#REF!</definedName>
    <definedName name="carpenter" localSheetId="0">#REF!</definedName>
    <definedName name="carpenter">#REF!</definedName>
    <definedName name="carpenter1" localSheetId="0">#REF!</definedName>
    <definedName name="carpenter1">#REF!</definedName>
    <definedName name="carpenter2" localSheetId="0">#REF!</definedName>
    <definedName name="carpenter2">#REF!</definedName>
    <definedName name="carpenterI">#REF!</definedName>
    <definedName name="carpenterII">#REF!</definedName>
    <definedName name="carpet" localSheetId="0">#REF!</definedName>
    <definedName name="carpet">#REF!</definedName>
    <definedName name="carpet___0">#REF!</definedName>
    <definedName name="carpet___11">#REF!</definedName>
    <definedName name="carpet___12">#REF!</definedName>
    <definedName name="CARPI">'[49]Shor &amp; Shuter'!#REF!</definedName>
    <definedName name="CARPII">'[49]Shor &amp; Shuter'!#REF!</definedName>
    <definedName name="cartage_rate" localSheetId="0">#REF!</definedName>
    <definedName name="cartage_rate">#REF!</definedName>
    <definedName name="CAS" localSheetId="0">#REF!</definedName>
    <definedName name="CAS">#REF!</definedName>
    <definedName name="CAS_1" localSheetId="0">#REF!</definedName>
    <definedName name="CAS_1">#REF!</definedName>
    <definedName name="CAS_2">#REF!</definedName>
    <definedName name="cash" localSheetId="0" hidden="1">{"'Sheet1'!$A$4386:$N$4591"}</definedName>
    <definedName name="cash" localSheetId="3" hidden="1">{"'Sheet1'!$A$4386:$N$4591"}</definedName>
    <definedName name="cash" hidden="1">{"'Sheet1'!$A$4386:$N$4591"}</definedName>
    <definedName name="cash_bank">#REF!</definedName>
    <definedName name="cashflow">#REF!</definedName>
    <definedName name="CASHFLOW_1">'[127]key dates'!#REF!</definedName>
    <definedName name="cashflow_3" localSheetId="0">#REF!</definedName>
    <definedName name="cashflow_3">#REF!</definedName>
    <definedName name="CASHFLOW_4" localSheetId="0">[127]Actuals!#REF!</definedName>
    <definedName name="CASHFLOW_4">[127]Actuals!#REF!</definedName>
    <definedName name="cashflow_table_1">'[127]key dates'!#REF!</definedName>
    <definedName name="cashflow1" localSheetId="0">#REF!</definedName>
    <definedName name="cashflow1">#REF!</definedName>
    <definedName name="CASINGDSSS">[71]DATA!$F$30</definedName>
    <definedName name="CAT" localSheetId="0">#REF!</definedName>
    <definedName name="CAT">#REF!</definedName>
    <definedName name="category" localSheetId="0">#REF!</definedName>
    <definedName name="category">#REF!</definedName>
    <definedName name="category_1" localSheetId="0">#REF!</definedName>
    <definedName name="category_1">#REF!</definedName>
    <definedName name="category_2">#REF!</definedName>
    <definedName name="category_6">#REF!</definedName>
    <definedName name="category_7">#REF!</definedName>
    <definedName name="cbamogha1001">#REF!</definedName>
    <definedName name="cbamogha102">#REF!</definedName>
    <definedName name="cbamogha1101">#REF!</definedName>
    <definedName name="cbamogha1201">#REF!</definedName>
    <definedName name="cbamogha202">#REF!</definedName>
    <definedName name="cbamogha302">#REF!</definedName>
    <definedName name="cbapseb1001">#REF!</definedName>
    <definedName name="cbatriashimsha1001">#REF!</definedName>
    <definedName name="cbatriashiva1001">#REF!</definedName>
    <definedName name="cbatriashiva102">#REF!</definedName>
    <definedName name="cbatriashiva1101">#REF!</definedName>
    <definedName name="cbatriashiva1201">#REF!</definedName>
    <definedName name="cbatriashiva202">#REF!</definedName>
    <definedName name="cbatriashiva302">#REF!</definedName>
    <definedName name="cbatriasmsa102">#REF!</definedName>
    <definedName name="cbatriasmsa1101">#REF!</definedName>
    <definedName name="cbatriasmsa1201">#REF!</definedName>
    <definedName name="cbatriasmsa202">#REF!</definedName>
    <definedName name="cbatriasmsa302">#REF!</definedName>
    <definedName name="cbbasugar1001">#REF!</definedName>
    <definedName name="cbbasugar102">#REF!</definedName>
    <definedName name="cbbasugar1101">#REF!</definedName>
    <definedName name="cbbasugar1201">#REF!</definedName>
    <definedName name="cbbasugar202">#REF!</definedName>
    <definedName name="cbbasugar302">#REF!</definedName>
    <definedName name="cbbhoruka1001">#REF!</definedName>
    <definedName name="cbbhoruka102">#REF!</definedName>
    <definedName name="cbbhoruka1101">#REF!</definedName>
    <definedName name="cbbhoruka1201">#REF!</definedName>
    <definedName name="cbbhoruka202">#REF!</definedName>
    <definedName name="cbbhoruka302">#REF!</definedName>
    <definedName name="cbcepco102">#REF!</definedName>
    <definedName name="cbcepco202">#REF!</definedName>
    <definedName name="cbcepco302">#REF!</definedName>
    <definedName name="cbdandeli1001">#REF!</definedName>
    <definedName name="cbdandeli102">#REF!</definedName>
    <definedName name="cbdandeli1101">#REF!</definedName>
    <definedName name="cbdandeli1201">#REF!</definedName>
    <definedName name="cbdandeli202">#REF!</definedName>
    <definedName name="cbdandeli302">#REF!</definedName>
    <definedName name="cbedcl1001">#REF!</definedName>
    <definedName name="cbedcl102">#REF!</definedName>
    <definedName name="cbedcl1101">#REF!</definedName>
    <definedName name="cbedcl1201">#REF!</definedName>
    <definedName name="cbedcl202">#REF!</definedName>
    <definedName name="cbedcl302">#REF!</definedName>
    <definedName name="cbenercon102">#REF!</definedName>
    <definedName name="cbenercon202">#REF!</definedName>
    <definedName name="cbenercon302">#REF!</definedName>
    <definedName name="cbgridco1001">#REF!</definedName>
    <definedName name="cbgridco102">#REF!</definedName>
    <definedName name="cbgridco1101">#REF!</definedName>
    <definedName name="cbgridco1201">#REF!</definedName>
    <definedName name="cbgridco202">#REF!</definedName>
    <definedName name="cbgridco302">#REF!</definedName>
    <definedName name="cbiclsugar1001">#REF!</definedName>
    <definedName name="cbiclsugar102">#REF!</definedName>
    <definedName name="cbiclsugar1101">#REF!</definedName>
    <definedName name="cbiclsugar1201">#REF!</definedName>
    <definedName name="cbiclsugar202">#REF!</definedName>
    <definedName name="cbiclsugar302">#REF!</definedName>
    <definedName name="CBISO">#REF!</definedName>
    <definedName name="CBISO145">#REF!</definedName>
    <definedName name="CBISO245">#REF!</definedName>
    <definedName name="cbitpl1001">#REF!</definedName>
    <definedName name="cbitpl102">#REF!</definedName>
    <definedName name="cbitpl1101">#REF!</definedName>
    <definedName name="cbitpl1201">#REF!</definedName>
    <definedName name="cbitpl202">#REF!</definedName>
    <definedName name="cbitpl302">#REF!</definedName>
    <definedName name="cbjtpcl1001">#REF!</definedName>
    <definedName name="cbjtpcl102">#REF!</definedName>
    <definedName name="cbjtpcl1101">#REF!</definedName>
    <definedName name="cbjtpcl1201">#REF!</definedName>
    <definedName name="cbjtpcl202">#REF!</definedName>
    <definedName name="cbjtpcl302">#REF!</definedName>
    <definedName name="cbkaps1001">#REF!</definedName>
    <definedName name="cbkaps102">#REF!</definedName>
    <definedName name="cbkaps1101">#REF!</definedName>
    <definedName name="cbkaps1201">#REF!</definedName>
    <definedName name="cbkaps202">#REF!</definedName>
    <definedName name="cbkaps302">#REF!</definedName>
    <definedName name="cbkaps401">#REF!</definedName>
    <definedName name="cbkaps501">#REF!</definedName>
    <definedName name="cbkaps601">#REF!</definedName>
    <definedName name="cbkaps701">#REF!</definedName>
    <definedName name="cbkaps801">#REF!</definedName>
    <definedName name="cbkaps901">#REF!</definedName>
    <definedName name="cbkpcl1001">#REF!</definedName>
    <definedName name="cbkpcl102">#REF!</definedName>
    <definedName name="cbkpcl1101">#REF!</definedName>
    <definedName name="cbkpcl1201">#REF!</definedName>
    <definedName name="cbkpcl202">#REF!</definedName>
    <definedName name="cbkpcl302">#REF!</definedName>
    <definedName name="cbkpcl401">#REF!</definedName>
    <definedName name="cbkpcl501">#REF!</definedName>
    <definedName name="cbkpcl601">#REF!</definedName>
    <definedName name="cbkpcl701">#REF!</definedName>
    <definedName name="cbkpcl801">#REF!</definedName>
    <definedName name="cbkpcl901">#REF!</definedName>
    <definedName name="CblFD">#REF!</definedName>
    <definedName name="cbmalavalli1001">#REF!</definedName>
    <definedName name="cbmalavalli102">#REF!</definedName>
    <definedName name="cbmalavalli1101">#REF!</definedName>
    <definedName name="cbmalavalli1201">#REF!</definedName>
    <definedName name="cbmalavalli202">#REF!</definedName>
    <definedName name="cbmalavalli302">#REF!</definedName>
    <definedName name="cbmaps1001">#REF!</definedName>
    <definedName name="cbmaps102">#REF!</definedName>
    <definedName name="cbmaps1101">#REF!</definedName>
    <definedName name="cbmaps1201">#REF!</definedName>
    <definedName name="cbmaps202">#REF!</definedName>
    <definedName name="cbmaps302">#REF!</definedName>
    <definedName name="cbmaps401">#REF!</definedName>
    <definedName name="cbmaps501">#REF!</definedName>
    <definedName name="cbmaps601">#REF!</definedName>
    <definedName name="cbmaps701">#REF!</definedName>
    <definedName name="cbmaps801">#REF!</definedName>
    <definedName name="cbmaps901">#REF!</definedName>
    <definedName name="cbmurd1001">#REF!</definedName>
    <definedName name="cbmurd102">#REF!</definedName>
    <definedName name="cbmurd1101">#REF!</definedName>
    <definedName name="cbmurd1201">#REF!</definedName>
    <definedName name="cbmurd202">#REF!</definedName>
    <definedName name="cbmurd302">#REF!</definedName>
    <definedName name="cbnjvdu1001">#REF!</definedName>
    <definedName name="cbnjvdu102">#REF!</definedName>
    <definedName name="cbnjvdu1101">#REF!</definedName>
    <definedName name="cbnjvdu1201">#REF!</definedName>
    <definedName name="cbnjvdu202">#REF!</definedName>
    <definedName name="cbnjvdu302">#REF!</definedName>
    <definedName name="cbnlc1001">#REF!</definedName>
    <definedName name="cbnlc102">#REF!</definedName>
    <definedName name="cbnlc1101">#REF!</definedName>
    <definedName name="cbnlc1201">#REF!</definedName>
    <definedName name="cbnlc202">#REF!</definedName>
    <definedName name="cbnlc302">#REF!</definedName>
    <definedName name="cbnlc401">#REF!</definedName>
    <definedName name="cbnlc501">#REF!</definedName>
    <definedName name="cbnlc601">#REF!</definedName>
    <definedName name="cbnlc701">#REF!</definedName>
    <definedName name="cbnlc801">#REF!</definedName>
    <definedName name="cbnlc901">#REF!</definedName>
    <definedName name="cbntpcer1001">#REF!</definedName>
    <definedName name="cbntpcer102">#REF!</definedName>
    <definedName name="cbntpcer1101">#REF!</definedName>
    <definedName name="cbntpcer1201">#REF!</definedName>
    <definedName name="cbntpcer202">#REF!</definedName>
    <definedName name="cbntpcer302">#REF!</definedName>
    <definedName name="cbntpcer401">#REF!</definedName>
    <definedName name="cbntpcer501">#REF!</definedName>
    <definedName name="cbntpcer601">#REF!</definedName>
    <definedName name="cbntpcer701">#REF!</definedName>
    <definedName name="cbntpcer801">#REF!</definedName>
    <definedName name="cbntpcer901">#REF!</definedName>
    <definedName name="cbntpcsr1001">#REF!</definedName>
    <definedName name="cbntpcsr102">#REF!</definedName>
    <definedName name="cbntpcsr1101">#REF!</definedName>
    <definedName name="cbntpcsr1201">#REF!</definedName>
    <definedName name="cbntpcsr202">#REF!</definedName>
    <definedName name="cbntpcsr302">#REF!</definedName>
    <definedName name="cbntpcsr401">#REF!</definedName>
    <definedName name="cbntpcsr501">#REF!</definedName>
    <definedName name="cbntpcsr601">#REF!</definedName>
    <definedName name="cbntpcsr701">#REF!</definedName>
    <definedName name="cbntpcsr801">#REF!</definedName>
    <definedName name="cbntpcsr901">#REF!</definedName>
    <definedName name="cbpbs1001">#REF!</definedName>
    <definedName name="cbpbs102">#REF!</definedName>
    <definedName name="cbpbs1101">#REF!</definedName>
    <definedName name="cbpbs1201">#REF!</definedName>
    <definedName name="cbpbs202">#REF!</definedName>
    <definedName name="cbpbs302">#REF!</definedName>
    <definedName name="cbpgcil1001">#REF!</definedName>
    <definedName name="cbpgcil102">#REF!</definedName>
    <definedName name="cbpgcil1101">#REF!</definedName>
    <definedName name="cbpgcil1201">#REF!</definedName>
    <definedName name="cbpgcil202">#REF!</definedName>
    <definedName name="cbpgcil302">#REF!</definedName>
    <definedName name="cbpgcil901">#REF!</definedName>
    <definedName name="cbptcil102">#REF!</definedName>
    <definedName name="cbptcil1101">#REF!</definedName>
    <definedName name="cbptcil1201">#REF!</definedName>
    <definedName name="cbptcil202">#REF!</definedName>
    <definedName name="cbptcil302">#REF!</definedName>
    <definedName name="cbrenuka1001">#REF!</definedName>
    <definedName name="cbrenuka102">#REF!</definedName>
    <definedName name="cbrenuka1101">#REF!</definedName>
    <definedName name="cbrenuka1201">#REF!</definedName>
    <definedName name="cbrenuka202">#REF!</definedName>
    <definedName name="cbrenuka302">#REF!</definedName>
    <definedName name="cbrssk102">#REF!</definedName>
    <definedName name="cbrssk202">#REF!</definedName>
    <definedName name="cbrssk302">#REF!</definedName>
    <definedName name="cbSIP1001">#REF!</definedName>
    <definedName name="cbSIP102">#REF!</definedName>
    <definedName name="cbSIP1101">#REF!</definedName>
    <definedName name="cbSIP1201">#REF!</definedName>
    <definedName name="cbSIP202">#REF!</definedName>
    <definedName name="cbSIP302">#REF!</definedName>
    <definedName name="cbsmiore1001">#REF!</definedName>
    <definedName name="cbsmiore102">#REF!</definedName>
    <definedName name="cbsmiore1101">#REF!</definedName>
    <definedName name="cbsmiore1201">#REF!</definedName>
    <definedName name="cbsmiore202">#REF!</definedName>
    <definedName name="cbsmiore302">#REF!</definedName>
    <definedName name="cbsraac1001">#REF!</definedName>
    <definedName name="cbsraac102">#REF!</definedName>
    <definedName name="cbsraac1101">#REF!</definedName>
    <definedName name="cbsraac1201">#REF!</definedName>
    <definedName name="cbsraac202">#REF!</definedName>
    <definedName name="cbsraac302">#REF!</definedName>
    <definedName name="cbSS1001">#REF!</definedName>
    <definedName name="cbSS102">#REF!</definedName>
    <definedName name="cbSS1101">#REF!</definedName>
    <definedName name="cbSS1201">#REF!</definedName>
    <definedName name="cbSS202">#REF!</definedName>
    <definedName name="cbSS302">#REF!</definedName>
    <definedName name="cbtata1001">#REF!</definedName>
    <definedName name="cbtata102">#REF!</definedName>
    <definedName name="cbtata1101">#REF!</definedName>
    <definedName name="cbtata1201">#REF!</definedName>
    <definedName name="cbtata202">#REF!</definedName>
    <definedName name="cbtata302">#REF!</definedName>
    <definedName name="cbtbs1001">#REF!</definedName>
    <definedName name="cbtbs102">#REF!</definedName>
    <definedName name="cbtbs1101">#REF!</definedName>
    <definedName name="cbtbs1201">#REF!</definedName>
    <definedName name="cbtbs202">#REF!</definedName>
    <definedName name="cbtbs302">#REF!</definedName>
    <definedName name="cbtnb1001">#REF!</definedName>
    <definedName name="cbtnb102">#REF!</definedName>
    <definedName name="cbtnb1101">#REF!</definedName>
    <definedName name="cbtnb1201">#REF!</definedName>
    <definedName name="cbtnb202">#REF!</definedName>
    <definedName name="cbtnb302">#REF!</definedName>
    <definedName name="cbtneb1001">#REF!</definedName>
    <definedName name="cbtopaz102">#REF!</definedName>
    <definedName name="cbtopaz202">#REF!</definedName>
    <definedName name="cbtopaz302">#REF!</definedName>
    <definedName name="cbUS1001">#REF!</definedName>
    <definedName name="cbUS102">#REF!</definedName>
    <definedName name="cbUS1101">#REF!</definedName>
    <definedName name="cbUS1201">#REF!</definedName>
    <definedName name="cbUS202">#REF!</definedName>
    <definedName name="cbUS302">#REF!</definedName>
    <definedName name="cbwreb1001">#REF!</definedName>
    <definedName name="cbwreb102">#REF!</definedName>
    <definedName name="cbwreb1101">#REF!</definedName>
    <definedName name="cbwreb1201">#REF!</definedName>
    <definedName name="cbwreb202">#REF!</definedName>
    <definedName name="cbwreb302">#REF!</definedName>
    <definedName name="cbwreb401">#REF!</definedName>
    <definedName name="cbwreb501">#REF!</definedName>
    <definedName name="cbwreb601">#REF!</definedName>
    <definedName name="cbwreb701">#REF!</definedName>
    <definedName name="cbwreb801">#REF!</definedName>
    <definedName name="cbwreb901">#REF!</definedName>
    <definedName name="cc" localSheetId="0" hidden="1">{#N/A,#N/A,FALSE,"1.1";#N/A,#N/A,FALSE,"1.1a";#N/A,#N/A,FALSE,"1.1b";#N/A,#N/A,FALSE,"1.1c";#N/A,#N/A,FALSE,"1.1e";#N/A,#N/A,FALSE,"1.1f";#N/A,#N/A,FALSE,"1.1g";#N/A,#N/A,FALSE,"1.1h_D";#N/A,#N/A,FALSE,"1.1h_T";#N/A,#N/A,FALSE,"1.2";#N/A,#N/A,FALSE,"1.3b";#N/A,#N/A,FALSE,"1.3";#N/A,#N/A,FALSE,"1.4";#N/A,#N/A,FALSE,"1.5";#N/A,#N/A,FALSE,"1.6";#N/A,#N/A,FALSE,"SOD";#N/A,#N/A,FALSE,"CF"}</definedName>
    <definedName name="cc" localSheetId="3" hidden="1">{#N/A,#N/A,FALSE,"COVER.XLS";#N/A,#N/A,FALSE,"RACT1.XLS";#N/A,#N/A,FALSE,"RACT2.XLS";#N/A,#N/A,FALSE,"ECCMP";#N/A,#N/A,FALSE,"WELDER.XLS"}</definedName>
    <definedName name="cc" hidden="1">{#N/A,#N/A,FALSE,"COVER.XLS";#N/A,#N/A,FALSE,"RACT1.XLS";#N/A,#N/A,FALSE,"RACT2.XLS";#N/A,#N/A,FALSE,"ECCMP";#N/A,#N/A,FALSE,"WELDER.XLS"}</definedName>
    <definedName name="CC1153_">'[49]Shor &amp; Shuter'!#REF!</definedName>
    <definedName name="CC124_">'[49]Shor &amp; Shuter'!#REF!</definedName>
    <definedName name="CC136_">'[49]Shor &amp; Shuter'!#REF!</definedName>
    <definedName name="CC148_">'[49]Shor &amp; Shuter'!#REF!</definedName>
    <definedName name="ccc" localSheetId="0" hidden="1">{#N/A,#N/A,FALSE,"1.1";#N/A,#N/A,FALSE,"1.1a";#N/A,#N/A,FALSE,"1.1b";#N/A,#N/A,FALSE,"1.1c";#N/A,#N/A,FALSE,"1.1e";#N/A,#N/A,FALSE,"1.1f";#N/A,#N/A,FALSE,"1.1g";#N/A,#N/A,FALSE,"1.1h_T";#N/A,#N/A,FALSE,"1.1h_D";#N/A,#N/A,FALSE,"1.2";#N/A,#N/A,FALSE,"1.3";#N/A,#N/A,FALSE,"1.3b";#N/A,#N/A,FALSE,"1.4";#N/A,#N/A,FALSE,"1.5";#N/A,#N/A,FALSE,"1.6";#N/A,#N/A,FALSE,"2.1";#N/A,#N/A,FALSE,"SOD";#N/A,#N/A,FALSE,"OL";#N/A,#N/A,FALSE,"CF"}</definedName>
    <definedName name="CCC">#REF!</definedName>
    <definedName name="cccc" localSheetId="0">#REF!</definedName>
    <definedName name="cccc">#REF!</definedName>
    <definedName name="ccccc">[128]Labour!$D$14</definedName>
    <definedName name="cccccc">[62]Material!$D$17</definedName>
    <definedName name="ccccccc">[128]Material!$D$18</definedName>
    <definedName name="ccccccccc">[128]Material!$D$51</definedName>
    <definedName name="CCI">[42]Dgn_Crit!$C$124</definedName>
    <definedName name="ccon1001">#REF!</definedName>
    <definedName name="ccon102">#REF!</definedName>
    <definedName name="ccon1101">#REF!</definedName>
    <definedName name="ccon1201">#REF!</definedName>
    <definedName name="ccon202">#REF!</definedName>
    <definedName name="ccon302">#REF!</definedName>
    <definedName name="ccon401">#REF!</definedName>
    <definedName name="ccon501">#REF!</definedName>
    <definedName name="ccon601">#REF!</definedName>
    <definedName name="ccon701">#REF!</definedName>
    <definedName name="ccon801">#REF!</definedName>
    <definedName name="ccon901">#REF!</definedName>
    <definedName name="CCOND" localSheetId="0">'[49]Shor &amp; Shuter'!#REF!</definedName>
    <definedName name="CCOND">'[49]Shor &amp; Shuter'!#REF!</definedName>
    <definedName name="CCONEI" localSheetId="0">'[49]Shor &amp; Shuter'!#REF!</definedName>
    <definedName name="CCONEI">'[49]Shor &amp; Shuter'!#REF!</definedName>
    <definedName name="CCONEIG">'[49]Shor &amp; Shuter'!#REF!</definedName>
    <definedName name="CCONEL">'[49]Shor &amp; Shuter'!#REF!</definedName>
    <definedName name="CCONF">'[49]Shor &amp; Shuter'!#REF!</definedName>
    <definedName name="CCONFI">'[49]Shor &amp; Shuter'!#REF!</definedName>
    <definedName name="CCONFIF">'[49]Shor &amp; Shuter'!#REF!</definedName>
    <definedName name="CCONFO">'[49]Shor &amp; Shuter'!#REF!</definedName>
    <definedName name="CCONFOU">'[49]Shor &amp; Shuter'!#REF!</definedName>
    <definedName name="CCONNI">'[49]Shor &amp; Shuter'!#REF!</definedName>
    <definedName name="CCONNIN">'[49]Shor &amp; Shuter'!#REF!</definedName>
    <definedName name="CCONR">'[49]Shor &amp; Shuter'!#REF!</definedName>
    <definedName name="CCONSE">'[49]Shor &amp; Shuter'!#REF!</definedName>
    <definedName name="CCONSEV">'[49]Shor &amp; Shuter'!#REF!</definedName>
    <definedName name="CCONSI">'[49]Shor &amp; Shuter'!#REF!</definedName>
    <definedName name="CCONSIX">'[49]Shor &amp; Shuter'!#REF!</definedName>
    <definedName name="CCONTE">'[49]Shor &amp; Shuter'!#REF!</definedName>
    <definedName name="CCONTH">'[49]Shor &amp; Shuter'!#REF!</definedName>
    <definedName name="CCONTHI">'[49]Shor &amp; Shuter'!#REF!</definedName>
    <definedName name="CCONTWFI">'[49]Shor &amp; Shuter'!#REF!</definedName>
    <definedName name="CCONTWFO">'[49]Shor &amp; Shuter'!#REF!</definedName>
    <definedName name="CCONTWL">'[49]Shor &amp; Shuter'!#REF!</definedName>
    <definedName name="CCONTWON">'[49]Shor &amp; Shuter'!#REF!</definedName>
    <definedName name="CCONTWSI">'[49]Shor &amp; Shuter'!#REF!</definedName>
    <definedName name="CCONTWTH">'[49]Shor &amp; Shuter'!#REF!</definedName>
    <definedName name="CCONTWTW">'[49]Shor &amp; Shuter'!#REF!</definedName>
    <definedName name="CCONTWY">'[49]Shor &amp; Shuter'!#REF!</definedName>
    <definedName name="ccost1001">#REF!</definedName>
    <definedName name="ccost102">#REF!</definedName>
    <definedName name="ccost1101">#REF!</definedName>
    <definedName name="ccost1201">#REF!</definedName>
    <definedName name="ccost202">#REF!</definedName>
    <definedName name="ccost302">#REF!</definedName>
    <definedName name="ccost401">#REF!</definedName>
    <definedName name="ccost501">#REF!</definedName>
    <definedName name="ccost601">#REF!</definedName>
    <definedName name="ccost701">#REF!</definedName>
    <definedName name="ccost801">#REF!</definedName>
    <definedName name="ccost901">#REF!</definedName>
    <definedName name="CCTHC">'[49]Shor &amp; Shuter'!#REF!</definedName>
    <definedName name="CCTHD">'[49]Shor &amp; Shuter'!#REF!</definedName>
    <definedName name="CCTWC">'[49]Shor &amp; Shuter'!#REF!</definedName>
    <definedName name="CCTWD">'[49]Shor &amp; Shuter'!#REF!</definedName>
    <definedName name="Ccu" localSheetId="0">#REF!</definedName>
    <definedName name="Ccu">#REF!</definedName>
    <definedName name="Cd" localSheetId="0">#REF!</definedName>
    <definedName name="CD">[56]JACKWELL!#REF!</definedName>
    <definedName name="CD_HW">#REF!</definedName>
    <definedName name="CD_SPLADL">#REF!</definedName>
    <definedName name="CD_SW">#REF!</definedName>
    <definedName name="Cda">[41]PULSATOR!$J$16</definedName>
    <definedName name="Cda4R">[42]PULSATUBE!$G$384</definedName>
    <definedName name="cdd" localSheetId="0">#REF!</definedName>
    <definedName name="cdd">#REF!</definedName>
    <definedName name="CDGD">'[129]C.S.GENERATION'!#REF!</definedName>
    <definedName name="Cdi">#REF!</definedName>
    <definedName name="Cdp">[41]PULSATOR!$J$8</definedName>
    <definedName name="Cdp4R">[42]PULSATUBE!$G$376</definedName>
    <definedName name="cdx">[130]Labour!$D$3</definedName>
    <definedName name="CE" localSheetId="0">#REF!</definedName>
    <definedName name="CE">#REF!</definedName>
    <definedName name="ced" localSheetId="0">[76]QFC!$G$11</definedName>
    <definedName name="CED">#REF!</definedName>
    <definedName name="CED_BOHW">#REF!</definedName>
    <definedName name="CED_BOSW">#REF!</definedName>
    <definedName name="CED_IDTOHW">#REF!</definedName>
    <definedName name="CED_IDTOSW">#REF!</definedName>
    <definedName name="ced_own">#REF!</definedName>
    <definedName name="CED_OWNHW">#REF!</definedName>
    <definedName name="CED_OWNSW">#REF!</definedName>
    <definedName name="CED_pc">#REF!</definedName>
    <definedName name="CED_SW">#REF!</definedName>
    <definedName name="ced_tr">#REF!</definedName>
    <definedName name="CED_TRHW">#REF!</definedName>
    <definedName name="CED_TRSW">#REF!</definedName>
    <definedName name="Ceiling_Fin">'[131]Fin Sum'!$I$1:$I$57</definedName>
    <definedName name="Ceiling_Finishes" localSheetId="0">#REF!</definedName>
    <definedName name="Ceiling_Finishes">#REF!</definedName>
    <definedName name="Cem" localSheetId="0">#REF!</definedName>
    <definedName name="Cem">#REF!</definedName>
    <definedName name="Cement" localSheetId="0">#REF!</definedName>
    <definedName name="Cement">#REF!</definedName>
    <definedName name="Census_of_India_2001" localSheetId="0">#REF!</definedName>
    <definedName name="Census_of_India_2001">[132]Census_of_India_2001!$A$1:$C$46</definedName>
    <definedName name="Central_Services" localSheetId="0">#REF!</definedName>
    <definedName name="Central_Services">#REF!</definedName>
    <definedName name="CEOffice" localSheetId="0">#REF!</definedName>
    <definedName name="CEOffice">#REF!</definedName>
    <definedName name="Ceq">[41]PULSATOR!$J$3</definedName>
    <definedName name="Ceq4R">[42]PULSATUBE!$G$371</definedName>
    <definedName name="CeqR">[42]PULSATUBE!$G$381</definedName>
    <definedName name="cer" localSheetId="0">#REF!</definedName>
    <definedName name="cer">#REF!</definedName>
    <definedName name="Cert" localSheetId="0">#REF!</definedName>
    <definedName name="Cert">#REF!</definedName>
    <definedName name="CF" localSheetId="0">#REF!</definedName>
    <definedName name="cf">#REF!</definedName>
    <definedName name="cf_musd">[119]cf!#REF!</definedName>
    <definedName name="ch">'[133]Plant &amp;  Machinery'!$G$51</definedName>
    <definedName name="cha" localSheetId="0">[63]prjt!#REF!</definedName>
    <definedName name="cha">[63]prjt!#REF!</definedName>
    <definedName name="chainage" localSheetId="0">#REF!</definedName>
    <definedName name="chainage">#REF!</definedName>
    <definedName name="CHAINAGEM">[134]HYDRAULICS!$H$2</definedName>
    <definedName name="chandra">#REF!</definedName>
    <definedName name="CHANDRAMAULI1" localSheetId="0">[135]FACE!#REF!</definedName>
    <definedName name="CHANDRAMAULI1">[135]FACE!#REF!</definedName>
    <definedName name="CHANDRAMAULI2" localSheetId="0">[135]FACE!#REF!</definedName>
    <definedName name="CHANDRAMAULI2">[135]FACE!#REF!</definedName>
    <definedName name="chandu" localSheetId="0">#REF!</definedName>
    <definedName name="chandu">#REF!</definedName>
    <definedName name="ChangeBy" localSheetId="0">#REF!</definedName>
    <definedName name="ChangeBy">#REF!</definedName>
    <definedName name="ChangeDate" localSheetId="0">#REF!</definedName>
    <definedName name="ChangeDate">#REF!</definedName>
    <definedName name="Check" localSheetId="0">'[136]BOQ-Highways'!#REF!</definedName>
    <definedName name="Check">'[136]BOQ-Highways'!#REF!</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#REF!</definedName>
    <definedName name="CHECKLIST">'[137]Check List'!$A$2:$K$56</definedName>
    <definedName name="chemicalcalculationperungudi" localSheetId="0">#REF!</definedName>
    <definedName name="chemicalcalculationperungudi">#REF!</definedName>
    <definedName name="chemsludgecal" localSheetId="0">#REF!</definedName>
    <definedName name="chemsludgecal">#REF!</definedName>
    <definedName name="CHF">#REF!</definedName>
    <definedName name="ChgFD">#REF!</definedName>
    <definedName name="chiseler">#REF!</definedName>
    <definedName name="Chmt">#REF!</definedName>
    <definedName name="choix">#REF!</definedName>
    <definedName name="CI_SPECIALS">#REF!</definedName>
    <definedName name="ci10c">'[49]Shor &amp; Shuter'!#REF!</definedName>
    <definedName name="ci12c">'[49]Shor &amp; Shuter'!#REF!</definedName>
    <definedName name="ci14c">'[49]Shor &amp; Shuter'!#REF!</definedName>
    <definedName name="ci16c">'[49]Shor &amp; Shuter'!#REF!</definedName>
    <definedName name="ci4c">'[49]Shor &amp; Shuter'!#REF!</definedName>
    <definedName name="ci6c">'[49]Shor &amp; Shuter'!#REF!</definedName>
    <definedName name="ci8c">'[49]Shor &amp; Shuter'!#REF!</definedName>
    <definedName name="CIF_ABB_Imp">#REF!</definedName>
    <definedName name="CIF_ABB_local">#REF!</definedName>
    <definedName name="CIF_ABB_peenya">#REF!</definedName>
    <definedName name="CIF_AIC_Imp">#REF!</definedName>
    <definedName name="CIF_AIC_local">#REF!</definedName>
    <definedName name="CIF_NonABB_Imp">#REF!</definedName>
    <definedName name="CIF_NonABB_local">#REF!</definedName>
    <definedName name="CIFOUHA">'[49]Shor &amp; Shuter'!#REF!</definedName>
    <definedName name="CIFOUTW">'[49]Shor &amp; Shuter'!#REF!</definedName>
    <definedName name="CIMENT" localSheetId="0">#REF!</definedName>
    <definedName name="CIMENT">#REF!</definedName>
    <definedName name="Circle" localSheetId="0">#REF!</definedName>
    <definedName name="Circle">#REF!</definedName>
    <definedName name="CISP14" localSheetId="0">#REF!</definedName>
    <definedName name="CISP14">#REF!</definedName>
    <definedName name="CITWC" localSheetId="0">'[49]Shor &amp; Shuter'!#REF!</definedName>
    <definedName name="CITWC">'[49]Shor &amp; Shuter'!#REF!</definedName>
    <definedName name="CITWD" localSheetId="0">'[49]Shor &amp; Shuter'!#REF!</definedName>
    <definedName name="CITWD">'[49]Shor &amp; Shuter'!#REF!</definedName>
    <definedName name="CITWYTH" localSheetId="0">'[49]Shor &amp; Shuter'!#REF!</definedName>
    <definedName name="CITWYTH">'[49]Shor &amp; Shuter'!#REF!</definedName>
    <definedName name="CITWYTW" localSheetId="0">'[49]Shor &amp; Shuter'!#REF!</definedName>
    <definedName name="CITWYTW">'[49]Shor &amp; Shuter'!#REF!</definedName>
    <definedName name="City" localSheetId="0">#REF!</definedName>
    <definedName name="City">#REF!</definedName>
    <definedName name="CITYC" localSheetId="0">'[49]Shor &amp; Shuter'!#REF!</definedName>
    <definedName name="CITYC">'[49]Shor &amp; Shuter'!#REF!</definedName>
    <definedName name="CITYD" localSheetId="0">'[49]Shor &amp; Shuter'!#REF!</definedName>
    <definedName name="CITYD">'[49]Shor &amp; Shuter'!#REF!</definedName>
    <definedName name="civil" localSheetId="0">#REF!</definedName>
    <definedName name="CIVIL">#REF!</definedName>
    <definedName name="civilworks" localSheetId="0">#REF!</definedName>
    <definedName name="civilworks">#REF!</definedName>
    <definedName name="civilworks_1">#REF!</definedName>
    <definedName name="civilworks_2">#REF!</definedName>
    <definedName name="civilworks_6">#REF!</definedName>
    <definedName name="civilworks_7">#REF!</definedName>
    <definedName name="CL" localSheetId="0" hidden="1">{"Execavation",#N/A,FALSE,"furniture (employer)"}</definedName>
    <definedName name="CL" localSheetId="3" hidden="1">{"Execavation",#N/A,FALSE,"furniture (employer)"}</definedName>
    <definedName name="CL" hidden="1">{"Execavation",#N/A,FALSE,"furniture (employer)"}</definedName>
    <definedName name="Cl.Preforma" localSheetId="0" hidden="1">{"Execavation",#N/A,FALSE,"furniture (employer)"}</definedName>
    <definedName name="Cl.Preforma" localSheetId="3" hidden="1">{"Execavation",#N/A,FALSE,"furniture (employer)"}</definedName>
    <definedName name="Cl.Preforma" hidden="1">{"Execavation",#N/A,FALSE,"furniture (employer)"}</definedName>
    <definedName name="CLAIMB" localSheetId="0" hidden="1">{"Execavation",#N/A,FALSE,"furniture (employer)"}</definedName>
    <definedName name="CLAIMB" localSheetId="3" hidden="1">{"Execavation",#N/A,FALSE,"furniture (employer)"}</definedName>
    <definedName name="CLAIMB" hidden="1">{"Execavation",#N/A,FALSE,"furniture (employer)"}</definedName>
    <definedName name="CLAIMSB" localSheetId="0" hidden="1">{"Execavation",#N/A,FALSE,"furniture (employer)"}</definedName>
    <definedName name="CLAIMSB" localSheetId="3" hidden="1">{"Execavation",#N/A,FALSE,"furniture (employer)"}</definedName>
    <definedName name="CLAIMSB" hidden="1">{"Execavation",#N/A,FALSE,"furniture (employer)"}</definedName>
    <definedName name="clear_wat_sump" localSheetId="0">#REF!</definedName>
    <definedName name="clear_wat_sump">#REF!</definedName>
    <definedName name="clearspan1" localSheetId="0">[135]FACE!#REF!</definedName>
    <definedName name="clearspan1">[135]FACE!#REF!</definedName>
    <definedName name="clearspan11" localSheetId="0">#REF!</definedName>
    <definedName name="clearspan11">#REF!</definedName>
    <definedName name="CLM" localSheetId="0" hidden="1">{"Execavation",#N/A,FALSE,"furniture (employer)"}</definedName>
    <definedName name="CLM" localSheetId="3" hidden="1">{"Execavation",#N/A,FALSE,"furniture (employer)"}</definedName>
    <definedName name="CLM" hidden="1">{"Execavation",#N/A,FALSE,"furniture (employer)"}</definedName>
    <definedName name="club" localSheetId="0">#REF!</definedName>
    <definedName name="club">#REF!</definedName>
    <definedName name="Cm" localSheetId="0">#REF!</definedName>
    <definedName name="Cm">#REF!</definedName>
    <definedName name="CM12_" localSheetId="0">'[49]Shor &amp; Shuter'!#REF!</definedName>
    <definedName name="CM12_">'[49]Shor &amp; Shuter'!#REF!</definedName>
    <definedName name="CM13_" localSheetId="0">'[49]Shor &amp; Shuter'!#REF!</definedName>
    <definedName name="CM13_">'[49]Shor &amp; Shuter'!#REF!</definedName>
    <definedName name="CM14_">'[49]Shor &amp; Shuter'!#REF!</definedName>
    <definedName name="CM15_">'[49]Shor &amp; Shuter'!#REF!</definedName>
    <definedName name="cmd" localSheetId="0">#REF!</definedName>
    <definedName name="Cmd">#REF!</definedName>
    <definedName name="CMF" localSheetId="0">#REF!</definedName>
    <definedName name="CMF">#REF!</definedName>
    <definedName name="CMFIC" localSheetId="0">'[49]Shor &amp; Shuter'!#REF!</definedName>
    <definedName name="CMFIC">'[49]Shor &amp; Shuter'!#REF!</definedName>
    <definedName name="CMFID" localSheetId="0">'[49]Shor &amp; Shuter'!#REF!</definedName>
    <definedName name="CMFID">'[49]Shor &amp; Shuter'!#REF!</definedName>
    <definedName name="CMFOC" localSheetId="0">'[49]Shor &amp; Shuter'!#REF!</definedName>
    <definedName name="CMFOC">'[49]Shor &amp; Shuter'!#REF!</definedName>
    <definedName name="CMFOD" localSheetId="0">'[49]Shor &amp; Shuter'!#REF!</definedName>
    <definedName name="CMFOD">'[49]Shor &amp; Shuter'!#REF!</definedName>
    <definedName name="CmQ">[41]PULSATOR!$J$4</definedName>
    <definedName name="CmQ4R">[42]PULSATUBE!$G$372</definedName>
    <definedName name="CMTH" localSheetId="0">'[49]Shor &amp; Shuter'!#REF!</definedName>
    <definedName name="CMTH">'[49]Shor &amp; Shuter'!#REF!</definedName>
    <definedName name="CMTHC" localSheetId="0">'[49]Shor &amp; Shuter'!#REF!</definedName>
    <definedName name="CMTHC">'[49]Shor &amp; Shuter'!#REF!</definedName>
    <definedName name="CMTHD" localSheetId="0">'[49]Shor &amp; Shuter'!#REF!</definedName>
    <definedName name="CMTHD">'[49]Shor &amp; Shuter'!#REF!</definedName>
    <definedName name="cng" localSheetId="0" hidden="1">#REF!</definedName>
    <definedName name="cng" hidden="1">#REF!</definedName>
    <definedName name="CNR" localSheetId="0">#REF!</definedName>
    <definedName name="CNR">#REF!</definedName>
    <definedName name="CO" localSheetId="0">#REF!</definedName>
    <definedName name="CO">#REF!</definedName>
    <definedName name="Co_Efficients">'[138]Co-efficients'!$A$3:$F$310</definedName>
    <definedName name="COAL">'[13]Executive Summary -Thermal'!$A$4:$H$96</definedName>
    <definedName name="Code" localSheetId="0" hidden="1">#REF!</definedName>
    <definedName name="Code" hidden="1">#REF!</definedName>
    <definedName name="Code01">#REF!</definedName>
    <definedName name="Code01_1">#REF!</definedName>
    <definedName name="Code02_1">#REF!</definedName>
    <definedName name="Code03_1">#REF!</definedName>
    <definedName name="Code04_1">#REF!</definedName>
    <definedName name="Code05_1">#REF!</definedName>
    <definedName name="Code06_1">#REF!</definedName>
    <definedName name="Code07_1">#REF!</definedName>
    <definedName name="Code08_1">#REF!</definedName>
    <definedName name="Code09_1">#REF!</definedName>
    <definedName name="Code10_1">#REF!</definedName>
    <definedName name="Code11_1">#REF!</definedName>
    <definedName name="Code12_1">#REF!</definedName>
    <definedName name="Code13_1">#REF!</definedName>
    <definedName name="Code14_1">#REF!</definedName>
    <definedName name="Code15_1">#REF!</definedName>
    <definedName name="Code16_1">#REF!</definedName>
    <definedName name="Code17_1">#REF!</definedName>
    <definedName name="Code18_1">#REF!</definedName>
    <definedName name="Code19_1">#REF!</definedName>
    <definedName name="Code20_1">#REF!</definedName>
    <definedName name="Code21_1">#REF!</definedName>
    <definedName name="Code22_1">#REF!</definedName>
    <definedName name="COE">[139]travel_per!#REF!</definedName>
    <definedName name="COEF" localSheetId="0">#REF!</definedName>
    <definedName name="COEF">#REF!</definedName>
    <definedName name="coeffapproelec" localSheetId="0">#REF!</definedName>
    <definedName name="coeffapproelec">#REF!</definedName>
    <definedName name="coeffapprolourd" localSheetId="0">#REF!</definedName>
    <definedName name="coeffapprolourd">#REF!</definedName>
    <definedName name="coeffappronormal">#REF!</definedName>
    <definedName name="coeffdevente">#REF!</definedName>
    <definedName name="CoefS">#REF!</definedName>
    <definedName name="CoefT">#REF!</definedName>
    <definedName name="CoefVR">#REF!</definedName>
    <definedName name="coimbatore">#REF!</definedName>
    <definedName name="col" localSheetId="0">#REF!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lu">#REF!</definedName>
    <definedName name="column">#REF!</definedName>
    <definedName name="columnLength">#REF!</definedName>
    <definedName name="Columns">#REF!</definedName>
    <definedName name="Columns_2">#REF!</definedName>
    <definedName name="Columns_6">#REF!</definedName>
    <definedName name="Columns_7">#REF!</definedName>
    <definedName name="com">#REF!</definedName>
    <definedName name="ComaraState2">[126]compr_sta_2!$L$7</definedName>
    <definedName name="Command">[123]Data!$E$11</definedName>
    <definedName name="comment" localSheetId="0">#REF!</definedName>
    <definedName name="comment">#REF!</definedName>
    <definedName name="Commodities">[140]PriceIndex!$B$24:$M$39</definedName>
    <definedName name="Communications" localSheetId="0">#REF!</definedName>
    <definedName name="Communications">#REF!</definedName>
    <definedName name="COMP" localSheetId="0">#REF!</definedName>
    <definedName name="comp">'[141]Ground floor'!#REF!</definedName>
    <definedName name="comp2" localSheetId="0">[92]factors!#REF!</definedName>
    <definedName name="comp2">[92]factors!#REF!</definedName>
    <definedName name="compactor" localSheetId="0">#REF!</definedName>
    <definedName name="compactor">#REF!</definedName>
    <definedName name="Company" localSheetId="0">#REF!</definedName>
    <definedName name="Company">#REF!</definedName>
    <definedName name="ComparativeRising1" localSheetId="0">#REF!</definedName>
    <definedName name="ComparativeRising1">#REF!</definedName>
    <definedName name="compare" localSheetId="0" hidden="1">{#N/A,#N/A,FALSE,"no"}</definedName>
    <definedName name="compare" localSheetId="3" hidden="1">{#N/A,#N/A,FALSE,"no"}</definedName>
    <definedName name="compare" hidden="1">{#N/A,#N/A,FALSE,"no"}</definedName>
    <definedName name="CompDate" localSheetId="0">#REF!</definedName>
    <definedName name="CompDate">#REF!</definedName>
    <definedName name="compr_sta" localSheetId="0">#REF!</definedName>
    <definedName name="compr_sta">#REF!</definedName>
    <definedName name="Compression" localSheetId="0">#REF!</definedName>
    <definedName name="Compression">#REF!</definedName>
    <definedName name="ComprIPStoIPSII">[126]compr_sta_3!$B$14</definedName>
    <definedName name="con" localSheetId="0">#REF!</definedName>
    <definedName name="con">#REF!</definedName>
    <definedName name="con_barbed" localSheetId="0">#REF!</definedName>
    <definedName name="con_barbed">#REF!</definedName>
    <definedName name="con_intake_well" localSheetId="0">#REF!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#REF!</definedName>
    <definedName name="conc\" localSheetId="0">'Abstract '!City&amp;" "&amp;'Abstract '!State</definedName>
    <definedName name="conc\" localSheetId="3">#N/A</definedName>
    <definedName name="conc\">City&amp;" "&amp;[0]!State</definedName>
    <definedName name="conc_dens" localSheetId="0">#REF!</definedName>
    <definedName name="conc_dens">#REF!</definedName>
    <definedName name="concgrade">[69]Open!$F$84</definedName>
    <definedName name="concondition">#N/A</definedName>
    <definedName name="ConcreteFlexuralStrength" localSheetId="0">[97]Sheet1!#REF!</definedName>
    <definedName name="ConcreteFlexuralStrength">[97]Sheet1!#REF!</definedName>
    <definedName name="ConcretePoissionsRatio" localSheetId="0">[97]Sheet1!#REF!</definedName>
    <definedName name="ConcretePoissionsRatio">[97]Sheet1!#REF!</definedName>
    <definedName name="concretepump" localSheetId="0">#REF!</definedName>
    <definedName name="concretepump">#REF!</definedName>
    <definedName name="conden" localSheetId="0">#REF!</definedName>
    <definedName name="conden">#REF!</definedName>
    <definedName name="conf" localSheetId="0">#REF!</definedName>
    <definedName name="conf">#REF!</definedName>
    <definedName name="config">[142]Sheet3!$A$1:$B$65536</definedName>
    <definedName name="conmsf">[143]factors!$J$8</definedName>
    <definedName name="cons_floculator" localSheetId="0">#REF!</definedName>
    <definedName name="cons_floculator">#REF!</definedName>
    <definedName name="cons_intake_well" localSheetId="0">#REF!</definedName>
    <definedName name="cons_intake_well">#REF!</definedName>
    <definedName name="cons_staf_I" localSheetId="0">[67]cons_sq_I!#REF!</definedName>
    <definedName name="cons_staf_I">[67]cons_sq_I!#REF!</definedName>
    <definedName name="cons_sumpCwr" localSheetId="0">#REF!</definedName>
    <definedName name="cons_sumpCwr">#REF!</definedName>
    <definedName name="cons_treatme" localSheetId="0">#REF!</definedName>
    <definedName name="cons_treatme">#REF!</definedName>
    <definedName name="constrn" localSheetId="0">#REF!</definedName>
    <definedName name="constrn">#REF!</definedName>
    <definedName name="consum_distributio">#REF!</definedName>
    <definedName name="Consumers">#REF!</definedName>
    <definedName name="consump_cW_rising">#REF!</definedName>
    <definedName name="consump_state">#REF!</definedName>
    <definedName name="consumption">#REF!</definedName>
    <definedName name="consup_feeder">#REF!</definedName>
    <definedName name="ContAmt">#REF!</definedName>
    <definedName name="content">#REF!</definedName>
    <definedName name="Contigensi">#REF!</definedName>
    <definedName name="CONTINGENCY">#REF!</definedName>
    <definedName name="contothydal1000">#REF!</definedName>
    <definedName name="contothydal400">#REF!</definedName>
    <definedName name="contothydal500">#REF!</definedName>
    <definedName name="contothydal600">#REF!</definedName>
    <definedName name="contothydal700">#REF!</definedName>
    <definedName name="contothydal800">#REF!</definedName>
    <definedName name="contothydal900">#REF!</definedName>
    <definedName name="contotthermal1000">#REF!</definedName>
    <definedName name="contotthermal400">#REF!</definedName>
    <definedName name="contotthermal500">#REF!</definedName>
    <definedName name="contotthermal600">#REF!</definedName>
    <definedName name="contotthermal700">#REF!</definedName>
    <definedName name="contotthermal800">#REF!</definedName>
    <definedName name="contotthermal900">#REF!</definedName>
    <definedName name="ContWithAcct">#REF!</definedName>
    <definedName name="ContWithName">#REF!</definedName>
    <definedName name="ContWithPrio">#REF!</definedName>
    <definedName name="ContWithPrio_Text">#REF!</definedName>
    <definedName name="CONum">#REF!</definedName>
    <definedName name="COP">#REF!</definedName>
    <definedName name="copperplate">#REF!</definedName>
    <definedName name="copy">#REF!</definedName>
    <definedName name="cord">#REF!</definedName>
    <definedName name="Core">#REF!</definedName>
    <definedName name="CorpClient">#REF!</definedName>
    <definedName name="CorpClient_Text">#REF!</definedName>
    <definedName name="corr_rami">#REF!</definedName>
    <definedName name="corr_rams">#REF!</definedName>
    <definedName name="CorridorArea">#REF!</definedName>
    <definedName name="CorridorPerimeter">#REF!</definedName>
    <definedName name="cosq">#REF!</definedName>
    <definedName name="COST">#REF!</definedName>
    <definedName name="cost_sum">#REF!</definedName>
    <definedName name="cost_sum_3">'[144]Cashflow projection'!#REF!</definedName>
    <definedName name="cote_sortie" localSheetId="0">#REF!</definedName>
    <definedName name="cote_sortie">#REF!</definedName>
    <definedName name="COU" localSheetId="0">#REF!</definedName>
    <definedName name="COU">#REF!</definedName>
    <definedName name="COU___0">#REF!</definedName>
    <definedName name="COU___13">#REF!</definedName>
    <definedName name="Country">#REF!</definedName>
    <definedName name="COVR">#REF!</definedName>
    <definedName name="CP">#REF!</definedName>
    <definedName name="cpcl">#REF!</definedName>
    <definedName name="cpcl26.4">#REF!</definedName>
    <definedName name="cpcl26.4mldnew">#REF!</definedName>
    <definedName name="Cpipe1">[106]CPIPE!$B$18:$F$39</definedName>
    <definedName name="Cpipe2">[106]CPIPE2!$B$16:$E$37</definedName>
    <definedName name="cprp_lucknow">#REF!</definedName>
    <definedName name="cprp_mandola">#REF!</definedName>
    <definedName name="CPVC">[42]Dgn_Crit!$C$123</definedName>
    <definedName name="CR">[1]DLC!$GS$40:$HM$87</definedName>
    <definedName name="cr_dir_month_wise_3_3_apr04__2_">#REF!</definedName>
    <definedName name="cRAG_123">#REF!</definedName>
    <definedName name="crane" localSheetId="0">#REF!</definedName>
    <definedName name="crane">#REF!</definedName>
    <definedName name="CRB">#REF!</definedName>
    <definedName name="Crest">#REF!</definedName>
    <definedName name="_xlnm.Criteria" localSheetId="0">[1]DLC!$GS$304:$HF$305</definedName>
    <definedName name="_xlnm.Criteria">#REF!</definedName>
    <definedName name="Critical" localSheetId="0">#REF!</definedName>
    <definedName name="Critical">#REF!</definedName>
    <definedName name="CRM" localSheetId="0">#REF!</definedName>
    <definedName name="CRM">#REF!</definedName>
    <definedName name="CRP_Barelliey">#REF!</definedName>
    <definedName name="CRP_Unnao">#REF!</definedName>
    <definedName name="CRRSEP">#REF!</definedName>
    <definedName name="crsobpl">'[145]TBAL9697 -group wise  sdpl'!$A$34</definedName>
    <definedName name="Cs" localSheetId="0">#REF!</definedName>
    <definedName name="cs">[8]JACKWELL!#REF!</definedName>
    <definedName name="Cs___0">#REF!</definedName>
    <definedName name="Cs___13">#REF!</definedName>
    <definedName name="csfvd">#REF!</definedName>
    <definedName name="CSMPD">'[129]C.S.GENERATION'!#REF!</definedName>
    <definedName name="CSR_ID">'[146]rate analysis '!$A$4</definedName>
    <definedName name="CSR_MJP_C">'[146]rate analysis '!$G$4</definedName>
    <definedName name="CSR_MJP_EM">'[146]rate analysis '!$K$4</definedName>
    <definedName name="cst">#REF!</definedName>
    <definedName name="CST_BO">#REF!</definedName>
    <definedName name="CST_IDTO">#REF!</definedName>
    <definedName name="CST_OWN">#REF!</definedName>
    <definedName name="CST_TR">#REF!</definedName>
    <definedName name="CT1_">[103]boq_C!$L$277</definedName>
    <definedName name="ctl" localSheetId="0">#REF!</definedName>
    <definedName name="ctl">#REF!</definedName>
    <definedName name="CTR">#REF!</definedName>
    <definedName name="CTs" localSheetId="0">#REF!</definedName>
    <definedName name="CTs">#REF!</definedName>
    <definedName name="Cum_Int">#REF!</definedName>
    <definedName name="cummeas_may1006">#REF!</definedName>
    <definedName name="cummeas_up_to_mar">#REF!</definedName>
    <definedName name="CURR">"$#REF!.$A$2:$I$8"</definedName>
    <definedName name="curr_liab_prov" localSheetId="0">#REF!</definedName>
    <definedName name="curr_liab_prov">#REF!</definedName>
    <definedName name="CurrencyRate" localSheetId="0">#REF!</definedName>
    <definedName name="CurrencyRate">#REF!</definedName>
    <definedName name="current1" localSheetId="0">'[147]FT-05-02IsoBOM'!#REF!</definedName>
    <definedName name="current1">'[147]FT-05-02IsoBOM'!#REF!</definedName>
    <definedName name="current2" localSheetId="0">'[147]FT-05-02IsoBOM'!#REF!</definedName>
    <definedName name="current2">'[147]FT-05-02IsoBOM'!#REF!</definedName>
    <definedName name="current3" localSheetId="0">'[147]FT-05-02IsoBOM'!#REF!</definedName>
    <definedName name="current3">'[147]FT-05-02IsoBOM'!#REF!</definedName>
    <definedName name="current4" localSheetId="0">'[147]FT-05-02IsoBOM'!#REF!</definedName>
    <definedName name="current4">'[147]FT-05-02IsoBOM'!#REF!</definedName>
    <definedName name="current5" localSheetId="0">'[147]FT-05-02IsoBOM'!#REF!</definedName>
    <definedName name="current5">'[147]FT-05-02IsoBOM'!#REF!</definedName>
    <definedName name="cutback">'[148]Material '!$G$57</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 localSheetId="0">#REF!</definedName>
    <definedName name="cv_100_2">#REF!</definedName>
    <definedName name="cv_100_6" localSheetId="0">#REF!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D">#REF!</definedName>
    <definedName name="CVD_HW">#REF!</definedName>
    <definedName name="CVD_SW">#REF!</definedName>
    <definedName name="CVPD">[97]Sheet1!#REF!</definedName>
    <definedName name="cvr" localSheetId="0">#REF!</definedName>
    <definedName name="cvr">#REF!</definedName>
    <definedName name="cvrheel" localSheetId="0">#REF!</definedName>
    <definedName name="cvrheel">#REF!</definedName>
    <definedName name="cvrtoe" localSheetId="0">#REF!</definedName>
    <definedName name="cvrtoe">#REF!</definedName>
    <definedName name="cvs">#REF!</definedName>
    <definedName name="cw">[149]Labour!$D$5</definedName>
    <definedName name="CWAL">[54]SUMRY!$L$94</definedName>
    <definedName name="CWMN">[54]SUMRY!$L$48</definedName>
    <definedName name="cwr_130kl" localSheetId="0">#REF!</definedName>
    <definedName name="cwr_130kl">#REF!</definedName>
    <definedName name="cwr_capacity" localSheetId="0">#REF!</definedName>
    <definedName name="cwr_capacity">#REF!</definedName>
    <definedName name="cxgjvoi" localSheetId="0">#REF!</definedName>
    <definedName name="cxgjvoi">#REF!</definedName>
    <definedName name="D" localSheetId="0">#REF!</definedName>
    <definedName name="d">[56]JACKWELL!#REF!</definedName>
    <definedName name="d___0">#REF!</definedName>
    <definedName name="d___13">#REF!</definedName>
    <definedName name="d_jp" localSheetId="0" hidden="1">{"'Sheet1'!$A$4386:$N$4591"}</definedName>
    <definedName name="d_jp" localSheetId="3" hidden="1">{"'Sheet1'!$A$4386:$N$4591"}</definedName>
    <definedName name="d_jp" hidden="1">{"'Sheet1'!$A$4386:$N$4591"}</definedName>
    <definedName name="d_rams">#REF!</definedName>
    <definedName name="D_T">'[150]Discom Details'!$F$721</definedName>
    <definedName name="D8Data">#REF!</definedName>
    <definedName name="DAM_COST_AA">'[71]72'!$G$77</definedName>
    <definedName name="DAM_COST_REV">'[71]72'!$M$77</definedName>
    <definedName name="Danger_Board">#REF!</definedName>
    <definedName name="DAS" localSheetId="0">#REF!</definedName>
    <definedName name="DAS">#REF!</definedName>
    <definedName name="dasd" localSheetId="0" hidden="1">{"'Bill No. 7'!$A$1:$G$32"}</definedName>
    <definedName name="dasd" localSheetId="3" hidden="1">{"'Bill No. 7'!$A$1:$G$32"}</definedName>
    <definedName name="dasd" hidden="1">{"'Bill No. 7'!$A$1:$G$32"}</definedName>
    <definedName name="dasde" localSheetId="0" hidden="1">{"'Bill No. 7'!$A$1:$G$32"}</definedName>
    <definedName name="dasde" localSheetId="3" hidden="1">{"'Bill No. 7'!$A$1:$G$32"}</definedName>
    <definedName name="dasde" hidden="1">{"'Bill No. 7'!$A$1:$G$32"}</definedName>
    <definedName name="data" localSheetId="0">#REF!</definedName>
    <definedName name="Data">#REF!</definedName>
    <definedName name="data1" hidden="1">#REF!</definedName>
    <definedName name="DATA10">[151]Data!#REF!</definedName>
    <definedName name="DATA100">[151]Data!#REF!</definedName>
    <definedName name="DATA1011">[151]Data!#REF!</definedName>
    <definedName name="DATA1012">[151]Data!#REF!</definedName>
    <definedName name="DATA1013">[151]Data!#REF!</definedName>
    <definedName name="DATA1014">[151]Data!#REF!</definedName>
    <definedName name="DATA1015">[151]Data!#REF!</definedName>
    <definedName name="DATA102">[151]Data!#REF!</definedName>
    <definedName name="DATA103">[151]Data!#REF!</definedName>
    <definedName name="DATA104">[151]Data!#REF!</definedName>
    <definedName name="DATA105">[151]Data!#REF!</definedName>
    <definedName name="DATA106">[151]Data!#REF!</definedName>
    <definedName name="DATA107A">[151]Data!#REF!</definedName>
    <definedName name="DATA107B">[151]Data!#REF!</definedName>
    <definedName name="DATA107C">[151]Data!#REF!</definedName>
    <definedName name="DATA107D">[151]Data!#REF!</definedName>
    <definedName name="DATA107E">[151]Data!#REF!</definedName>
    <definedName name="DATA107F">[151]Data!#REF!</definedName>
    <definedName name="DATA107G">[151]Data!#REF!</definedName>
    <definedName name="DATA108A">[151]Data!#REF!</definedName>
    <definedName name="DATA108B">[151]Data!#REF!</definedName>
    <definedName name="DATA108C">[151]Data!#REF!</definedName>
    <definedName name="DATA108D">[151]Data!#REF!</definedName>
    <definedName name="DATA108E">[151]Data!#REF!</definedName>
    <definedName name="DATA108F">[151]Data!#REF!</definedName>
    <definedName name="DATA108G">[151]Data!#REF!</definedName>
    <definedName name="DATA108H">[151]Data!#REF!</definedName>
    <definedName name="DATA108I">[151]Data!#REF!</definedName>
    <definedName name="DATA108J">[151]Data!#REF!</definedName>
    <definedName name="DATA108K">[151]Data!#REF!</definedName>
    <definedName name="DATA108L">[151]Data!#REF!</definedName>
    <definedName name="DATA108M">[151]Data!#REF!</definedName>
    <definedName name="DATA108N">[151]Data!#REF!</definedName>
    <definedName name="DATA108O">[151]Data!#REF!</definedName>
    <definedName name="DATA108P">[151]Data!#REF!</definedName>
    <definedName name="DATA108Z">'[10]Data used'!#REF!</definedName>
    <definedName name="DATA109A">[151]Data!#REF!</definedName>
    <definedName name="DATA109B">[151]Data!#REF!</definedName>
    <definedName name="DATA109C">[151]Data!#REF!</definedName>
    <definedName name="DATA109D">[151]Data!#REF!</definedName>
    <definedName name="DATA109E">[151]Data!#REF!</definedName>
    <definedName name="DATA109F">[151]Data!#REF!</definedName>
    <definedName name="DATA109G">[151]Data!#REF!</definedName>
    <definedName name="DATA109H">[151]Data!#REF!</definedName>
    <definedName name="DATA109I">[151]Data!#REF!</definedName>
    <definedName name="DATA109J">[151]Data!#REF!</definedName>
    <definedName name="DATA109K">[151]Data!#REF!</definedName>
    <definedName name="DATA109L">[151]Data!#REF!</definedName>
    <definedName name="DATA109M">[151]Data!#REF!</definedName>
    <definedName name="DATA109N">[151]Data!#REF!</definedName>
    <definedName name="DATA109O">[151]Data!#REF!</definedName>
    <definedName name="DATA109P">[151]Data!#REF!</definedName>
    <definedName name="DATA11">[151]Data!#REF!</definedName>
    <definedName name="DATA110A">[151]Data!#REF!</definedName>
    <definedName name="DATA110B">[151]Data!#REF!</definedName>
    <definedName name="DATA110C">[151]Data!#REF!</definedName>
    <definedName name="DATA110D">[151]Data!#REF!</definedName>
    <definedName name="DATA110E">[151]Data!#REF!</definedName>
    <definedName name="DATA110F">[151]Data!#REF!</definedName>
    <definedName name="DATA110G">[151]Data!#REF!</definedName>
    <definedName name="DATA110H">[151]Data!#REF!</definedName>
    <definedName name="DATA110I">[151]Data!#REF!</definedName>
    <definedName name="DATA110J">[151]Data!#REF!</definedName>
    <definedName name="DATA110K">[151]Data!#REF!</definedName>
    <definedName name="DATA110L">[151]Data!#REF!</definedName>
    <definedName name="DATA110M">[151]Data!#REF!</definedName>
    <definedName name="DATA110N">[151]Data!#REF!</definedName>
    <definedName name="DATA110O">[151]Data!#REF!</definedName>
    <definedName name="DATA110P">[151]Data!#REF!</definedName>
    <definedName name="DATA111A">[151]Data!#REF!</definedName>
    <definedName name="DATA111B">[151]Data!#REF!</definedName>
    <definedName name="DATA111C">[151]Data!#REF!</definedName>
    <definedName name="DATA111D">[151]Data!#REF!</definedName>
    <definedName name="DATA111E">[151]Data!#REF!</definedName>
    <definedName name="DATA111F">[151]Data!#REF!</definedName>
    <definedName name="DATA111G">[151]Data!#REF!</definedName>
    <definedName name="DATA111H">[151]Data!#REF!</definedName>
    <definedName name="DATA111I">[151]Data!#REF!</definedName>
    <definedName name="DATA111J">[151]Data!#REF!</definedName>
    <definedName name="DATA111K">[151]Data!#REF!</definedName>
    <definedName name="DATA111L">[151]Data!#REF!</definedName>
    <definedName name="DATA111M">[151]Data!#REF!</definedName>
    <definedName name="DATA111N">[151]Data!#REF!</definedName>
    <definedName name="DATA111O">[151]Data!#REF!</definedName>
    <definedName name="DATA111P">[151]Data!#REF!</definedName>
    <definedName name="DATA112A">[151]Data!#REF!</definedName>
    <definedName name="DATA112B">[151]Data!#REF!</definedName>
    <definedName name="DATA112C">[151]Data!#REF!</definedName>
    <definedName name="DATA112D">[151]Data!#REF!</definedName>
    <definedName name="DATA112E">[151]Data!#REF!</definedName>
    <definedName name="DATA112F">[151]Data!#REF!</definedName>
    <definedName name="DATA112G">[151]Data!#REF!</definedName>
    <definedName name="DATA112H">[151]Data!#REF!</definedName>
    <definedName name="DATA112I">[151]Data!#REF!</definedName>
    <definedName name="DATA112J">[151]Data!#REF!</definedName>
    <definedName name="DATA112K">[151]Data!#REF!</definedName>
    <definedName name="DATA112L">[151]Data!#REF!</definedName>
    <definedName name="DATA112M">[151]Data!#REF!</definedName>
    <definedName name="DATA112N">[151]Data!#REF!</definedName>
    <definedName name="DATA112O">[151]Data!#REF!</definedName>
    <definedName name="DATA112P">[151]Data!#REF!</definedName>
    <definedName name="DATA113A">[151]Data!#REF!</definedName>
    <definedName name="DATA113B">[151]Data!#REF!</definedName>
    <definedName name="DATA113C">[151]Data!#REF!</definedName>
    <definedName name="DATA113D">[151]Data!#REF!</definedName>
    <definedName name="DATA113E">[151]Data!#REF!</definedName>
    <definedName name="DATA113F">[151]Data!#REF!</definedName>
    <definedName name="DATA113G">[151]Data!#REF!</definedName>
    <definedName name="DATA113H">[151]Data!#REF!</definedName>
    <definedName name="DATA113I">[151]Data!#REF!</definedName>
    <definedName name="DATA113J">[151]Data!#REF!</definedName>
    <definedName name="DATA113K">[151]Data!#REF!</definedName>
    <definedName name="DATA114">[151]Data!#REF!</definedName>
    <definedName name="DATA115">[151]Data!#REF!</definedName>
    <definedName name="DATA116">[151]Data!#REF!</definedName>
    <definedName name="DATA117">[151]Data!#REF!</definedName>
    <definedName name="DATA118">[151]Data!#REF!</definedName>
    <definedName name="DATA119">[151]Data!#REF!</definedName>
    <definedName name="DATA12">[151]Data!#REF!</definedName>
    <definedName name="DATA120">[151]Data!#REF!</definedName>
    <definedName name="DATA121">[151]Data!#REF!</definedName>
    <definedName name="DATA122">[151]Data!#REF!</definedName>
    <definedName name="DATA123">[151]Data!#REF!</definedName>
    <definedName name="DATA124">[151]Data!#REF!</definedName>
    <definedName name="DATA125">[151]Data!#REF!</definedName>
    <definedName name="DATA126">[151]Data!#REF!</definedName>
    <definedName name="DATA127A">[151]Data!#REF!</definedName>
    <definedName name="DATA127B">[151]Data!#REF!</definedName>
    <definedName name="DATA127C">[151]Data!#REF!</definedName>
    <definedName name="DATA127D">[151]Data!#REF!</definedName>
    <definedName name="DATA127E">[151]Data!#REF!</definedName>
    <definedName name="DATA127F">[151]Data!#REF!</definedName>
    <definedName name="DATA127G">[151]Data!#REF!</definedName>
    <definedName name="DATA127H">[151]Data!#REF!</definedName>
    <definedName name="DATA127I">[151]Data!#REF!</definedName>
    <definedName name="DATA127J">[151]Data!#REF!</definedName>
    <definedName name="DATA128A">[151]Data!#REF!</definedName>
    <definedName name="DATA128B">[151]Data!#REF!</definedName>
    <definedName name="DATA128C">[151]Data!#REF!</definedName>
    <definedName name="DATA128D">[151]Data!#REF!</definedName>
    <definedName name="DATA128E">[151]Data!#REF!</definedName>
    <definedName name="DATA128F">[151]Data!#REF!</definedName>
    <definedName name="DATA128G">[151]Data!#REF!</definedName>
    <definedName name="DATA129A">[151]Data!#REF!</definedName>
    <definedName name="DATA129B">[151]Data!#REF!</definedName>
    <definedName name="DATA129C">[151]Data!#REF!</definedName>
    <definedName name="DATA129D">[151]Data!#REF!</definedName>
    <definedName name="DATA13">[151]Data!#REF!</definedName>
    <definedName name="DATA130A">[151]Data!#REF!</definedName>
    <definedName name="DATA130B">[151]Data!#REF!</definedName>
    <definedName name="DATA131">[151]Data!#REF!</definedName>
    <definedName name="DATA132">[151]Data!#REF!</definedName>
    <definedName name="DATA133">[151]Data!#REF!</definedName>
    <definedName name="DATA134110" localSheetId="0">#REF!</definedName>
    <definedName name="DATA134110">#REF!</definedName>
    <definedName name="DATA134125" localSheetId="0">#REF!</definedName>
    <definedName name="DATA134125">#REF!</definedName>
    <definedName name="DATA134140" localSheetId="0">#REF!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[151]Data!#REF!</definedName>
    <definedName name="DATA140I" localSheetId="0">#REF!</definedName>
    <definedName name="DATA140I">#REF!</definedName>
    <definedName name="DATA140II" localSheetId="0">#REF!</definedName>
    <definedName name="DATA140II">#REF!</definedName>
    <definedName name="DATA140III" localSheetId="0">#REF!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[151]Data!#REF!</definedName>
    <definedName name="DATA144">[151]Data!#REF!</definedName>
    <definedName name="DATA145">[151]Data!#REF!</definedName>
    <definedName name="DATA146">[151]Data!#REF!</definedName>
    <definedName name="DATA147">[151]Data!#REF!</definedName>
    <definedName name="DATA148">[151]Data!#REF!</definedName>
    <definedName name="DATA149">[151]Data!#REF!</definedName>
    <definedName name="DATA150">[151]Data!#REF!</definedName>
    <definedName name="DATA151A">'[10]Data used'!#REF!</definedName>
    <definedName name="DATA152">[151]Data!#REF!</definedName>
    <definedName name="DATA153">[151]Data!#REF!</definedName>
    <definedName name="DATA154">[151]Data!#REF!</definedName>
    <definedName name="DATA156">[151]Data!#REF!</definedName>
    <definedName name="DATA157">[151]Data!#REF!</definedName>
    <definedName name="DATA158">[151]Data!#REF!</definedName>
    <definedName name="DATA159A">[151]Data!#REF!</definedName>
    <definedName name="DATA159B">[151]Data!#REF!</definedName>
    <definedName name="DATA159C">[151]Data!#REF!</definedName>
    <definedName name="DATA159D">[151]Data!#REF!</definedName>
    <definedName name="DATA16">[151]Data!#REF!</definedName>
    <definedName name="DATA160">[151]Data!#REF!</definedName>
    <definedName name="DATA161">[151]Data!#REF!</definedName>
    <definedName name="DATA162">[151]Data!#REF!</definedName>
    <definedName name="DATA163">[151]Data!#REF!</definedName>
    <definedName name="DATA18">[151]Data!#REF!</definedName>
    <definedName name="DATA19">[151]Data!#REF!</definedName>
    <definedName name="data2" localSheetId="0" hidden="1">#REF!</definedName>
    <definedName name="data2" hidden="1">#REF!</definedName>
    <definedName name="DATA20" localSheetId="0">[151]Data!#REF!</definedName>
    <definedName name="DATA20">[151]Data!#REF!</definedName>
    <definedName name="DATA207">'[10]Data used'!#REF!</definedName>
    <definedName name="DATA21">[151]Data!#REF!</definedName>
    <definedName name="DATA22">[151]Data!#REF!</definedName>
    <definedName name="DATA23">[151]Data!#REF!</definedName>
    <definedName name="DATA24">[151]Data!#REF!</definedName>
    <definedName name="DATA26">[151]Data!#REF!</definedName>
    <definedName name="DATA27">[151]Data!#REF!</definedName>
    <definedName name="DATA29">[151]Data!#REF!</definedName>
    <definedName name="data3" localSheetId="0" hidden="1">#REF!</definedName>
    <definedName name="data3" hidden="1">#REF!</definedName>
    <definedName name="DATA30" localSheetId="0">[151]Data!#REF!</definedName>
    <definedName name="DATA30">[151]Data!#REF!</definedName>
    <definedName name="DATA31">[151]Data!#REF!</definedName>
    <definedName name="DATA32">[151]Data!#REF!</definedName>
    <definedName name="DATA33">[151]Data!#REF!</definedName>
    <definedName name="DATA34">[151]Data!#REF!</definedName>
    <definedName name="DATA35">[151]Data!#REF!</definedName>
    <definedName name="DATA36">[151]Data!#REF!</definedName>
    <definedName name="DATA37">[151]Data!#REF!</definedName>
    <definedName name="DATA38">[151]Data!#REF!</definedName>
    <definedName name="DATA39">[151]Data!#REF!</definedName>
    <definedName name="DATA4">[151]Data!#REF!</definedName>
    <definedName name="DATA40">[151]Data!#REF!</definedName>
    <definedName name="DATA41">[151]Data!#REF!</definedName>
    <definedName name="DATA42">[151]Data!#REF!</definedName>
    <definedName name="DATA43">[151]Data!#REF!</definedName>
    <definedName name="DATA44">[151]Data!#REF!</definedName>
    <definedName name="DATA45">[151]Data!#REF!</definedName>
    <definedName name="DATA46">[151]Data!#REF!</definedName>
    <definedName name="DATA47">[151]Data!#REF!</definedName>
    <definedName name="DATA48">[151]Data!#REF!</definedName>
    <definedName name="DATA49">[151]Data!#REF!</definedName>
    <definedName name="DATA5">[151]Data!#REF!</definedName>
    <definedName name="DATA50">[151]Data!#REF!</definedName>
    <definedName name="DATA51">[151]Data!#REF!</definedName>
    <definedName name="DATA52">[151]Data!#REF!</definedName>
    <definedName name="DATA53">[151]Data!#REF!</definedName>
    <definedName name="DATA54">[151]Data!#REF!</definedName>
    <definedName name="DATA56">[151]Data!#REF!</definedName>
    <definedName name="DATA57">[151]Data!#REF!</definedName>
    <definedName name="DATA58">[151]Data!#REF!</definedName>
    <definedName name="DATA59">[151]Data!#REF!</definedName>
    <definedName name="DATA6">[151]Data!#REF!</definedName>
    <definedName name="DATA60">[151]Data!#REF!</definedName>
    <definedName name="DATA61">[151]Data!#REF!</definedName>
    <definedName name="DATA63">[151]Data!#REF!</definedName>
    <definedName name="DATA64">[151]Data!#REF!</definedName>
    <definedName name="DATA65">[151]Data!#REF!</definedName>
    <definedName name="DATA66">[151]Data!#REF!</definedName>
    <definedName name="DATA67">[151]Data!#REF!</definedName>
    <definedName name="DATA68">[151]Data!#REF!</definedName>
    <definedName name="DATA69">[151]Data!#REF!</definedName>
    <definedName name="DATA7">[151]Data!#REF!</definedName>
    <definedName name="DATA70">[151]Data!#REF!</definedName>
    <definedName name="DATA71">[151]Data!#REF!</definedName>
    <definedName name="DATA72">[151]Data!#REF!</definedName>
    <definedName name="DATA73">[151]Data!#REF!</definedName>
    <definedName name="DATA74">[151]Data!#REF!</definedName>
    <definedName name="DATA76">[151]Data!#REF!</definedName>
    <definedName name="DATA77A">[151]Data!#REF!</definedName>
    <definedName name="DATA77B">[151]Data!#REF!</definedName>
    <definedName name="DATA78">[151]Data!#REF!</definedName>
    <definedName name="DATA79A">[151]Data!#REF!</definedName>
    <definedName name="DATA79B">[151]Data!#REF!</definedName>
    <definedName name="DATA79C">[151]Data!#REF!</definedName>
    <definedName name="DATA8">[151]Data!#REF!</definedName>
    <definedName name="DATA80A">[151]Data!#REF!</definedName>
    <definedName name="DATA80B">[151]Data!#REF!</definedName>
    <definedName name="DATA80C">[151]Data!#REF!</definedName>
    <definedName name="DATA81">[151]Data!#REF!</definedName>
    <definedName name="DATA82">[151]Data!#REF!</definedName>
    <definedName name="DATA84">[151]Data!#REF!</definedName>
    <definedName name="DATA85">[151]Data!#REF!</definedName>
    <definedName name="DATA86">[151]Data!#REF!</definedName>
    <definedName name="DATA87">[151]Data!#REF!</definedName>
    <definedName name="DATA88">[151]Data!#REF!</definedName>
    <definedName name="DATA89">[151]Data!#REF!</definedName>
    <definedName name="DATA9">[151]Data!#REF!</definedName>
    <definedName name="DATA90">[151]Data!#REF!</definedName>
    <definedName name="DATA92">[151]Data!#REF!</definedName>
    <definedName name="DATA93">[151]Data!#REF!</definedName>
    <definedName name="DATA94">[151]Data!#REF!</definedName>
    <definedName name="DATA95">[151]Data!#REF!</definedName>
    <definedName name="DATA98">[151]Data!#REF!</definedName>
    <definedName name="DATA99">[151]Data!#REF!</definedName>
    <definedName name="DATAABCDEFGHIJ">'[10]Data used'!#REF!</definedName>
    <definedName name="_xlnm.Database" localSheetId="0">#REF!</definedName>
    <definedName name="_xlnm.Database">#REF!</definedName>
    <definedName name="DATE" localSheetId="0">#REF!</definedName>
    <definedName name="Date">'[152]Fill this out first...'!$D$14</definedName>
    <definedName name="DateTimeStamp">#REF!</definedName>
    <definedName name="datonators" localSheetId="0">#REF!</definedName>
    <definedName name="datonators">#REF!</definedName>
    <definedName name="dax_adj.contract.sum" localSheetId="0">#REF!</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AY_ENGR">#REF!</definedName>
    <definedName name="Day_Rev">#REF!</definedName>
    <definedName name="DAY_TCHN">#REF!</definedName>
    <definedName name="Dayworks">'[153]Dayworks Bill'!$F$32</definedName>
    <definedName name="db" localSheetId="0">#REF!</definedName>
    <definedName name="db">#REF!</definedName>
    <definedName name="db___0">#REF!</definedName>
    <definedName name="db___13">#REF!</definedName>
    <definedName name="DbC">[42]CASCADE!$I$25</definedName>
    <definedName name="DBM" localSheetId="0">#REF!</definedName>
    <definedName name="DBM">#REF!</definedName>
    <definedName name="DbQ" localSheetId="0">#REF!</definedName>
    <definedName name="DbQ">#REF!</definedName>
    <definedName name="Dc" localSheetId="0">#REF!</definedName>
    <definedName name="Dc">#REF!</definedName>
    <definedName name="dc_2">#REF!</definedName>
    <definedName name="dc_6">#REF!</definedName>
    <definedName name="dc_7">#REF!</definedName>
    <definedName name="dcdeff">#REF!</definedName>
    <definedName name="DcFD">#REF!</definedName>
    <definedName name="DCI" localSheetId="0"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0">#REF!</definedName>
    <definedName name="dd">#REF!</definedName>
    <definedName name="ddd" hidden="1">{"pl_t&amp;d",#N/A,FALSE,"p&amp;l_t&amp;D_01_02 (2)"}</definedName>
    <definedName name="dddd">[154]Labour!$D$4</definedName>
    <definedName name="dddd1">[155]FIRST!$H$1</definedName>
    <definedName name="ddddd" localSheetId="0">#REF!</definedName>
    <definedName name="ddddd" hidden="1">#REF!</definedName>
    <definedName name="dddddddddd" localSheetId="0">#REF!</definedName>
    <definedName name="dddddddddd">#REF!</definedName>
    <definedName name="ddfdfgfg">#REF!</definedName>
    <definedName name="ddgfdfggg">#REF!</definedName>
    <definedName name="DE">#REF!</definedName>
    <definedName name="de_cost">[76]DE!#REF!</definedName>
    <definedName name="deb" localSheetId="0">#REF!</definedName>
    <definedName name="deb">#REF!</definedName>
    <definedName name="Deb_Dico" localSheetId="0">#REF!</definedName>
    <definedName name="Deb_Dico">#REF!</definedName>
    <definedName name="deb_superieur" localSheetId="0">#REF!</definedName>
    <definedName name="deb_superieur">#REF!</definedName>
    <definedName name="DEBTORS">#REF!</definedName>
    <definedName name="Deck_hh">#REF!</definedName>
    <definedName name="Deck_hv">#REF!</definedName>
    <definedName name="deckrlcentre">[69]Open!$F$64</definedName>
    <definedName name="deded" localSheetId="0">#REF!</definedName>
    <definedName name="deded">#REF!</definedName>
    <definedName name="DEF" localSheetId="0">#REF!</definedName>
    <definedName name="DEF">#REF!</definedName>
    <definedName name="deff" localSheetId="0">'[156]Design of two-way slab'!#REF!</definedName>
    <definedName name="deff">'[156]Design of two-way slab'!#REF!</definedName>
    <definedName name="DEHRI" localSheetId="0">#REF!</definedName>
    <definedName name="DEHRI">#REF!</definedName>
    <definedName name="DEL" localSheetId="0">#REF!</definedName>
    <definedName name="DEL">#REF!</definedName>
    <definedName name="delk">#REF!</definedName>
    <definedName name="delm">#REF!</definedName>
    <definedName name="delm2">#REF!</definedName>
    <definedName name="delta">#REF!</definedName>
    <definedName name="delta1">#REF!</definedName>
    <definedName name="DELTA20" localSheetId="0">#REF!</definedName>
    <definedName name="DELTA20">#REF!</definedName>
    <definedName name="DELTA20___0">#REF!</definedName>
    <definedName name="DELTA20___13">#REF!</definedName>
    <definedName name="DeluxeArea">#REF!</definedName>
    <definedName name="DeluxePerimeter">#REF!</definedName>
    <definedName name="DEM">#REF!</definedName>
    <definedName name="Demographic_data">#REF!</definedName>
    <definedName name="Depn">#REF!</definedName>
    <definedName name="depr">#REF!</definedName>
    <definedName name="Depth">#REF!</definedName>
    <definedName name="Depth_above_FGL">#REF!</definedName>
    <definedName name="Depth_below_ground_level">#REF!</definedName>
    <definedName name="Depth_of_the_section">#REF!</definedName>
    <definedName name="der">#REF!</definedName>
    <definedName name="DERS">#REF!</definedName>
    <definedName name="DES_CHKEDBY">[71]DATA!$F$88</definedName>
    <definedName name="DES_PREPDBY">[71]DATA!$F$86</definedName>
    <definedName name="DESC100" localSheetId="0">[151]Data!#REF!</definedName>
    <definedName name="DESC100">[151]Data!#REF!</definedName>
    <definedName name="DESC101" localSheetId="0">[151]Data!#REF!</definedName>
    <definedName name="DESC101">[151]Data!#REF!</definedName>
    <definedName name="DESC1011" localSheetId="0">[151]Data!#REF!</definedName>
    <definedName name="DESC1011">[151]Data!#REF!</definedName>
    <definedName name="DESC1012" localSheetId="0">[151]Data!#REF!</definedName>
    <definedName name="DESC1012">[151]Data!#REF!</definedName>
    <definedName name="DESC1013">[151]Data!#REF!</definedName>
    <definedName name="DESC1014">[151]Data!#REF!</definedName>
    <definedName name="DESC1015">[151]Data!#REF!</definedName>
    <definedName name="DESC102">[151]Data!#REF!</definedName>
    <definedName name="DESC103">[151]Data!#REF!</definedName>
    <definedName name="DESC104">[151]Data!#REF!</definedName>
    <definedName name="DESC105">[151]Data!#REF!</definedName>
    <definedName name="DESC106">[151]Data!#REF!</definedName>
    <definedName name="DESC107">[151]Data!#REF!</definedName>
    <definedName name="DESC107A">[151]Data!#REF!</definedName>
    <definedName name="DESC107B">[151]Data!#REF!</definedName>
    <definedName name="DESC107C">[151]Data!#REF!</definedName>
    <definedName name="DESC107D">[151]Data!#REF!</definedName>
    <definedName name="DESC107E">[151]Data!#REF!</definedName>
    <definedName name="DESC107F">[151]Data!#REF!</definedName>
    <definedName name="DESC107G">[151]Data!#REF!</definedName>
    <definedName name="DESC108">[151]Data!#REF!</definedName>
    <definedName name="DESC108A">[151]Data!#REF!</definedName>
    <definedName name="DESC108B">[151]Data!#REF!</definedName>
    <definedName name="DESC108C">[151]Data!#REF!</definedName>
    <definedName name="DESC108D">[151]Data!#REF!</definedName>
    <definedName name="DESC108E">[151]Data!#REF!</definedName>
    <definedName name="DESC108F">[151]Data!#REF!</definedName>
    <definedName name="DESC108G">[151]Data!#REF!</definedName>
    <definedName name="DESC108H">[151]Data!#REF!</definedName>
    <definedName name="DESC108I">[151]Data!#REF!</definedName>
    <definedName name="DESC108J">[151]Data!#REF!</definedName>
    <definedName name="DESC108K">[151]Data!#REF!</definedName>
    <definedName name="DESC108L">[151]Data!#REF!</definedName>
    <definedName name="DESC108M">[151]Data!#REF!</definedName>
    <definedName name="DESC108N">[151]Data!#REF!</definedName>
    <definedName name="DESC108O">[151]Data!#REF!</definedName>
    <definedName name="DESC108P">[151]Data!#REF!</definedName>
    <definedName name="DESC109">[151]Data!#REF!</definedName>
    <definedName name="DESC109A">[151]Data!#REF!</definedName>
    <definedName name="DESC109B">[151]Data!#REF!</definedName>
    <definedName name="DESC109C">[151]Data!#REF!</definedName>
    <definedName name="DESC109D">[151]Data!#REF!</definedName>
    <definedName name="DESC109E">[151]Data!#REF!</definedName>
    <definedName name="DESC109F">[151]Data!#REF!</definedName>
    <definedName name="DESC109G">[151]Data!#REF!</definedName>
    <definedName name="DESC109H">[151]Data!#REF!</definedName>
    <definedName name="DESC109I">[151]Data!#REF!</definedName>
    <definedName name="DESC109J">[151]Data!#REF!</definedName>
    <definedName name="DESC109K">[151]Data!#REF!</definedName>
    <definedName name="DESC109L">[151]Data!#REF!</definedName>
    <definedName name="DESC109M">[151]Data!#REF!</definedName>
    <definedName name="DESC109N">[151]Data!#REF!</definedName>
    <definedName name="DESC109O">[151]Data!#REF!</definedName>
    <definedName name="DESC109P">[151]Data!#REF!</definedName>
    <definedName name="DESC110">[151]Data!#REF!</definedName>
    <definedName name="DESC110A">[151]Data!#REF!</definedName>
    <definedName name="DESC110B">[151]Data!#REF!</definedName>
    <definedName name="DESC110C">[151]Data!#REF!</definedName>
    <definedName name="DESC110D">[151]Data!#REF!</definedName>
    <definedName name="DESC110E">[151]Data!#REF!</definedName>
    <definedName name="DESC110F">[151]Data!#REF!</definedName>
    <definedName name="DESC110G">[151]Data!#REF!</definedName>
    <definedName name="DESC110H">[151]Data!#REF!</definedName>
    <definedName name="DESC110I">[151]Data!#REF!</definedName>
    <definedName name="DESC110J">[151]Data!#REF!</definedName>
    <definedName name="DESC110K">[151]Data!#REF!</definedName>
    <definedName name="DESC110L">[151]Data!#REF!</definedName>
    <definedName name="DESC110M">[151]Data!#REF!</definedName>
    <definedName name="DESC110N">[151]Data!#REF!</definedName>
    <definedName name="DESC110O">[151]Data!#REF!</definedName>
    <definedName name="DESC110P">[151]Data!#REF!</definedName>
    <definedName name="DESC111">[151]Data!#REF!</definedName>
    <definedName name="DESC111A">[151]Data!#REF!</definedName>
    <definedName name="DESC111B">[151]Data!#REF!</definedName>
    <definedName name="DESC111C">[151]Data!#REF!</definedName>
    <definedName name="DESC111D">[151]Data!#REF!</definedName>
    <definedName name="DESC111E">[151]Data!#REF!</definedName>
    <definedName name="DESC111F">[151]Data!#REF!</definedName>
    <definedName name="DESC111G">[151]Data!#REF!</definedName>
    <definedName name="DESC111H">[151]Data!#REF!</definedName>
    <definedName name="DESC111I">[151]Data!#REF!</definedName>
    <definedName name="DESC111J">[151]Data!#REF!</definedName>
    <definedName name="DESC111K">[151]Data!#REF!</definedName>
    <definedName name="DESC111L">[151]Data!#REF!</definedName>
    <definedName name="DESC111M">[151]Data!#REF!</definedName>
    <definedName name="DESC111N">[151]Data!#REF!</definedName>
    <definedName name="DESC111O">[151]Data!#REF!</definedName>
    <definedName name="DESC111P">[151]Data!#REF!</definedName>
    <definedName name="DESC112">[151]Data!#REF!</definedName>
    <definedName name="DESC112A">[151]Data!#REF!</definedName>
    <definedName name="DESC112B">[151]Data!#REF!</definedName>
    <definedName name="DESC112C">[151]Data!#REF!</definedName>
    <definedName name="DESC112D">[151]Data!#REF!</definedName>
    <definedName name="DESC112E">[151]Data!#REF!</definedName>
    <definedName name="DESC112F">[151]Data!#REF!</definedName>
    <definedName name="DESC112G">[151]Data!#REF!</definedName>
    <definedName name="DESC112H">[151]Data!#REF!</definedName>
    <definedName name="DESC112I">[151]Data!#REF!</definedName>
    <definedName name="DESC112J">[151]Data!#REF!</definedName>
    <definedName name="DESC112K">[151]Data!#REF!</definedName>
    <definedName name="DESC112L">[151]Data!#REF!</definedName>
    <definedName name="DESC112M">[151]Data!#REF!</definedName>
    <definedName name="DESC112N">[151]Data!#REF!</definedName>
    <definedName name="DESC112O">[151]Data!#REF!</definedName>
    <definedName name="DESC112P">[151]Data!#REF!</definedName>
    <definedName name="DESC113">[151]Data!#REF!</definedName>
    <definedName name="DESC113A">[151]Data!#REF!</definedName>
    <definedName name="DESC113B">[151]Data!#REF!</definedName>
    <definedName name="DESC113C">[151]Data!#REF!</definedName>
    <definedName name="DESC113D">[151]Data!#REF!</definedName>
    <definedName name="DESC113E">[151]Data!#REF!</definedName>
    <definedName name="DESC113F">[151]Data!#REF!</definedName>
    <definedName name="DESC113G">[151]Data!#REF!</definedName>
    <definedName name="DESC113H">[151]Data!#REF!</definedName>
    <definedName name="DESC113I">[151]Data!#REF!</definedName>
    <definedName name="DESC113J">[151]Data!#REF!</definedName>
    <definedName name="DESC113K">[151]Data!#REF!</definedName>
    <definedName name="DESC114">[151]Data!#REF!</definedName>
    <definedName name="DESC115">[151]Data!#REF!</definedName>
    <definedName name="DESC116">[151]Data!#REF!</definedName>
    <definedName name="DESC117">[151]Data!#REF!</definedName>
    <definedName name="DESC118">[151]Data!#REF!</definedName>
    <definedName name="DESC119">[151]Data!#REF!</definedName>
    <definedName name="DESC120">[151]Data!#REF!</definedName>
    <definedName name="DESC121">[151]Data!#REF!</definedName>
    <definedName name="DESC122">[151]Data!#REF!</definedName>
    <definedName name="DESC123">[151]Data!#REF!</definedName>
    <definedName name="DESC124">[151]Data!#REF!</definedName>
    <definedName name="DESC125">[151]Data!#REF!</definedName>
    <definedName name="DESC126">[151]Data!#REF!</definedName>
    <definedName name="DESC127">[151]Data!#REF!</definedName>
    <definedName name="DESC127A">[151]Data!#REF!</definedName>
    <definedName name="DESC127B">[151]Data!#REF!</definedName>
    <definedName name="DESC127C">[151]Data!#REF!</definedName>
    <definedName name="DESC127D">[151]Data!#REF!</definedName>
    <definedName name="DESC127E">[151]Data!#REF!</definedName>
    <definedName name="DESC127F">[151]Data!#REF!</definedName>
    <definedName name="DESC127G">[151]Data!#REF!</definedName>
    <definedName name="DESC127H">[151]Data!#REF!</definedName>
    <definedName name="DESC127I">[151]Data!#REF!</definedName>
    <definedName name="DESC127J">[151]Data!#REF!</definedName>
    <definedName name="DESC128">[151]Data!#REF!</definedName>
    <definedName name="DESC128A">[151]Data!#REF!</definedName>
    <definedName name="DESC128B">[151]Data!#REF!</definedName>
    <definedName name="DESC128C">[151]Data!#REF!</definedName>
    <definedName name="DESC128D">[151]Data!#REF!</definedName>
    <definedName name="DESC128E">[151]Data!#REF!</definedName>
    <definedName name="DESC128F">[151]Data!#REF!</definedName>
    <definedName name="DESC128G">[151]Data!#REF!</definedName>
    <definedName name="DESC129">[151]Data!#REF!</definedName>
    <definedName name="DESC129A">[151]Data!#REF!</definedName>
    <definedName name="DESC129B">[151]Data!#REF!</definedName>
    <definedName name="DESC129C">[151]Data!#REF!</definedName>
    <definedName name="DESC129D">[151]Data!#REF!</definedName>
    <definedName name="DESC130">[151]Data!#REF!</definedName>
    <definedName name="DESC130A">[151]Data!#REF!</definedName>
    <definedName name="DESC130B">[151]Data!#REF!</definedName>
    <definedName name="DESC131">[151]Data!#REF!</definedName>
    <definedName name="DESC132">[151]Data!#REF!</definedName>
    <definedName name="DESC133">[151]Data!#REF!</definedName>
    <definedName name="DESC14">[151]Data!#REF!</definedName>
    <definedName name="DESC143">[151]Data!#REF!</definedName>
    <definedName name="DESC144">[151]Data!#REF!</definedName>
    <definedName name="DESC145">[151]Data!#REF!</definedName>
    <definedName name="DESC146">[151]Data!#REF!</definedName>
    <definedName name="DESC147">[151]Data!#REF!</definedName>
    <definedName name="DESC148">[151]Data!#REF!</definedName>
    <definedName name="DESC149">[151]Data!#REF!</definedName>
    <definedName name="DESC150">[151]Data!#REF!</definedName>
    <definedName name="DESC151A">'[10]Data used'!#REF!</definedName>
    <definedName name="DESC152">[151]Data!#REF!</definedName>
    <definedName name="DESC153">[151]Data!#REF!</definedName>
    <definedName name="DESC154">[151]Data!#REF!</definedName>
    <definedName name="DESC155">[151]Data!#REF!</definedName>
    <definedName name="DESC156">[151]Data!#REF!</definedName>
    <definedName name="DESC157">[151]Data!#REF!</definedName>
    <definedName name="DESC158">[151]Data!#REF!</definedName>
    <definedName name="DESC16">[151]Data!#REF!</definedName>
    <definedName name="DESC18">[151]Data!#REF!</definedName>
    <definedName name="DESC19">[151]Data!#REF!</definedName>
    <definedName name="DESC20">[151]Data!#REF!</definedName>
    <definedName name="DESC21">[151]Data!#REF!</definedName>
    <definedName name="DESC22">[151]Data!#REF!</definedName>
    <definedName name="DESC23">[151]Data!#REF!</definedName>
    <definedName name="DESC24">[151]Data!#REF!</definedName>
    <definedName name="DESC26">[151]Data!#REF!</definedName>
    <definedName name="DESC27">[151]Data!#REF!</definedName>
    <definedName name="DESC29">[151]Data!#REF!</definedName>
    <definedName name="DESC30">[151]Data!#REF!</definedName>
    <definedName name="DESC31">[151]Data!#REF!</definedName>
    <definedName name="DESC32">[151]Data!#REF!</definedName>
    <definedName name="DESC33">[151]Data!#REF!</definedName>
    <definedName name="DESC34">[151]Data!#REF!</definedName>
    <definedName name="DESC35">[151]Data!#REF!</definedName>
    <definedName name="DESC36">[151]Data!#REF!</definedName>
    <definedName name="DESC37">[151]Data!#REF!</definedName>
    <definedName name="DESC38">[151]Data!#REF!</definedName>
    <definedName name="DESC39">[151]Data!#REF!</definedName>
    <definedName name="DESC40">[151]Data!#REF!</definedName>
    <definedName name="DESC41">[151]Data!#REF!</definedName>
    <definedName name="DESC42">[151]Data!#REF!</definedName>
    <definedName name="DESC43">[151]Data!#REF!</definedName>
    <definedName name="DESC44">[151]Data!#REF!</definedName>
    <definedName name="DESC45">[151]Data!#REF!</definedName>
    <definedName name="DESC46">[151]Data!#REF!</definedName>
    <definedName name="DESC47">[151]Data!#REF!</definedName>
    <definedName name="DESC48">[151]Data!#REF!</definedName>
    <definedName name="DESC49">[151]Data!#REF!</definedName>
    <definedName name="DESC50">[151]Data!#REF!</definedName>
    <definedName name="DESC51">[151]Data!#REF!</definedName>
    <definedName name="DESC52">[151]Data!#REF!</definedName>
    <definedName name="DESC54">[151]Data!#REF!</definedName>
    <definedName name="DESC56">[151]Data!#REF!</definedName>
    <definedName name="DESC57">[151]Data!#REF!</definedName>
    <definedName name="DESC58">[151]Data!#REF!</definedName>
    <definedName name="DESC59">[151]Data!#REF!</definedName>
    <definedName name="DESC60">[151]Data!#REF!</definedName>
    <definedName name="DESC61">[151]Data!#REF!</definedName>
    <definedName name="DESC63">[151]Data!#REF!</definedName>
    <definedName name="DESC64">[151]Data!#REF!</definedName>
    <definedName name="DESC65">[151]Data!#REF!</definedName>
    <definedName name="DESC66">[151]Data!#REF!</definedName>
    <definedName name="DESC68">[151]Data!#REF!</definedName>
    <definedName name="DESC69">[151]Data!#REF!</definedName>
    <definedName name="DESC7">[151]Data!#REF!</definedName>
    <definedName name="DESC70">[151]Data!#REF!</definedName>
    <definedName name="DESC71">[151]Data!#REF!</definedName>
    <definedName name="DESC72">[151]Data!#REF!</definedName>
    <definedName name="DESC73">[151]Data!#REF!</definedName>
    <definedName name="DESC74">[151]Data!#REF!</definedName>
    <definedName name="DESC77">[151]Data!#REF!</definedName>
    <definedName name="DESC78">[151]Data!#REF!</definedName>
    <definedName name="DESC79">[151]Data!#REF!</definedName>
    <definedName name="DESC79A">[151]Data!#REF!</definedName>
    <definedName name="DESC79B">[151]Data!#REF!</definedName>
    <definedName name="DESC79C">[151]Data!#REF!</definedName>
    <definedName name="DESC80">[151]Data!#REF!</definedName>
    <definedName name="DESC80A">[151]Data!#REF!</definedName>
    <definedName name="DESC80B">[151]Data!#REF!</definedName>
    <definedName name="DESC80C">[151]Data!#REF!</definedName>
    <definedName name="DESC81">[151]Data!#REF!</definedName>
    <definedName name="DESC82">[151]Data!#REF!</definedName>
    <definedName name="DESC85">[151]Data!#REF!</definedName>
    <definedName name="DESC86">[151]Data!#REF!</definedName>
    <definedName name="DESC87">[151]Data!#REF!</definedName>
    <definedName name="DESC88">[151]Data!#REF!</definedName>
    <definedName name="DESC92">[151]Data!#REF!</definedName>
    <definedName name="DESC93">[151]Data!#REF!</definedName>
    <definedName name="DESC94">[151]Data!#REF!</definedName>
    <definedName name="DESC95">[151]Data!#REF!</definedName>
    <definedName name="DESC98">[151]Data!#REF!</definedName>
    <definedName name="DESC99">[151]Data!#REF!</definedName>
    <definedName name="design">'[126]design '!#REF!</definedName>
    <definedName name="design_ds" localSheetId="0">#REF!</definedName>
    <definedName name="design_ds">#REF!</definedName>
    <definedName name="designed" localSheetId="0">#REF!</definedName>
    <definedName name="designed">#REF!</definedName>
    <definedName name="designed_2" localSheetId="0">#REF!</definedName>
    <definedName name="designed_2">#REF!</definedName>
    <definedName name="designed_6">#REF!</definedName>
    <definedName name="designed_7">#REF!</definedName>
    <definedName name="DesignPeriod">[97]Sheet1!#REF!</definedName>
    <definedName name="DesignTraffic">[97]Sheet1!#REF!</definedName>
    <definedName name="DESIRED_LENGTH">[72]BASE_ALL!$K$647:$K$668</definedName>
    <definedName name="det_act_plan">#REF!</definedName>
    <definedName name="detai_pumphouse" localSheetId="0">#REF!</definedName>
    <definedName name="detai_pumphouse">#REF!</definedName>
    <definedName name="Details" localSheetId="0">#REF!</definedName>
    <definedName name="Details">#REF!</definedName>
    <definedName name="detil_cwrising">#REF!</definedName>
    <definedName name="Detonator">#REF!</definedName>
    <definedName name="dev">[92]factors!#REF!</definedName>
    <definedName name="dex" localSheetId="0">#REF!</definedName>
    <definedName name="dex">#REF!</definedName>
    <definedName name="dext_rami" localSheetId="0">#REF!</definedName>
    <definedName name="dext_rami">#REF!</definedName>
    <definedName name="df" localSheetId="0">'[157]oct-06'!#REF!</definedName>
    <definedName name="DF">#REF!</definedName>
    <definedName name="df_2" localSheetId="0">#REF!</definedName>
    <definedName name="df_2">#REF!</definedName>
    <definedName name="df_6" localSheetId="0">#REF!</definedName>
    <definedName name="df_6">#REF!</definedName>
    <definedName name="df_7">#REF!</definedName>
    <definedName name="dfafdasdf">#REF!</definedName>
    <definedName name="dfd">#REF!</definedName>
    <definedName name="dfda">[92]factors!#REF!</definedName>
    <definedName name="dfdd">[63]prjt!#REF!</definedName>
    <definedName name="DFDF" localSheetId="0">#REF!</definedName>
    <definedName name="DFDF">#REF!</definedName>
    <definedName name="DFDFD" localSheetId="0">#REF!</definedName>
    <definedName name="DFDFD">#REF!</definedName>
    <definedName name="dfdfdfd">[158]Material!$D$95</definedName>
    <definedName name="DFDFDFDEF">[159]Material!$D$109</definedName>
    <definedName name="dfdfs" localSheetId="0" hidden="1">{"'Sheet1'!$A$4386:$N$4591"}</definedName>
    <definedName name="dfdfs" localSheetId="3" hidden="1">{"'Sheet1'!$A$4386:$N$4591"}</definedName>
    <definedName name="dfdfs" hidden="1">{"'Sheet1'!$A$4386:$N$4591"}</definedName>
    <definedName name="dfdgf">[63]prjt!#REF!</definedName>
    <definedName name="dfdsa" localSheetId="0">#REF!</definedName>
    <definedName name="dfdsa">#REF!</definedName>
    <definedName name="dffd">[155]Ene!$H$1</definedName>
    <definedName name="dfg" localSheetId="0">#REF!</definedName>
    <definedName name="dfg">#REF!</definedName>
    <definedName name="dfggdg" localSheetId="0">'[160]FS-BOREWELL'!#REF!</definedName>
    <definedName name="dfggdg">'[160]FS-BOREWELL'!#REF!</definedName>
    <definedName name="dfghfdh" hidden="1">{#N/A,#N/A,FALSE,"1.1";#N/A,#N/A,FALSE,"1.1a";#N/A,#N/A,FALSE,"1.1b";#N/A,#N/A,FALSE,"1.1c";#N/A,#N/A,FALSE,"1.1e";#N/A,#N/A,FALSE,"1.1f";#N/A,#N/A,FALSE,"1.1g";#N/A,#N/A,FALSE,"1.1h_D";#N/A,#N/A,FALSE,"1.1h_T";#N/A,#N/A,FALSE,"1.2";#N/A,#N/A,FALSE,"1.3b";#N/A,#N/A,FALSE,"1.3";#N/A,#N/A,FALSE,"1.4";#N/A,#N/A,FALSE,"1.5";#N/A,#N/A,FALSE,"1.6";#N/A,#N/A,FALSE,"SOD";#N/A,#N/A,FALSE,"CF"}</definedName>
    <definedName name="DFRTRGFG">[56]JACKWELL!#REF!</definedName>
    <definedName name="dfsdfds" localSheetId="0">#REF!</definedName>
    <definedName name="dfsdfds">#REF!</definedName>
    <definedName name="dfsg" localSheetId="0">#REF!</definedName>
    <definedName name="dfsg">#REF!</definedName>
    <definedName name="dftt" localSheetId="0">#REF!</definedName>
    <definedName name="dftt">#REF!</definedName>
    <definedName name="DFVS" hidden="1">#REF!</definedName>
    <definedName name="dg">#REF!</definedName>
    <definedName name="dg_2">#REF!</definedName>
    <definedName name="dg_6">#REF!</definedName>
    <definedName name="dg_7">#REF!</definedName>
    <definedName name="DG_KVA_RATING">'[161]WORK TABLE'!$A$1:$B$24</definedName>
    <definedName name="dgdfgsd" localSheetId="0">#REF!</definedName>
    <definedName name="dgdfgsd">#REF!</definedName>
    <definedName name="dgdhhhhhesr" localSheetId="0">'[160]FS-KKC-EST'!#REF!</definedName>
    <definedName name="dgdhhhhhesr">'[160]FS-KKC-EST'!#REF!</definedName>
    <definedName name="dgf">[63]prjt!#REF!</definedName>
    <definedName name="dghkl" localSheetId="0" hidden="1">{"'Bill No. 7'!$A$1:$G$32"}</definedName>
    <definedName name="dghkl" localSheetId="3" hidden="1">{"'Bill No. 7'!$A$1:$G$32"}</definedName>
    <definedName name="dghkl" hidden="1">{"'Bill No. 7'!$A$1:$G$32"}</definedName>
    <definedName name="dgs">#REF!</definedName>
    <definedName name="DHTML" localSheetId="0" hidden="1">{"'Sheet1'!$A$4386:$N$4591"}</definedName>
    <definedName name="DHTML" localSheetId="3" hidden="1">{"'Sheet1'!$A$4386:$N$4591"}</definedName>
    <definedName name="DHTML" hidden="1">{"'Sheet1'!$A$4386:$N$4591"}</definedName>
    <definedName name="Di" localSheetId="0">#REF!</definedName>
    <definedName name="Di">#REF!</definedName>
    <definedName name="dia">[162]Intro!$L$151</definedName>
    <definedName name="dia_rams" localSheetId="0">#REF!</definedName>
    <definedName name="dia_rams">#REF!</definedName>
    <definedName name="DIALNV200" localSheetId="0">[10]det_est!#REF!</definedName>
    <definedName name="DIALNV200">[10]det_est!#REF!</definedName>
    <definedName name="DIALNV225">[10]det_est!#REF!</definedName>
    <definedName name="DIALNV250">[10]det_est!#REF!</definedName>
    <definedName name="DIALNV280">[10]det_est!#REF!</definedName>
    <definedName name="DIALNV315">[10]det_est!#REF!</definedName>
    <definedName name="DIALNV355">[10]det_est!#REF!</definedName>
    <definedName name="DIALV200">[10]det_est!#REF!</definedName>
    <definedName name="DIALV225">[10]det_est!#REF!</definedName>
    <definedName name="DIALV250">[10]det_est!#REF!</definedName>
    <definedName name="DIALV280">[10]det_est!#REF!</definedName>
    <definedName name="DIALV315">[10]det_est!#REF!</definedName>
    <definedName name="DIALV355">[10]det_est!#REF!</definedName>
    <definedName name="DIAM" localSheetId="0">#REF!</definedName>
    <definedName name="DIAM">#REF!</definedName>
    <definedName name="DIAME" localSheetId="0">#REF!</definedName>
    <definedName name="DIAME">#REF!</definedName>
    <definedName name="DIAMET" localSheetId="0">#REF!</definedName>
    <definedName name="DIAMET">#REF!</definedName>
    <definedName name="Diameter">'[90]List(Don Delete this sheet)'!$A$2:$A$8</definedName>
    <definedName name="DIAR" localSheetId="0">#REF!</definedName>
    <definedName name="DIAR">#REF!</definedName>
    <definedName name="DIAVAN" localSheetId="0">#REF!</definedName>
    <definedName name="DIAVAN">#REF!</definedName>
    <definedName name="Dico" localSheetId="0">#REF!</definedName>
    <definedName name="Dico">#REF!</definedName>
    <definedName name="diesel">#REF!</definedName>
    <definedName name="DIFF">#REF!</definedName>
    <definedName name="Difference">'[99]Sheet2 (2)'!$R$8:$R$12</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ING">#REF!</definedName>
    <definedName name="DIns" localSheetId="0">'[84]FT-05-02IsoBOM'!#REF!</definedName>
    <definedName name="DIns">'[84]FT-05-02IsoBOM'!#REF!</definedName>
    <definedName name="DIP" localSheetId="0">#REF!</definedName>
    <definedName name="DIP">#REF!</definedName>
    <definedName name="DISCHARGE_DESIGNED">[163]DATA!$D$25</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iscount" localSheetId="0" hidden="1">#REF!</definedName>
    <definedName name="Discount" hidden="1">#REF!</definedName>
    <definedName name="disinf_">[126]disinfec!$B$6</definedName>
    <definedName name="display_area_2" localSheetId="0" hidden="1">#REF!</definedName>
    <definedName name="display_area_2" hidden="1">#REF!</definedName>
    <definedName name="dist">[123]Data!$E$3</definedName>
    <definedName name="Distrib">'[164]SCurv (3)'!$B$6:$BJ$65</definedName>
    <definedName name="District_1">#REF!</definedName>
    <definedName name="div" localSheetId="0">#REF!</definedName>
    <definedName name="div">#REF!</definedName>
    <definedName name="Division" localSheetId="0">#REF!</definedName>
    <definedName name="Division">#REF!</definedName>
    <definedName name="DIVISIONWISE">#REF!</definedName>
    <definedName name="djb">#REF!</definedName>
    <definedName name="dk">#REF!</definedName>
    <definedName name="dk_2">#REF!</definedName>
    <definedName name="dk_6">#REF!</definedName>
    <definedName name="dk_7">#REF!</definedName>
    <definedName name="dl" localSheetId="0">#REF!</definedName>
    <definedName name="dl">#REF!</definedName>
    <definedName name="dl___0">#REF!</definedName>
    <definedName name="dl___13">#REF!</definedName>
    <definedName name="DLCThickness">[97]Sheet1!#REF!</definedName>
    <definedName name="Dm" localSheetId="0">#REF!</definedName>
    <definedName name="DM">#REF!</definedName>
    <definedName name="Do" localSheetId="0">#REF!</definedName>
    <definedName name="Do">#REF!</definedName>
    <definedName name="DOCR">[50]Dsgn_Crt!$M$2</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#REF!</definedName>
    <definedName name="dom">#REF!</definedName>
    <definedName name="Doreswamy">#REF!</definedName>
    <definedName name="Dorm">#REF!</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ozer">#REF!</definedName>
    <definedName name="dozer200">#REF!</definedName>
    <definedName name="dpc">'[165]dpc cost'!$D$1</definedName>
    <definedName name="dpr" localSheetId="0">#REF!</definedName>
    <definedName name="dpr">#REF!</definedName>
    <definedName name="Dq" localSheetId="0">#REF!</definedName>
    <definedName name="Dq">#REF!</definedName>
    <definedName name="dq_2" localSheetId="0">#REF!</definedName>
    <definedName name="dq_2">#REF!</definedName>
    <definedName name="dq_6">#REF!</definedName>
    <definedName name="dq_7">#REF!</definedName>
    <definedName name="dqww"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ain">'[141]Ground floor'!#REF!</definedName>
    <definedName name="drains" localSheetId="0">#REF!</definedName>
    <definedName name="drains">#REF!</definedName>
    <definedName name="DRAWINGS" localSheetId="0">#REF!</definedName>
    <definedName name="DRAWINGS">#REF!</definedName>
    <definedName name="DRAWINGS_I" localSheetId="0">#REF!</definedName>
    <definedName name="DRAWINGS_I">#REF!</definedName>
    <definedName name="dresser">#REF!</definedName>
    <definedName name="drgfdg" hidden="1">#REF!</definedName>
    <definedName name="DRI">#REF!</definedName>
    <definedName name="driller">#REF!</definedName>
    <definedName name="drillingequipment">#REF!</definedName>
    <definedName name="Drp">[42]CASCADE!$I$26</definedName>
    <definedName name="DrS" localSheetId="0">#REF!</definedName>
    <definedName name="DrS">#REF!</definedName>
    <definedName name="Ds" localSheetId="0">#REF!</definedName>
    <definedName name="ds">#REF!</definedName>
    <definedName name="Ds___0">#REF!</definedName>
    <definedName name="Ds___13">#REF!</definedName>
    <definedName name="DSAAJHGSDKF">#REF!</definedName>
    <definedName name="DSAD" hidden="1">{#N/A,#N/A,FALSE,"2002-03 Form 1.3a";#N/A,#N/A,FALSE,"2003-04 Form 1.3a";#N/A,#N/A,FALSE,"Avai- CY";#N/A,#N/A,FALSE,"Avai- EY";#N/A,#N/A,FALSE,"Demand vs Availability"}</definedName>
    <definedName name="DSAF" localSheetId="0">#REF!</definedName>
    <definedName name="DSAF">#REF!</definedName>
    <definedName name="dsat">#REF!</definedName>
    <definedName name="dsd" localSheetId="0">'[166]Rectangular Beam'!#REF!</definedName>
    <definedName name="dsd">'[166]Rectangular Beam'!#REF!</definedName>
    <definedName name="dsda" localSheetId="0">#REF!</definedName>
    <definedName name="dsda">#REF!</definedName>
    <definedName name="dsdb" localSheetId="0">#REF!</definedName>
    <definedName name="dsdb">#REF!</definedName>
    <definedName name="dsdf" localSheetId="0">#REF!</definedName>
    <definedName name="dsdf">#REF!</definedName>
    <definedName name="dsds">#REF!</definedName>
    <definedName name="dsds_2">#REF!</definedName>
    <definedName name="dsds_6">#REF!</definedName>
    <definedName name="dsds_7">#REF!</definedName>
    <definedName name="dsdsdls">#REF!</definedName>
    <definedName name="DSF">'[27]ABST-GD'!#REF!</definedName>
    <definedName name="dsfdsfdsfdasfdfs" localSheetId="0">#REF!</definedName>
    <definedName name="dsfdsfdsfdasfdfs">#REF!</definedName>
    <definedName name="dsgfredt" localSheetId="0">[36]Design!#REF!</definedName>
    <definedName name="dsgfredt">[36]Design!#REF!</definedName>
    <definedName name="dsgfredt_2">[167]Design!#REF!</definedName>
    <definedName name="DSM" localSheetId="0">#REF!</definedName>
    <definedName name="DSM">#REF!</definedName>
    <definedName name="dssddsfdsfdsf" localSheetId="0">'[168]ABST-GD'!#REF!</definedName>
    <definedName name="dssddsfdsfdsf">'[168]ABST-GD'!#REF!</definedName>
    <definedName name="DStorage" localSheetId="0">#REF!</definedName>
    <definedName name="DStorage">#REF!</definedName>
    <definedName name="dt" localSheetId="0">#REF!</definedName>
    <definedName name="dt">#REF!</definedName>
    <definedName name="DTA" localSheetId="0">#REF!</definedName>
    <definedName name="DTA">#REF!</definedName>
    <definedName name="DTB">#REF!</definedName>
    <definedName name="DtC">#REF!</definedName>
    <definedName name="DTE">[42]Dgn_Crit!$J$2</definedName>
    <definedName name="dth">#REF!</definedName>
    <definedName name="DTS" localSheetId="0">#REF!</definedName>
    <definedName name="DTS">#REF!</definedName>
    <definedName name="dum" hidden="1">{#N/A,#N/A,FALSE,"1.1";#N/A,#N/A,FALSE,"1.1a";#N/A,#N/A,FALSE,"1.1b";#N/A,#N/A,FALSE,"1.1c";#N/A,#N/A,FALSE,"1.1e";#N/A,#N/A,FALSE,"1.1f";#N/A,#N/A,FALSE,"1.1g";#N/A,#N/A,FALSE,"1.1h_T";#N/A,#N/A,FALSE,"1.1h_D";#N/A,#N/A,FALSE,"1.2";#N/A,#N/A,FALSE,"1.3";#N/A,#N/A,FALSE,"1.3b";#N/A,#N/A,FALSE,"1.4";#N/A,#N/A,FALSE,"1.5";#N/A,#N/A,FALSE,"1.6";#N/A,#N/A,FALSE,"2.1";#N/A,#N/A,FALSE,"SOD";#N/A,#N/A,FALSE,"OL";#N/A,#N/A,FALSE,"CF"}</definedName>
    <definedName name="Durgavva">[169]Labour!$D$3</definedName>
    <definedName name="Dust" localSheetId="0">#REF!</definedName>
    <definedName name="Dust">#REF!</definedName>
    <definedName name="duti_desi">[126]duti_desi!$B$11</definedName>
    <definedName name="dvalue">[106]DVALUE!$A$4:$C$104</definedName>
    <definedName name="dvf" localSheetId="0">#REF!</definedName>
    <definedName name="dvf">#REF!</definedName>
    <definedName name="DVL" localSheetId="0">#REF!</definedName>
    <definedName name="DVL">#REF!</definedName>
    <definedName name="DVV" localSheetId="0">#REF!</definedName>
    <definedName name="DVV">#REF!</definedName>
    <definedName name="DVVn">#REF!</definedName>
    <definedName name="DWGREG">#REF!</definedName>
    <definedName name="dwpefb">'[77]PDC-1'!#REF!</definedName>
    <definedName name="dwpeld">'[77]PDC-1'!#REF!</definedName>
    <definedName name="dwpelw">'[77]PDC-1'!#REF!</definedName>
    <definedName name="DWSHAHFHF" localSheetId="0" hidden="1">#REF!</definedName>
    <definedName name="DWSHAHFHF" hidden="1">#REF!</definedName>
    <definedName name="dwssss">#REF!</definedName>
    <definedName name="Dx" localSheetId="0">#REF!</definedName>
    <definedName name="Dx">#REF!</definedName>
    <definedName name="Dy">#REF!</definedName>
    <definedName name="E" localSheetId="0">#REF!</definedName>
    <definedName name="E">'[170]PRECAST lightconc-II'!$K$20</definedName>
    <definedName name="E_315MVA_Addl_Page1">#REF!</definedName>
    <definedName name="E_315MVA_Addl_Page2">#REF!</definedName>
    <definedName name="E_AND_R">'[5]E &amp; R'!$A:$IV</definedName>
    <definedName name="E_AND_R_2" localSheetId="0">#REF!</definedName>
    <definedName name="E_AND_R_2">#REF!</definedName>
    <definedName name="E_span" localSheetId="0">#REF!</definedName>
    <definedName name="E_span">#REF!</definedName>
    <definedName name="EAG" localSheetId="0">#REF!</definedName>
    <definedName name="EAG">#REF!</definedName>
    <definedName name="EAX">#REF!</definedName>
    <definedName name="EBL">#REF!</definedName>
    <definedName name="EBN">#REF!</definedName>
    <definedName name="ec_charges">#REF!</definedName>
    <definedName name="EconClearIPStoCWR">#REF!</definedName>
    <definedName name="EconomiClearWater">#REF!</definedName>
    <definedName name="EconomicRawWater">#REF!</definedName>
    <definedName name="economics">#REF!</definedName>
    <definedName name="ECP">#REF!</definedName>
    <definedName name="ecs">#REF!</definedName>
    <definedName name="ED" localSheetId="0">#REF!</definedName>
    <definedName name="ED">[171]HPCL_Vizag!$B$5</definedName>
    <definedName name="ED_RTU">#REF!</definedName>
    <definedName name="ED_TRDR">#REF!</definedName>
    <definedName name="edf" localSheetId="0">#REF!</definedName>
    <definedName name="edf">#REF!</definedName>
    <definedName name="Edi">#REF!</definedName>
    <definedName name="Edition">#REF!</definedName>
    <definedName name="edwfds">#REF!</definedName>
    <definedName name="ee">#REF!</definedName>
    <definedName name="eee">#REF!</definedName>
    <definedName name="eeee" localSheetId="0">#REF!</definedName>
    <definedName name="eeee">[149]Material!$D$17</definedName>
    <definedName name="eeeee">[149]Labour!$D$17</definedName>
    <definedName name="eeeeee" localSheetId="0">[8]JACKWELL!#REF!</definedName>
    <definedName name="eeeeee">[8]JACKWELL!#REF!</definedName>
    <definedName name="eeeeeeeeeeeeeeeeee" hidden="1">#REF!</definedName>
    <definedName name="Eela">#REF!</definedName>
    <definedName name="eer" localSheetId="0">#REF!</definedName>
    <definedName name="eer">#REF!</definedName>
    <definedName name="eff._span">'[172]Abt Foundation '!$I$41</definedName>
    <definedName name="Eff.kofDLCSubbase" localSheetId="0">[97]Sheet1!#REF!</definedName>
    <definedName name="Eff.kofDLCSubbase">[97]Sheet1!#REF!</definedName>
    <definedName name="effectivespan1" localSheetId="0">[135]FACE!#REF!</definedName>
    <definedName name="effectivespan1">[135]FACE!#REF!</definedName>
    <definedName name="Effieciens_Sclammabscheidung">[117]BALAN1!$E$50</definedName>
    <definedName name="Effizienz_Abscheidung_Schlammw_inVK">[117]BALAN1!$E$51</definedName>
    <definedName name="EHV">#REF!</definedName>
    <definedName name="EL1_" localSheetId="0">'[49]Shor &amp; Shuter'!#REF!</definedName>
    <definedName name="EL1_">'[49]Shor &amp; Shuter'!#REF!</definedName>
    <definedName name="elb">#REF!</definedName>
    <definedName name="ELEC" localSheetId="0">#REF!</definedName>
    <definedName name="ELEC">#REF!</definedName>
    <definedName name="Electric_Light___Power" localSheetId="0">#REF!</definedName>
    <definedName name="Electric_Light___Power">#REF!</definedName>
    <definedName name="ELECTRICAL">#REF!</definedName>
    <definedName name="electrician">#REF!</definedName>
    <definedName name="Elesum">#REF!</definedName>
    <definedName name="ELHR">'[49]Shor &amp; Shuter'!#REF!</definedName>
    <definedName name="elt">#REF!</definedName>
    <definedName name="Em" localSheetId="0">#REF!</definedName>
    <definedName name="EM">#REF!</definedName>
    <definedName name="Em___0">#REF!</definedName>
    <definedName name="Em___13">#REF!</definedName>
    <definedName name="Email">#REF!</definedName>
    <definedName name="EMAL">[54]SUMRY!$L$91</definedName>
    <definedName name="EMB" localSheetId="0">#REF!</definedName>
    <definedName name="EMB">#REF!</definedName>
    <definedName name="Embankment" localSheetId="0">#REF!</definedName>
    <definedName name="Embankment">#REF!</definedName>
    <definedName name="EMMN">[54]SUMRY!$L$44</definedName>
    <definedName name="emulsion" localSheetId="0">#REF!</definedName>
    <definedName name="emulsion">#REF!</definedName>
    <definedName name="End_Bal" localSheetId="0">#REF!</definedName>
    <definedName name="End_Bal">#REF!</definedName>
    <definedName name="EndBorder" localSheetId="0">#REF!</definedName>
    <definedName name="EndBorder">#REF!</definedName>
    <definedName name="Energy_sales">#REF!</definedName>
    <definedName name="ENG">#REF!</definedName>
    <definedName name="EngAddress">#REF!</definedName>
    <definedName name="ENGC">[173]PULSATOR!$K$17</definedName>
    <definedName name="EngCity" localSheetId="0">#REF!</definedName>
    <definedName name="EngCity">#REF!</definedName>
    <definedName name="ENGG">#REF!</definedName>
    <definedName name="Engg_charges">#REF!</definedName>
    <definedName name="EngName">#REF!</definedName>
    <definedName name="EngPostal">#REF!</definedName>
    <definedName name="EngPrio">#REF!</definedName>
    <definedName name="EngPrio_Text">#REF!</definedName>
    <definedName name="EngState">#REF!</definedName>
    <definedName name="Entra">#REF!</definedName>
    <definedName name="EofConcrete">[97]Sheet1!#REF!</definedName>
    <definedName name="EP" localSheetId="0">#REF!</definedName>
    <definedName name="EP">#REF!</definedName>
    <definedName name="ep_mur" localSheetId="0">#REF!</definedName>
    <definedName name="ep_mur">#REF!</definedName>
    <definedName name="EPA" localSheetId="0">#REF!</definedName>
    <definedName name="EPA">#REF!</definedName>
    <definedName name="EPG">[42]PULSATUBE!$N$125</definedName>
    <definedName name="Epi">#REF!</definedName>
    <definedName name="epr_goul" localSheetId="0">#REF!</definedName>
    <definedName name="epr_goul">#REF!</definedName>
    <definedName name="epr_pgou" localSheetId="0">#REF!</definedName>
    <definedName name="epr_pgou">#REF!</definedName>
    <definedName name="EQ">[173]PULSATOR!$J$26</definedName>
    <definedName name="EQUIPCOM">#REF!</definedName>
    <definedName name="eqwre" localSheetId="0" hidden="1">#REF!</definedName>
    <definedName name="eqwre" hidden="1">#REF!</definedName>
    <definedName name="er" localSheetId="0">[56]JACKWELL!#REF!</definedName>
    <definedName name="er">[56]JACKWELL!#REF!</definedName>
    <definedName name="ere">'[174]3BPA00132-5-3 W plan HVPNL'!#REF!</definedName>
    <definedName name="erec" localSheetId="0">'[174]3BPA00132-5-3 W plan HVPNL'!#REF!</definedName>
    <definedName name="EREC">#REF!</definedName>
    <definedName name="ERECCOST" localSheetId="0">#REF!</definedName>
    <definedName name="ERECCOST">#REF!</definedName>
    <definedName name="erecps">[111]Jeerat!$E$9:$W$304</definedName>
    <definedName name="erfcv" localSheetId="0" hidden="1">#REF!</definedName>
    <definedName name="erfcv" hidden="1">#REF!</definedName>
    <definedName name="err" localSheetId="0">#REF!</definedName>
    <definedName name="ERR">'[175]tab1&amp;2'!#REF!</definedName>
    <definedName name="Error_Types">#REF!</definedName>
    <definedName name="ert" localSheetId="0">#REF!</definedName>
    <definedName name="ert">#REF!</definedName>
    <definedName name="ERV">#REF!</definedName>
    <definedName name="ERYTRYTRYTRY" hidden="1">#REF!</definedName>
    <definedName name="Es" localSheetId="0">#REF!</definedName>
    <definedName name="es">[176]Material!$D$51</definedName>
    <definedName name="Es___0">#REF!</definedName>
    <definedName name="Es___13">#REF!</definedName>
    <definedName name="ESC_BOHW">#REF!</definedName>
    <definedName name="ESC_BOSW">#REF!</definedName>
    <definedName name="ESC_IDTOHW">#REF!</definedName>
    <definedName name="ESC_IDTOSW">#REF!</definedName>
    <definedName name="ESC_IMPHW">#REF!</definedName>
    <definedName name="ESC_IMPSW">#REF!</definedName>
    <definedName name="ESC_SER">#REF!</definedName>
    <definedName name="ESC_TRHW">#REF!</definedName>
    <definedName name="ESC_TRSW">#REF!</definedName>
    <definedName name="ESCPRD_BOHW">#REF!</definedName>
    <definedName name="ESCPRD_BOSW">#REF!</definedName>
    <definedName name="ESCPRD_IDTOHW">#REF!</definedName>
    <definedName name="ESCPRD_IDTOSW">#REF!</definedName>
    <definedName name="ESCPRD_IMPHW">#REF!</definedName>
    <definedName name="ESCPRD_IMPSW">#REF!</definedName>
    <definedName name="ESCPRD_TRHW">#REF!</definedName>
    <definedName name="ESCPRD_TRSW">#REF!</definedName>
    <definedName name="ESPAGE1">#REF!</definedName>
    <definedName name="ESPAGE2">#REF!</definedName>
    <definedName name="ESSR1" localSheetId="0">#REF!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Cost">#REF!</definedName>
    <definedName name="Estimate">[177]Data!$D$3</definedName>
    <definedName name="EstimateAcad">'[178]5.Data_Princi_GF'!$C$3</definedName>
    <definedName name="Et" localSheetId="0">#REF!</definedName>
    <definedName name="Et">#REF!</definedName>
    <definedName name="Et___0">#REF!</definedName>
    <definedName name="Et___13">#REF!</definedName>
    <definedName name="Eta">#REF!</definedName>
    <definedName name="etgret" localSheetId="0">#REF!</definedName>
    <definedName name="etgret">#REF!</definedName>
    <definedName name="Eth">#REF!</definedName>
    <definedName name="ETR_RAMS">#REF!</definedName>
    <definedName name="eu">#REF!</definedName>
    <definedName name="Evaporative_Cooling">#REF!</definedName>
    <definedName name="EVG">#REF!</definedName>
    <definedName name="ew">#REF!</definedName>
    <definedName name="EW2.4">'[179]CS '!#REF!</definedName>
    <definedName name="EW2.6">'[179]CS '!#REF!</definedName>
    <definedName name="EWEAS">'[49]Shor &amp; Shuter'!#REF!</definedName>
    <definedName name="EWEAS2">'[49]Shor &amp; Shuter'!#REF!</definedName>
    <definedName name="EWEAS3">'[49]Shor &amp; Shuter'!#REF!</definedName>
    <definedName name="EWEAS4">'[49]Shor &amp; Shuter'!#REF!</definedName>
    <definedName name="EWEAS5">'[49]Shor &amp; Shuter'!#REF!</definedName>
    <definedName name="EWEAS6">'[49]Shor &amp; Shuter'!#REF!</definedName>
    <definedName name="EWEAS7">'[49]Shor &amp; Shuter'!#REF!</definedName>
    <definedName name="EWEASTHC">'[49]Shor &amp; Shuter'!#REF!</definedName>
    <definedName name="EWEASTHD">'[49]Shor &amp; Shuter'!#REF!</definedName>
    <definedName name="EWEASTWC">'[49]Shor &amp; Shuter'!#REF!</definedName>
    <definedName name="EWEASTWD">'[49]Shor &amp; Shuter'!#REF!</definedName>
    <definedName name="EWEHR">'[49]Shor &amp; Shuter'!#REF!</definedName>
    <definedName name="EWEMR">'[49]Shor &amp; Shuter'!#REF!</definedName>
    <definedName name="ewere" localSheetId="0" hidden="1">#REF!</definedName>
    <definedName name="ewere" hidden="1">#REF!</definedName>
    <definedName name="EWESDR" localSheetId="0">'[49]Shor &amp; Shuter'!#REF!</definedName>
    <definedName name="EWESDR">'[49]Shor &amp; Shuter'!#REF!</definedName>
    <definedName name="EWESDR2">'[49]Shor &amp; Shuter'!#REF!</definedName>
    <definedName name="EWSDRTHC">'[49]Shor &amp; Shuter'!#REF!</definedName>
    <definedName name="EWSDRTHD">'[49]Shor &amp; Shuter'!#REF!</definedName>
    <definedName name="EX">[47]BOQ!$X$2</definedName>
    <definedName name="Excavation" localSheetId="0">#REF!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0">[180]GBW!#REF!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[180]GBW!#REF!</definedName>
    <definedName name="excavator" localSheetId="0">#REF!</definedName>
    <definedName name="excavator">#REF!</definedName>
    <definedName name="excavtion_offset">#REF!</definedName>
    <definedName name="Excel_BuiltIn__FilterDatabase" localSheetId="0">#REF!</definedName>
    <definedName name="Excel_BuiltIn__FilterDatabase">#REF!</definedName>
    <definedName name="Excel_BuiltIn__FilterDatabase_1">#REF!</definedName>
    <definedName name="Excel_BuiltIn__FilterDatabase_1_1">#REF!</definedName>
    <definedName name="Excel_BuiltIn__FilterDatabase_1_2">#REF!</definedName>
    <definedName name="Excel_BuiltIn__FilterDatabase_10" localSheetId="0">#REF!</definedName>
    <definedName name="Excel_BuiltIn__FilterDatabase_10">#REF!</definedName>
    <definedName name="Excel_BuiltIn__FilterDatabase_11" localSheetId="0">#REF!</definedName>
    <definedName name="Excel_BuiltIn__FilterDatabase_11">#REF!</definedName>
    <definedName name="Excel_BuiltIn__FilterDatabase_12" localSheetId="0">#REF!</definedName>
    <definedName name="Excel_BuiltIn__FilterDatabase_12">#REF!</definedName>
    <definedName name="Excel_BuiltIn__FilterDatabase_13" localSheetId="0">#REF!</definedName>
    <definedName name="Excel_BuiltIn__FilterDatabase_13">#REF!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16" localSheetId="0">#REF!</definedName>
    <definedName name="Excel_BuiltIn__FilterDatabase_16">#REF!</definedName>
    <definedName name="Excel_BuiltIn__FilterDatabase_17" localSheetId="0">#REF!</definedName>
    <definedName name="Excel_BuiltIn__FilterDatabase_17">#REF!</definedName>
    <definedName name="Excel_BuiltIn__FilterDatabase_18" localSheetId="0">#REF!</definedName>
    <definedName name="Excel_BuiltIn__FilterDatabase_18">#REF!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_1">#REF!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FilterDatabase">#REF!</definedName>
    <definedName name="EXCEL_BUILTIN_P">#REF!</definedName>
    <definedName name="Excel_BuiltIn_Print_Area">#REF!</definedName>
    <definedName name="Excel_BuiltIn_Print_Area_1">#REF!</definedName>
    <definedName name="Excel_BuiltIn_Print_Area_1_1">#REF!</definedName>
    <definedName name="Excel_BuiltIn_Print_Area_1_1_1">NA()</definedName>
    <definedName name="Excel_BuiltIn_Print_Area_1_1_1_1">NA()</definedName>
    <definedName name="Excel_BuiltIn_Print_Area_1_1_2" localSheetId="0">#REF!</definedName>
    <definedName name="Excel_BuiltIn_Print_Area_1_1_2">#REF!</definedName>
    <definedName name="Excel_BuiltIn_Print_Area_10" localSheetId="0">'[181]END-END'!#REF!</definedName>
    <definedName name="Excel_BuiltIn_Print_Area_10">'[181]END-END'!#REF!</definedName>
    <definedName name="Excel_BuiltIn_Print_Area_10_1">'[182]END-END'!#REF!</definedName>
    <definedName name="Excel_BuiltIn_Print_Area_10_1_1">"$#REF!.$A$1:$H$65472"</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"$#REF!.$A$1:$I$65472"</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 localSheetId="0">'[181]FS-BBC-EST'!#REF!</definedName>
    <definedName name="Excel_BuiltIn_Print_Area_12">'[181]FS-BBC-EST'!#REF!</definedName>
    <definedName name="Excel_BuiltIn_Print_Area_12_1" localSheetId="0">'[182]FS-BBC-EST'!#REF!</definedName>
    <definedName name="Excel_BuiltIn_Print_Area_12_1">'[182]FS-BBC-EST'!#REF!</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 localSheetId="0">'[181]FS-BB-SC-EST'!#REF!</definedName>
    <definedName name="Excel_BuiltIn_Print_Area_13">'[181]FS-BB-SC-EST'!#REF!</definedName>
    <definedName name="Excel_BuiltIn_Print_Area_13_1" localSheetId="0">'[182]FS-BB-SC-EST'!#REF!</definedName>
    <definedName name="Excel_BuiltIn_Print_Area_13_1">'[182]FS-BB-SC-EST'!#REF!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 localSheetId="0">#REF!</definedName>
    <definedName name="Excel_BuiltIn_Print_Area_14">#REF!</definedName>
    <definedName name="Excel_BuiltIn_Print_Area_14_1" localSheetId="0">#REF!</definedName>
    <definedName name="Excel_BuiltIn_Print_Area_14_1">#REF!</definedName>
    <definedName name="Excel_BuiltIn_Print_Area_14_2" localSheetId="0">#REF!</definedName>
    <definedName name="Excel_BuiltIn_Print_Area_14_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"$#REF!.$A$1:$G$65278"</definedName>
    <definedName name="Excel_BuiltIn_Print_Area_15_1">"$#REF!.$#REF!$#REF!:$#REF!$#REF!"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 localSheetId="0">'[181]FS-HIGH JUMP'!#REF!</definedName>
    <definedName name="Excel_BuiltIn_Print_Area_16">'[181]FS-HIGH JUMP'!#REF!</definedName>
    <definedName name="Excel_BuiltIn_Print_Area_16_1" localSheetId="0">'[182]FS-HIGH JUMP'!#REF!</definedName>
    <definedName name="Excel_BuiltIn_Print_Area_16_1">'[182]FS-HIGH JUMP'!#REF!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 localSheetId="0">'[181]FS-KC-EST'!#REF!</definedName>
    <definedName name="Excel_BuiltIn_Print_Area_17">'[181]FS-KC-EST'!#REF!</definedName>
    <definedName name="Excel_BuiltIn_Print_Area_17_1" localSheetId="0">#REF!</definedName>
    <definedName name="Excel_BuiltIn_Print_Area_17_1">#REF!</definedName>
    <definedName name="Excel_BuiltIn_Print_Area_17_1_1" localSheetId="0">#REF!</definedName>
    <definedName name="Excel_BuiltIn_Print_Area_17_1_1">#REF!</definedName>
    <definedName name="Excel_BuiltIn_Print_Area_17_1_1_1" localSheetId="0">#REF!</definedName>
    <definedName name="Excel_BuiltIn_Print_Area_17_1_1_1">#REF!</definedName>
    <definedName name="Excel_BuiltIn_Print_Area_17_1_2">#REF!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 localSheetId="0">'[181]FS-KKC-EST'!#REF!</definedName>
    <definedName name="Excel_BuiltIn_Print_Area_18">'[181]FS-KKC-EST'!#REF!</definedName>
    <definedName name="Excel_BuiltIn_Print_Area_18_1" localSheetId="0">'[182]FS-KKC-EST'!#REF!</definedName>
    <definedName name="Excel_BuiltIn_Print_Area_18_1">'[182]FS-KKC-EST'!#REF!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 localSheetId="0">'[183]FS-BB-SC-EST'!#REF!</definedName>
    <definedName name="Excel_BuiltIn_Print_Area_19">'[183]FS-BB-SC-EST'!#REF!</definedName>
    <definedName name="Excel_BuiltIn_Print_Area_19_1" localSheetId="0">'[181]FS-LONG JUMP'!#REF!</definedName>
    <definedName name="Excel_BuiltIn_Print_Area_19_1">'[181]FS-LONG JUMP'!#REF!</definedName>
    <definedName name="Excel_BuiltIn_Print_Area_19_1_1" localSheetId="0">'[182]FS-LONG JUMP'!#REF!</definedName>
    <definedName name="Excel_BuiltIn_Print_Area_19_1_1">'[182]FS-LONG JUMP'!#REF!</definedName>
    <definedName name="Excel_BuiltIn_Print_Area_19_1_1_1" localSheetId="0">'[182]FS-LONG JUMP'!#REF!</definedName>
    <definedName name="Excel_BuiltIn_Print_Area_19_1_1_1">'[182]FS-LONG JUMP'!#REF!</definedName>
    <definedName name="Excel_BuiltIn_Print_Area_19_2" localSheetId="0">'[184]FS-BB-SC-EST'!#REF!</definedName>
    <definedName name="Excel_BuiltIn_Print_Area_19_2">'[184]FS-BB-SC-EST'!#REF!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#REF!</definedName>
    <definedName name="Excel_BuiltIn_Print_Area_2_1_3">#REF!</definedName>
    <definedName name="Excel_BuiltIn_Print_Area_2_1_6">#REF!</definedName>
    <definedName name="Excel_BuiltIn_Print_Area_2_1_7">#REF!</definedName>
    <definedName name="Excel_BuiltIn_Print_Area_20" localSheetId="0">'[183]FS-BOREWELL'!#REF!</definedName>
    <definedName name="Excel_BuiltIn_Print_Area_20">'[183]FS-BOREWELL'!#REF!</definedName>
    <definedName name="Excel_BuiltIn_Print_Area_20_1" localSheetId="0">'[185]FS-BOREWELL'!#REF!</definedName>
    <definedName name="Excel_BuiltIn_Print_Area_20_1">'[185]FS-BOREWELL'!#REF!</definedName>
    <definedName name="Excel_BuiltIn_Print_Area_20_1_1" localSheetId="0">'[186]FS-BOREWELL'!#REF!</definedName>
    <definedName name="Excel_BuiltIn_Print_Area_20_1_1">'[186]FS-BOREWELL'!#REF!</definedName>
    <definedName name="Excel_BuiltIn_Print_Area_20_1_1_1" localSheetId="0">'[186]FS-BOREWELL'!#REF!</definedName>
    <definedName name="Excel_BuiltIn_Print_Area_20_1_1_1">'[186]FS-BOREWELL'!#REF!</definedName>
    <definedName name="Excel_BuiltIn_Print_Area_20_2" localSheetId="0">'[184]FS-BOREWELL'!#REF!</definedName>
    <definedName name="Excel_BuiltIn_Print_Area_20_2">'[184]FS-BOREWELL'!#REF!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 localSheetId="0">'[181]FS-SPORTS'!#REF!</definedName>
    <definedName name="Excel_BuiltIn_Print_Area_22">'[181]FS-SPORTS'!#REF!</definedName>
    <definedName name="Excel_BuiltIn_Print_Area_22_1" localSheetId="0">'[182]FS-SPORTS'!#REF!</definedName>
    <definedName name="Excel_BuiltIn_Print_Area_22_1">'[182]FS-SPORTS'!#REF!</definedName>
    <definedName name="Excel_BuiltIn_Print_Area_22_1_1">"$#REF!.$A$2:$K$595"</definedName>
    <definedName name="Excel_BuiltIn_Print_Area_23" localSheetId="0">'[183]FS-HIGH JUMP'!#REF!</definedName>
    <definedName name="Excel_BuiltIn_Print_Area_23">'[183]FS-HIGH JUMP'!#REF!</definedName>
    <definedName name="Excel_BuiltIn_Print_Area_23_1" localSheetId="0">#REF!</definedName>
    <definedName name="Excel_BuiltIn_Print_Area_23_1">#REF!</definedName>
    <definedName name="Excel_BuiltIn_Print_Area_23_1_1" localSheetId="0">#REF!</definedName>
    <definedName name="Excel_BuiltIn_Print_Area_23_1_1">#REF!</definedName>
    <definedName name="Excel_BuiltIn_Print_Area_23_1_1_1" localSheetId="0">#REF!</definedName>
    <definedName name="Excel_BuiltIn_Print_Area_23_1_1_1">#REF!</definedName>
    <definedName name="Excel_BuiltIn_Print_Area_23_1_2">#REF!</definedName>
    <definedName name="Excel_BuiltIn_Print_Area_23_2" localSheetId="0">'[184]FS-HIGH JUMP'!#REF!</definedName>
    <definedName name="Excel_BuiltIn_Print_Area_23_2">'[184]FS-HIGH JUMP'!#REF!</definedName>
    <definedName name="Excel_BuiltIn_Print_Area_24" localSheetId="0">#REF!</definedName>
    <definedName name="Excel_BuiltIn_Print_Area_24">#REF!</definedName>
    <definedName name="Excel_BuiltIn_Print_Area_24_1" localSheetId="0">'[181]FS-VBC-EST'!#REF!</definedName>
    <definedName name="Excel_BuiltIn_Print_Area_24_1">'[181]FS-VBC-EST'!#REF!</definedName>
    <definedName name="Excel_BuiltIn_Print_Area_24_1_1" localSheetId="0">'[182]FS-VBC-EST'!#REF!</definedName>
    <definedName name="Excel_BuiltIn_Print_Area_24_1_1">'[182]FS-VBC-EST'!#REF!</definedName>
    <definedName name="Excel_BuiltIn_Print_Area_24_1_1_1" localSheetId="0">'[182]FS-VBC-EST'!#REF!</definedName>
    <definedName name="Excel_BuiltIn_Print_Area_24_1_1_1">'[182]FS-VBC-EST'!#REF!</definedName>
    <definedName name="Excel_BuiltIn_Print_Area_24_2" localSheetId="0">#REF!</definedName>
    <definedName name="Excel_BuiltIn_Print_Area_24_2">#REF!</definedName>
    <definedName name="Excel_BuiltIn_Print_Area_25" localSheetId="0">#REF!</definedName>
    <definedName name="Excel_BuiltIn_Print_Area_25">#REF!</definedName>
    <definedName name="Excel_BuiltIn_Print_Area_25_1" localSheetId="0">#REF!</definedName>
    <definedName name="Excel_BuiltIn_Print_Area_25_1">#REF!</definedName>
    <definedName name="Excel_BuiltIn_Print_Area_25_1_1">"$#REF!.$B$1:$P$14"</definedName>
    <definedName name="Excel_BuiltIn_Print_Area_25_2" localSheetId="0">#REF!</definedName>
    <definedName name="Excel_BuiltIn_Print_Area_25_2">#REF!</definedName>
    <definedName name="Excel_BuiltIn_Print_Area_26">"$#REF!.$A$1:$B$65472"</definedName>
    <definedName name="Excel_BuiltIn_Print_Area_27" localSheetId="0">'[183]FS-KC-EST'!#REF!</definedName>
    <definedName name="Excel_BuiltIn_Print_Area_27">'[183]FS-KC-EST'!#REF!</definedName>
    <definedName name="Excel_BuiltIn_Print_Area_27_1" localSheetId="0">'[185]FS-KC-EST'!#REF!</definedName>
    <definedName name="Excel_BuiltIn_Print_Area_27_1">'[185]FS-KC-EST'!#REF!</definedName>
    <definedName name="Excel_BuiltIn_Print_Area_27_1_1" localSheetId="0">'[186]FS-KC-EST'!#REF!</definedName>
    <definedName name="Excel_BuiltIn_Print_Area_27_1_1">'[186]FS-KC-EST'!#REF!</definedName>
    <definedName name="Excel_BuiltIn_Print_Area_27_1_1_1" localSheetId="0">'[186]FS-KC-EST'!#REF!</definedName>
    <definedName name="Excel_BuiltIn_Print_Area_27_1_1_1">'[186]FS-KC-EST'!#REF!</definedName>
    <definedName name="Excel_BuiltIn_Print_Area_27_2" localSheetId="0">'[184]FS-KC-EST'!#REF!</definedName>
    <definedName name="Excel_BuiltIn_Print_Area_27_2">'[184]FS-KC-EST'!#REF!</definedName>
    <definedName name="Excel_BuiltIn_Print_Area_28">'[183]FS-KKC-EST'!#REF!</definedName>
    <definedName name="Excel_BuiltIn_Print_Area_28_1">'[185]FS-KKC-EST'!#REF!</definedName>
    <definedName name="Excel_BuiltIn_Print_Area_28_1_1">'[186]FS-KKC-EST'!#REF!</definedName>
    <definedName name="Excel_BuiltIn_Print_Area_28_1_1_1">'[186]FS-KKC-EST'!#REF!</definedName>
    <definedName name="Excel_BuiltIn_Print_Area_28_2">'[184]FS-KKC-EST'!#REF!</definedName>
    <definedName name="Excel_BuiltIn_Print_Area_29">'[183]FS-LONG JUMP'!#REF!</definedName>
    <definedName name="Excel_BuiltIn_Print_Area_29_1">'[185]FS-LONG JUMP'!#REF!</definedName>
    <definedName name="Excel_BuiltIn_Print_Area_29_1_1">'[186]FS-LONG JUMP'!#REF!</definedName>
    <definedName name="Excel_BuiltIn_Print_Area_29_1_1_1">'[186]FS-LONG JUMP'!#REF!</definedName>
    <definedName name="Excel_BuiltIn_Print_Area_29_2">'[184]FS-LONG JUMP'!#REF!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3_2">#REF!</definedName>
    <definedName name="Excel_BuiltIn_Print_Area_30">"$#REF!.$A$1:$Y$11"</definedName>
    <definedName name="Excel_BuiltIn_Print_Area_30_1">"$#REF!.$A$1:$B$70"</definedName>
    <definedName name="Excel_BuiltIn_Print_Area_30_1_1">"$#REF!.$A$1:$B$74"</definedName>
    <definedName name="Excel_BuiltIn_Print_Area_31">"$#REF!.$A$1:$U$17"</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 localSheetId="0">'[183]FS-SPORTS'!#REF!</definedName>
    <definedName name="Excel_BuiltIn_Print_Area_34">'[183]FS-SPORTS'!#REF!</definedName>
    <definedName name="Excel_BuiltIn_Print_Area_34_1" localSheetId="0">'[185]FS-SPORTS'!#REF!</definedName>
    <definedName name="Excel_BuiltIn_Print_Area_34_1">'[185]FS-SPORTS'!#REF!</definedName>
    <definedName name="Excel_BuiltIn_Print_Area_34_1_1" localSheetId="0">'[186]FS-SPORTS'!#REF!</definedName>
    <definedName name="Excel_BuiltIn_Print_Area_34_1_1">'[186]FS-SPORTS'!#REF!</definedName>
    <definedName name="Excel_BuiltIn_Print_Area_34_1_1_1" localSheetId="0">'[186]FS-SPORTS'!#REF!</definedName>
    <definedName name="Excel_BuiltIn_Print_Area_34_1_1_1">'[186]FS-SPORTS'!#REF!</definedName>
    <definedName name="Excel_BuiltIn_Print_Area_34_2" localSheetId="0">'[184]FS-SPORTS'!#REF!</definedName>
    <definedName name="Excel_BuiltIn_Print_Area_34_2">'[184]FS-SPORTS'!#REF!</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 localSheetId="0">'[183]FS-VBC-EST'!#REF!</definedName>
    <definedName name="Excel_BuiltIn_Print_Area_37">'[183]FS-VBC-EST'!#REF!</definedName>
    <definedName name="Excel_BuiltIn_Print_Area_37_1" localSheetId="0">'[185]FS-VBC-EST'!#REF!</definedName>
    <definedName name="Excel_BuiltIn_Print_Area_37_1">'[185]FS-VBC-EST'!#REF!</definedName>
    <definedName name="Excel_BuiltIn_Print_Area_37_1_1" localSheetId="0">'[186]FS-VBC-EST'!#REF!</definedName>
    <definedName name="Excel_BuiltIn_Print_Area_37_1_1">'[186]FS-VBC-EST'!#REF!</definedName>
    <definedName name="Excel_BuiltIn_Print_Area_37_1_1_1" localSheetId="0">'[186]FS-VBC-EST'!#REF!</definedName>
    <definedName name="Excel_BuiltIn_Print_Area_37_1_1_1">'[186]FS-VBC-EST'!#REF!</definedName>
    <definedName name="Excel_BuiltIn_Print_Area_37_2" localSheetId="0">'[184]FS-VBC-EST'!#REF!</definedName>
    <definedName name="Excel_BuiltIn_Print_Area_37_2">'[184]FS-VBC-EST'!#REF!</definedName>
    <definedName name="Excel_BuiltIn_Print_Area_38">'[183]FS-VBC-EST'!#REF!</definedName>
    <definedName name="Excel_BuiltIn_Print_Area_38_1">'[187]FS-VBC-EST'!#REF!</definedName>
    <definedName name="Excel_BuiltIn_Print_Area_38_2">'[188]FS-VBC-EST'!#REF!</definedName>
    <definedName name="Excel_BuiltIn_Print_Area_39">'[183]KHO-KHO PLAY GROUND '!#REF!</definedName>
    <definedName name="Excel_BuiltIn_Print_Area_39_1">'[185]KHO-KHO PLAY GROUND '!#REF!</definedName>
    <definedName name="Excel_BuiltIn_Print_Area_39_1_1">'[186]KHO-KHO PLAY GROUND '!#REF!</definedName>
    <definedName name="Excel_BuiltIn_Print_Area_39_1_1_1">'[186]KHO-KHO PLAY GROUND '!#REF!</definedName>
    <definedName name="Excel_BuiltIn_Print_Area_39_2">'[184]KHO-KHO PLAY GROUND '!#REF!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2">#REF!</definedName>
    <definedName name="Excel_BuiltIn_Print_Area_40" localSheetId="0">'[183]KHO-KHO PLAY GROUND '!#REF!</definedName>
    <definedName name="Excel_BuiltIn_Print_Area_40">'[183]KHO-KHO PLAY GROUND '!#REF!</definedName>
    <definedName name="Excel_BuiltIn_Print_Area_40_1" localSheetId="0">'[187]KHO-KHO PLAY GROUND '!#REF!</definedName>
    <definedName name="Excel_BuiltIn_Print_Area_40_1">'[187]KHO-KHO PLAY GROUND '!#REF!</definedName>
    <definedName name="Excel_BuiltIn_Print_Area_40_2" localSheetId="0">'[188]KHO-KHO PLAY GROUND '!#REF!</definedName>
    <definedName name="Excel_BuiltIn_Print_Area_40_2">'[188]KHO-KHO PLAY GROUND '!#REF!</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5_1_1_1">#REF!</definedName>
    <definedName name="Excel_BuiltIn_Print_Area_5_1_1_1_1">"$#REF!.$A$1:$H$9"</definedName>
    <definedName name="Excel_BuiltIn_Print_Area_5_1_1_1_1_1">"$#REF!.$#REF!$#REF!:$#REF!$#REF!"</definedName>
    <definedName name="Excel_BuiltIn_Print_Area_5_1_2" localSheetId="0">#REF!</definedName>
    <definedName name="Excel_BuiltIn_Print_Area_5_1_2">#REF!</definedName>
    <definedName name="Excel_Builtin_Print_Area_5_11" localSheetId="0">#REF!</definedName>
    <definedName name="Excel_Builtin_Print_Area_5_11">#REF!</definedName>
    <definedName name="Excel_BuiltIn_Print_Area_5_2" localSheetId="0">#REF!</definedName>
    <definedName name="Excel_BuiltIn_Print_Area_5_2">#REF!</definedName>
    <definedName name="Excel_BuiltIn_Print_Area_50_1">"$#REF!.$A$1:$C$127"</definedName>
    <definedName name="Excel_BuiltIn_Print_Area_50_1_1">"$#REF!.$A$1:$T$3"</definedName>
    <definedName name="Excel_BuiltIn_Print_Area_54_1">"$#REF!.$A$1:$T$3"</definedName>
    <definedName name="Excel_BuiltIn_Print_Area_59_1">"$#REF!.$A$1:$E$88"</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6_1_1">"$#REF!.$A$1:$J$4"</definedName>
    <definedName name="Excel_BuiltIn_Print_Area_6_1_1_1">"$#REF!.$A$1:$I$4"</definedName>
    <definedName name="Excel_BuiltIn_Print_Area_6_2" localSheetId="0">#REF!</definedName>
    <definedName name="Excel_BuiltIn_Print_Area_6_2">#REF!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 localSheetId="0">#REF!</definedName>
    <definedName name="Excel_BuiltIn_Print_Area_7">#REF!</definedName>
    <definedName name="Excel_BuiltIn_Print_Area_7_1" localSheetId="0">#REF!</definedName>
    <definedName name="Excel_BuiltIn_Print_Area_7_1">#REF!</definedName>
    <definedName name="Excel_BuiltIn_Print_Area_7_1_1">"$#REF!.$A$2:$K$397"</definedName>
    <definedName name="Excel_BuiltIn_Print_Area_7_2" localSheetId="0">#REF!</definedName>
    <definedName name="Excel_BuiltIn_Print_Area_7_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8_2" localSheetId="0">#REF!</definedName>
    <definedName name="Excel_BuiltIn_Print_Area_8_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"$#REF!.$A$1:$E$65472"</definedName>
    <definedName name="Excel_BuiltIn_Print_Area_9_1">"$#REF!.$A$1:$L$7"</definedName>
    <definedName name="Excel_BuiltIn_Print_Area_9_1_1">"$#REF!.$#REF!$#REF!:$#REF!$#REF!"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NA()</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_1_2">#REF!</definedName>
    <definedName name="Excel_BuiltIn_Print_Titles_1_1_24">#REF!</definedName>
    <definedName name="Excel_BuiltIn_Print_Titles_1_1_24_1">#REF!</definedName>
    <definedName name="Excel_BuiltIn_Print_Titles_1_1_24_2">#REF!</definedName>
    <definedName name="Excel_BuiltIn_Print_Titles_1_2">NA()</definedName>
    <definedName name="Excel_BuiltIn_Print_Titles_10" localSheetId="0">#REF!</definedName>
    <definedName name="Excel_BuiltIn_Print_Titles_10">#REF!</definedName>
    <definedName name="Excel_BuiltIn_Print_Titles_10_1" localSheetId="0">#REF!</definedName>
    <definedName name="Excel_BuiltIn_Print_Titles_10_1">#REF!</definedName>
    <definedName name="Excel_BuiltIn_Print_Titles_10_2" localSheetId="0">#REF!</definedName>
    <definedName name="Excel_BuiltIn_Print_Titles_10_2">#REF!</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 localSheetId="0">#REF!</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 localSheetId="0">#REF!</definedName>
    <definedName name="Excel_BuiltIn_Print_Titles_13">#REF!</definedName>
    <definedName name="Excel_BuiltIn_Print_Titles_13_1" localSheetId="0">#REF!</definedName>
    <definedName name="Excel_BuiltIn_Print_Titles_13_1">#REF!</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 localSheetId="0">'[183]BALL BADMINTON SHUTTLE COCK'!#REF!</definedName>
    <definedName name="Excel_BuiltIn_Print_Titles_14">'[183]BALL BADMINTON SHUTTLE COCK'!#REF!</definedName>
    <definedName name="Excel_BuiltIn_Print_Titles_14_1" localSheetId="0">'[185]BALL BADMINTON SHUTTLE COCK'!#REF!</definedName>
    <definedName name="Excel_BuiltIn_Print_Titles_14_1">'[185]BALL BADMINTON SHUTTLE COCK'!#REF!</definedName>
    <definedName name="Excel_BuiltIn_Print_Titles_14_1_1" localSheetId="0">'[186]BALL BADMINTON SHUTTLE COCK'!#REF!</definedName>
    <definedName name="Excel_BuiltIn_Print_Titles_14_1_1">'[186]BALL BADMINTON SHUTTLE COCK'!#REF!</definedName>
    <definedName name="Excel_BuiltIn_Print_Titles_14_1_1_1" localSheetId="0">'[186]BALL BADMINTON SHUTTLE COCK'!#REF!</definedName>
    <definedName name="Excel_BuiltIn_Print_Titles_14_1_1_1">'[186]BALL BADMINTON SHUTTLE COCK'!#REF!</definedName>
    <definedName name="Excel_BuiltIn_Print_Titles_14_1_5">"$#REF!.$A$5:$IS$5"</definedName>
    <definedName name="Excel_BuiltIn_Print_Titles_14_2" localSheetId="0">'[184]BALL BADMINTON SHUTTLE COCK'!#REF!</definedName>
    <definedName name="Excel_BuiltIn_Print_Titles_14_2">'[184]BALL BADMINTON SHUTTLE COCK'!#REF!</definedName>
    <definedName name="Excel_BuiltIn_Print_Titles_140_1">"$#REF!.$A$3:$A$14"</definedName>
    <definedName name="Excel_BuiltIn_Print_Titles_141_1">"$#REF!.$A$3:$A$14"</definedName>
    <definedName name="Excel_BuiltIn_Print_Titles_15" localSheetId="0">'[183]BASKET BALL COURT '!#REF!</definedName>
    <definedName name="Excel_BuiltIn_Print_Titles_15">'[183]BASKET BALL COURT '!#REF!</definedName>
    <definedName name="Excel_BuiltIn_Print_Titles_15_1" localSheetId="0">'[185]BASKET BALL COURT '!#REF!</definedName>
    <definedName name="Excel_BuiltIn_Print_Titles_15_1">'[185]BASKET BALL COURT '!#REF!</definedName>
    <definedName name="Excel_BuiltIn_Print_Titles_15_1_1" localSheetId="0">'[186]BASKET BALL COURT '!#REF!</definedName>
    <definedName name="Excel_BuiltIn_Print_Titles_15_1_1">'[186]BASKET BALL COURT '!#REF!</definedName>
    <definedName name="Excel_BuiltIn_Print_Titles_15_1_1_1" localSheetId="0">'[186]BASKET BALL COURT '!#REF!</definedName>
    <definedName name="Excel_BuiltIn_Print_Titles_15_1_1_1">'[186]BASKET BALL COURT '!#REF!</definedName>
    <definedName name="Excel_BuiltIn_Print_Titles_15_2" localSheetId="0">'[184]BASKET BALL COURT '!#REF!</definedName>
    <definedName name="Excel_BuiltIn_Print_Titles_15_2">'[184]BASKET BALL COURT '!#REF!</definedName>
    <definedName name="Excel_BuiltIn_Print_Titles_16" localSheetId="0">#REF!</definedName>
    <definedName name="Excel_BuiltIn_Print_Titles_16">'[183]BBC ABSTRACT'!#REF!</definedName>
    <definedName name="Excel_BuiltIn_Print_Titles_16_1" localSheetId="0">'[185]BBC ABSTRACT'!#REF!</definedName>
    <definedName name="Excel_BuiltIn_Print_Titles_16_1">'[185]BBC ABSTRACT'!#REF!</definedName>
    <definedName name="Excel_BuiltIn_Print_Titles_16_1_1">'[186]BBC ABSTRACT'!#REF!</definedName>
    <definedName name="Excel_BuiltIn_Print_Titles_16_1_1_1">'[186]BBC ABSTRACT'!#REF!</definedName>
    <definedName name="Excel_BuiltIn_Print_Titles_16_2">'[184]BBC ABSTRACT'!#REF!</definedName>
    <definedName name="Excel_BuiltIn_Print_Titles_164">"$#REF!.$A$2:$AMJ$2"</definedName>
    <definedName name="Excel_BuiltIn_Print_Titles_166">("$#REF!.$A$1:$B$65530~$#REF!.$A$1:$AMJ$2))))))))))))))))))))))))")</definedName>
    <definedName name="Excel_BuiltIn_Print_Titles_168">"$#REF!.$A$2:$AMJ$2"</definedName>
    <definedName name="Excel_BuiltIn_Print_Titles_17" localSheetId="0">'[183]BB-SC ABSTRACT'!#REF!</definedName>
    <definedName name="Excel_BuiltIn_Print_Titles_17">'[183]BB-SC ABSTRACT'!#REF!</definedName>
    <definedName name="Excel_BuiltIn_Print_Titles_17_1" localSheetId="0">'[185]BB-SC ABSTRACT'!#REF!</definedName>
    <definedName name="Excel_BuiltIn_Print_Titles_17_1">'[185]BB-SC ABSTRACT'!#REF!</definedName>
    <definedName name="Excel_BuiltIn_Print_Titles_17_1_1" localSheetId="0">'[186]BB-SC ABSTRACT'!#REF!</definedName>
    <definedName name="Excel_BuiltIn_Print_Titles_17_1_1">'[186]BB-SC ABSTRACT'!#REF!</definedName>
    <definedName name="Excel_BuiltIn_Print_Titles_17_1_1_1" localSheetId="0">'[186]BB-SC ABSTRACT'!#REF!</definedName>
    <definedName name="Excel_BuiltIn_Print_Titles_17_1_1_1">'[186]BB-SC ABSTRACT'!#REF!</definedName>
    <definedName name="Excel_BuiltIn_Print_Titles_17_2" localSheetId="0">'[184]BB-SC ABSTRACT'!#REF!</definedName>
    <definedName name="Excel_BuiltIn_Print_Titles_17_2">'[184]BB-SC ABSTRACT'!#REF!</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 localSheetId="0">'[183]BOREWELL RECHARGE'!#REF!</definedName>
    <definedName name="Excel_BuiltIn_Print_Titles_18">'[183]BOREWELL RECHARGE'!#REF!</definedName>
    <definedName name="Excel_BuiltIn_Print_Titles_18_1" localSheetId="0">'[185]BOREWELL RECHARGE'!#REF!</definedName>
    <definedName name="Excel_BuiltIn_Print_Titles_18_1">'[185]BOREWELL RECHARGE'!#REF!</definedName>
    <definedName name="Excel_BuiltIn_Print_Titles_18_1_1" localSheetId="0">'[186]BOREWELL RECHARGE'!#REF!</definedName>
    <definedName name="Excel_BuiltIn_Print_Titles_18_1_1">'[186]BOREWELL RECHARGE'!#REF!</definedName>
    <definedName name="Excel_BuiltIn_Print_Titles_18_1_1_1" localSheetId="0">'[186]BOREWELL RECHARGE'!#REF!</definedName>
    <definedName name="Excel_BuiltIn_Print_Titles_18_1_1_1">'[186]BOREWELL RECHARGE'!#REF!</definedName>
    <definedName name="Excel_BuiltIn_Print_Titles_18_2" localSheetId="0">'[184]BOREWELL RECHARGE'!#REF!</definedName>
    <definedName name="Excel_BuiltIn_Print_Titles_18_2">'[184]BOREWELL RECHARGE'!#REF!</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 localSheetId="0">'[183]BOREWELL RECHARGEABSTRACT'!#REF!</definedName>
    <definedName name="Excel_BuiltIn_Print_Titles_19">'[183]BOREWELL RECHARGEABSTRACT'!#REF!</definedName>
    <definedName name="Excel_BuiltIn_Print_Titles_19_1" localSheetId="0">'[185]BOREWELL RECHARGEABSTRACT'!#REF!</definedName>
    <definedName name="Excel_BuiltIn_Print_Titles_19_1">'[185]BOREWELL RECHARGEABSTRACT'!#REF!</definedName>
    <definedName name="Excel_BuiltIn_Print_Titles_19_1_1" localSheetId="0">'[186]BOREWELL RECHARGEABSTRACT'!#REF!</definedName>
    <definedName name="Excel_BuiltIn_Print_Titles_19_1_1">'[186]BOREWELL RECHARGEABSTRACT'!#REF!</definedName>
    <definedName name="Excel_BuiltIn_Print_Titles_19_1_1_1" localSheetId="0">'[186]BOREWELL RECHARGEABSTRACT'!#REF!</definedName>
    <definedName name="Excel_BuiltIn_Print_Titles_19_1_1_1">'[186]BOREWELL RECHARGEABSTRACT'!#REF!</definedName>
    <definedName name="Excel_BuiltIn_Print_Titles_19_2" localSheetId="0">'[184]BOREWELL RECHARGEABSTRACT'!#REF!</definedName>
    <definedName name="Excel_BuiltIn_Print_Titles_19_2">'[184]BOREWELL RECHARGEABSTRACT'!#REF!</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 localSheetId="0">#REF!</definedName>
    <definedName name="Excel_BuiltIn_Print_Titles_2">#REF!</definedName>
    <definedName name="Excel_BuiltIn_Print_Titles_2_1">NA()</definedName>
    <definedName name="Excel_BuiltIn_Print_Titles_20" localSheetId="0">#REF!</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 localSheetId="0">#REF!</definedName>
    <definedName name="Excel_BuiltIn_Print_Titles_21">#REF!</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 localSheetId="0">#REF!</definedName>
    <definedName name="Excel_BuiltIn_Print_Titles_22">#REF!</definedName>
    <definedName name="Excel_BuiltIn_Print_Titles_23" localSheetId="0">#REF!</definedName>
    <definedName name="Excel_BuiltIn_Print_Titles_23">#REF!</definedName>
    <definedName name="Excel_BuiltIn_Print_Titles_23_1">"$#REF!.$#REF!$#REF!:$#REF!$#REF!"</definedName>
    <definedName name="Excel_BuiltIn_Print_Titles_24" localSheetId="0">#REF!</definedName>
    <definedName name="Excel_BuiltIn_Print_Titles_24">#REF!</definedName>
    <definedName name="Excel_BuiltIn_Print_Titles_24_1" localSheetId="0">#REF!</definedName>
    <definedName name="Excel_BuiltIn_Print_Titles_24_1">#REF!</definedName>
    <definedName name="Excel_BuiltIn_Print_Titles_24_2" localSheetId="0">#REF!</definedName>
    <definedName name="Excel_BuiltIn_Print_Titles_24_2">#REF!</definedName>
    <definedName name="Excel_BuiltIn_Print_Titles_25">#REF!</definedName>
    <definedName name="Excel_BuiltIn_Print_Titles_25_1">#REF!</definedName>
    <definedName name="Excel_BuiltIn_Print_Titles_25_2">#REF!</definedName>
    <definedName name="Excel_BuiltIn_Print_Titles_26">#REF!</definedName>
    <definedName name="Excel_BuiltIn_Print_Titles_27">#REF!</definedName>
    <definedName name="Excel_BuiltIn_Print_Titles_28" localSheetId="0">'[183]KABADDI COURT'!#REF!</definedName>
    <definedName name="Excel_BuiltIn_Print_Titles_28">'[183]KABADDI COURT'!#REF!</definedName>
    <definedName name="Excel_BuiltIn_Print_Titles_28_1" localSheetId="0">'[185]KABADDI COURT'!#REF!</definedName>
    <definedName name="Excel_BuiltIn_Print_Titles_28_1">'[185]KABADDI COURT'!#REF!</definedName>
    <definedName name="Excel_BuiltIn_Print_Titles_28_1_1" localSheetId="0">'[186]KABADDI COURT'!#REF!</definedName>
    <definedName name="Excel_BuiltIn_Print_Titles_28_1_1">'[186]KABADDI COURT'!#REF!</definedName>
    <definedName name="Excel_BuiltIn_Print_Titles_28_1_1_1" localSheetId="0">'[186]KABADDI COURT'!#REF!</definedName>
    <definedName name="Excel_BuiltIn_Print_Titles_28_1_1_1">'[186]KABADDI COURT'!#REF!</definedName>
    <definedName name="Excel_BuiltIn_Print_Titles_28_2" localSheetId="0">'[184]KABADDI COURT'!#REF!</definedName>
    <definedName name="Excel_BuiltIn_Print_Titles_28_2">'[184]KABADDI COURT'!#REF!</definedName>
    <definedName name="Excel_BuiltIn_Print_Titles_29">'[183]KC ABSTRACT'!#REF!</definedName>
    <definedName name="Excel_BuiltIn_Print_Titles_29_1">'[185]KC ABSTRACT'!#REF!</definedName>
    <definedName name="Excel_BuiltIn_Print_Titles_29_1_1">'[186]KC ABSTRACT'!#REF!</definedName>
    <definedName name="Excel_BuiltIn_Print_Titles_29_1_1_1">'[186]KC ABSTRACT'!#REF!</definedName>
    <definedName name="Excel_BuiltIn_Print_Titles_29_2">'[184]KC ABSTRACT'!#REF!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3_1_1" localSheetId="0">#REF!</definedName>
    <definedName name="Excel_BuiltIn_Print_Titles_3_1_1">#REF!</definedName>
    <definedName name="Excel_BuiltIn_Print_Titles_3_1_1_1">#REF!</definedName>
    <definedName name="Excel_BuiltIn_Print_Titles_3_1_2">#REF!</definedName>
    <definedName name="Excel_BuiltIn_Print_Titles_3_2">#REF!</definedName>
    <definedName name="Excel_BuiltIn_Print_Titles_30" localSheetId="0">'[183]KHO-KHO ABSTRACT'!#REF!</definedName>
    <definedName name="Excel_BuiltIn_Print_Titles_30">'[183]KHO-KHO ABSTRACT'!#REF!</definedName>
    <definedName name="Excel_BuiltIn_Print_Titles_30_1" localSheetId="0">'[185]KHO-KHO ABSTRACT'!#REF!</definedName>
    <definedName name="Excel_BuiltIn_Print_Titles_30_1">'[185]KHO-KHO ABSTRACT'!#REF!</definedName>
    <definedName name="Excel_BuiltIn_Print_Titles_30_1_1" localSheetId="0">'[186]KHO-KHO ABSTRACT'!#REF!</definedName>
    <definedName name="Excel_BuiltIn_Print_Titles_30_1_1">'[186]KHO-KHO ABSTRACT'!#REF!</definedName>
    <definedName name="Excel_BuiltIn_Print_Titles_30_1_1_1" localSheetId="0">'[186]KHO-KHO ABSTRACT'!#REF!</definedName>
    <definedName name="Excel_BuiltIn_Print_Titles_30_1_1_1">'[186]KHO-KHO ABSTRACT'!#REF!</definedName>
    <definedName name="Excel_BuiltIn_Print_Titles_30_2" localSheetId="0">'[184]KHO-KHO ABSTRACT'!#REF!</definedName>
    <definedName name="Excel_BuiltIn_Print_Titles_30_2">'[184]KHO-KHO ABSTRACT'!#REF!</definedName>
    <definedName name="Excel_BuiltIn_Print_Titles_31">'[183]KHO-KHO PLAY GROUND '!#REF!</definedName>
    <definedName name="Excel_BuiltIn_Print_Titles_31_1">'[185]KHO-KHO PLAY GROUND '!#REF!</definedName>
    <definedName name="Excel_BuiltIn_Print_Titles_31_1_1">'[186]KHO-KHO PLAY GROUND '!#REF!</definedName>
    <definedName name="Excel_BuiltIn_Print_Titles_31_1_1_1">'[186]KHO-KHO PLAY GROUND '!#REF!</definedName>
    <definedName name="Excel_BuiltIn_Print_Titles_31_2">'[184]KHO-KHO PLAY GROUND '!#REF!</definedName>
    <definedName name="Excel_BuiltIn_Print_Titles_32" localSheetId="0">#REF!</definedName>
    <definedName name="Excel_BuiltIn_Print_Titles_32">#REF!</definedName>
    <definedName name="Excel_BuiltIn_Print_Titles_33" localSheetId="0">#REF!</definedName>
    <definedName name="Excel_BuiltIn_Print_Titles_33">#REF!</definedName>
    <definedName name="Excel_BuiltIn_Print_Titles_33_1">"$#REF!.$A$1:$ALJ$1"</definedName>
    <definedName name="Excel_BuiltIn_Print_Titles_34" localSheetId="0">#REF!</definedName>
    <definedName name="Excel_BuiltIn_Print_Titles_34">#REF!</definedName>
    <definedName name="Excel_BuiltIn_Print_Titles_34_1">"$#REF!.$A$1:$ALL$1"</definedName>
    <definedName name="Excel_BuiltIn_Print_Titles_34_1_1">"$#REF!.$#REF!$#REF!:$#REF!$#REF!"</definedName>
    <definedName name="Excel_BuiltIn_Print_Titles_35">"$#REF!.$A$2:$AMG$3"</definedName>
    <definedName name="Excel_BuiltIn_Print_Titles_36" localSheetId="0">#REF!</definedName>
    <definedName name="Excel_BuiltIn_Print_Titles_36">#REF!</definedName>
    <definedName name="Excel_BuiltIn_Print_Titles_37" localSheetId="0">#REF!</definedName>
    <definedName name="Excel_BuiltIn_Print_Titles_37">#REF!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 localSheetId="0">#REF!</definedName>
    <definedName name="Excel_BuiltIn_Print_Titles_4">#REF!</definedName>
    <definedName name="Excel_BuiltIn_Print_Titles_4_1" localSheetId="0">#REF!</definedName>
    <definedName name="Excel_BuiltIn_Print_Titles_4_1">#REF!</definedName>
    <definedName name="Excel_BuiltIn_Print_Titles_4_1_1" localSheetId="0">#REF!</definedName>
    <definedName name="Excel_BuiltIn_Print_Titles_4_1_1">#REF!</definedName>
    <definedName name="Excel_BuiltIn_Print_Titles_4_1_1_1">#REF!</definedName>
    <definedName name="Excel_BuiltIn_Print_Titles_4_1_2">#REF!</definedName>
    <definedName name="Excel_BuiltIn_Print_Titles_4_2">#REF!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2" localSheetId="0">'[183]LONG JUMP GROUND '!#REF!</definedName>
    <definedName name="Excel_BuiltIn_Print_Titles_42">'[183]LONG JUMP GROUND '!#REF!</definedName>
    <definedName name="Excel_BuiltIn_Print_Titles_42_1" localSheetId="0">'[185]LONG JUMP GROUND '!#REF!</definedName>
    <definedName name="Excel_BuiltIn_Print_Titles_42_1">'[185]LONG JUMP GROUND '!#REF!</definedName>
    <definedName name="Excel_BuiltIn_Print_Titles_42_1_1" localSheetId="0">'[186]LONG JUMP GROUND '!#REF!</definedName>
    <definedName name="Excel_BuiltIn_Print_Titles_42_1_1">'[186]LONG JUMP GROUND '!#REF!</definedName>
    <definedName name="Excel_BuiltIn_Print_Titles_42_1_1_1" localSheetId="0">'[186]LONG JUMP GROUND '!#REF!</definedName>
    <definedName name="Excel_BuiltIn_Print_Titles_42_1_1_1">'[186]LONG JUMP GROUND '!#REF!</definedName>
    <definedName name="Excel_BuiltIn_Print_Titles_42_2" localSheetId="0">'[184]LONG JUMP GROUND '!#REF!</definedName>
    <definedName name="Excel_BuiltIn_Print_Titles_42_2">'[184]LONG JUMP GROUND '!#REF!</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 localSheetId="0">#REF!</definedName>
    <definedName name="Excel_BuiltIn_Print_Titles_5">#REF!</definedName>
    <definedName name="Excel_BuiltIn_Print_Titles_5_1" localSheetId="0">#REF!</definedName>
    <definedName name="Excel_BuiltIn_Print_Titles_5_1">#REF!</definedName>
    <definedName name="Excel_BuiltIn_Print_Titles_5_1_1" localSheetId="0">#REF!</definedName>
    <definedName name="Excel_BuiltIn_Print_Titles_5_1_1">#REF!</definedName>
    <definedName name="Excel_BuiltIn_Print_Titles_5_2">#REF!</definedName>
    <definedName name="Excel_BuiltIn_Print_Titles_52_1">"$#REF!.$#REF!$#REF!:$#REF!$#REF!"</definedName>
    <definedName name="Excel_BuiltIn_Print_Titles_53_1">"$#REF!.$A$1:$ALJ$1"</definedName>
    <definedName name="Excel_BuiltIn_Print_Titles_55_1">"$#REF!.$#REF!$#REF!:$#REF!$#REF!"</definedName>
    <definedName name="Excel_BuiltIn_Print_Titles_57_1">"$#REF!.$A$1:$ALJ$1"</definedName>
    <definedName name="Excel_BuiltIn_Print_Titles_58_1">"$#REF!.$A$1:$ALM$1"</definedName>
    <definedName name="Excel_BuiltIn_Print_Titles_58_1_1">"$#REF!.$#REF!$#REF!:$#REF!$#REF!"</definedName>
    <definedName name="Excel_BuiltIn_Print_Titles_6" localSheetId="0">#REF!</definedName>
    <definedName name="Excel_BuiltIn_Print_Titles_6">#REF!</definedName>
    <definedName name="Excel_BuiltIn_Print_Titles_6_1" localSheetId="0">#REF!</definedName>
    <definedName name="Excel_BuiltIn_Print_Titles_6_1">#REF!</definedName>
    <definedName name="Excel_BuiltIn_Print_Titles_6_1_1" localSheetId="0">#REF!</definedName>
    <definedName name="Excel_BuiltIn_Print_Titles_6_1_1">#REF!</definedName>
    <definedName name="Excel_BuiltIn_Print_Titles_6_2">#REF!</definedName>
    <definedName name="Excel_BuiltIn_Print_Titles_61_1">"$#REF!.$#REF!$#REF!:$#REF!$#REF!"</definedName>
    <definedName name="Excel_BuiltIn_Print_Titles_63_1">"$#REF!.$A$1:$ALJ$1"</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 localSheetId="0">'[183]VBC ABSTRACT'!#REF!</definedName>
    <definedName name="Excel_BuiltIn_Print_Titles_69">'[183]VBC ABSTRACT'!#REF!</definedName>
    <definedName name="Excel_BuiltIn_Print_Titles_69_1" localSheetId="0">'[185]VBC ABSTRACT'!#REF!</definedName>
    <definedName name="Excel_BuiltIn_Print_Titles_69_1">'[185]VBC ABSTRACT'!#REF!</definedName>
    <definedName name="Excel_BuiltIn_Print_Titles_69_1_1" localSheetId="0">'[186]VBC ABSTRACT'!#REF!</definedName>
    <definedName name="Excel_BuiltIn_Print_Titles_69_1_1">'[186]VBC ABSTRACT'!#REF!</definedName>
    <definedName name="Excel_BuiltIn_Print_Titles_69_1_1_1" localSheetId="0">'[186]VBC ABSTRACT'!#REF!</definedName>
    <definedName name="Excel_BuiltIn_Print_Titles_69_1_1_1">'[186]VBC ABSTRACT'!#REF!</definedName>
    <definedName name="Excel_BuiltIn_Print_Titles_69_2" localSheetId="0">'[184]VBC ABSTRACT'!#REF!</definedName>
    <definedName name="Excel_BuiltIn_Print_Titles_69_2">'[184]VBC ABSTRACT'!#REF!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7_1_1" localSheetId="0">#REF!</definedName>
    <definedName name="Excel_BuiltIn_Print_Titles_7_1_1">#REF!</definedName>
    <definedName name="Excel_BuiltIn_Print_Titles_7_1_1_1">#REF!</definedName>
    <definedName name="Excel_BuiltIn_Print_Titles_7_1_2">#REF!</definedName>
    <definedName name="Excel_BuiltIn_Print_Titles_7_2">#REF!</definedName>
    <definedName name="Excel_BuiltIn_Print_Titles_70" localSheetId="0">'[183]VOLLEY BALL COURT'!#REF!</definedName>
    <definedName name="Excel_BuiltIn_Print_Titles_70">'[183]VOLLEY BALL COURT'!#REF!</definedName>
    <definedName name="Excel_BuiltIn_Print_Titles_70_1" localSheetId="0">'[185]VOLLEY BALL COURT'!#REF!</definedName>
    <definedName name="Excel_BuiltIn_Print_Titles_70_1">'[185]VOLLEY BALL COURT'!#REF!</definedName>
    <definedName name="Excel_BuiltIn_Print_Titles_70_1_1" localSheetId="0">'[186]VOLLEY BALL COURT'!#REF!</definedName>
    <definedName name="Excel_BuiltIn_Print_Titles_70_1_1">'[186]VOLLEY BALL COURT'!#REF!</definedName>
    <definedName name="Excel_BuiltIn_Print_Titles_70_1_1_1" localSheetId="0">'[186]VOLLEY BALL COURT'!#REF!</definedName>
    <definedName name="Excel_BuiltIn_Print_Titles_70_1_1_1">'[186]VOLLEY BALL COURT'!#REF!</definedName>
    <definedName name="Excel_BuiltIn_Print_Titles_70_2" localSheetId="0">'[184]VOLLEY BALL COURT'!#REF!</definedName>
    <definedName name="Excel_BuiltIn_Print_Titles_70_2">'[184]VOLLEY BALL COURT'!#REF!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1_1" localSheetId="0">#REF!</definedName>
    <definedName name="Excel_BuiltIn_Print_Titles_8_1_1">#REF!</definedName>
    <definedName name="Excel_BuiltIn_Print_Titles_8_1_1_1">#REF!</definedName>
    <definedName name="Excel_BuiltIn_Print_Titles_8_1_2">#REF!</definedName>
    <definedName name="Excel_BuiltIn_Print_Titles_8_2">#REF!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 localSheetId="0">#REF!</definedName>
    <definedName name="Excel_BuiltIn_Print_Titles_9_1">#REF!</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 localSheetId="0">#REF!</definedName>
    <definedName name="Excel_BuiltIn_Recorder">#REF!</definedName>
    <definedName name="Excel_BuiltIn_Recorder_1" localSheetId="0">#REF!</definedName>
    <definedName name="Excel_BuiltIn_Recorder_1">#REF!</definedName>
    <definedName name="Excel_BuiltIn_Recorder_2" localSheetId="0">#REF!</definedName>
    <definedName name="Excel_BuiltIn_Recorder_2">#REF!</definedName>
    <definedName name="Excel_BuiltIn_Recorder_6">#REF!</definedName>
    <definedName name="Excel_BuiltIn_Recorder_7">#REF!</definedName>
    <definedName name="exd">[171]HPCL_Vizag!$B$5</definedName>
    <definedName name="Exe">[75]DATA1!$J$5</definedName>
    <definedName name="EXIT" localSheetId="0">#REF!</definedName>
    <definedName name="EXIT">#REF!</definedName>
    <definedName name="EXIT_2" localSheetId="0">#REF!</definedName>
    <definedName name="EXIT_2">#REF!</definedName>
    <definedName name="EXIT_6">#REF!</definedName>
    <definedName name="EXIT_7">#REF!</definedName>
    <definedName name="exl">#REF!</definedName>
    <definedName name="Expded">#REF!</definedName>
    <definedName name="Expded_2">#REF!</definedName>
    <definedName name="Expded_6">#REF!</definedName>
    <definedName name="Expded_7">#REF!</definedName>
    <definedName name="expe_chemi">#REF!</definedName>
    <definedName name="expedition">#REF!</definedName>
    <definedName name="EXPHEADS">#REF!</definedName>
    <definedName name="external">#REF!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Sewer">#REF!</definedName>
    <definedName name="External_Special_Services">#REF!</definedName>
    <definedName name="External_Stormwater">#REF!</definedName>
    <definedName name="External_Walls">#REF!</definedName>
    <definedName name="Extra_Pay">#REF!</definedName>
    <definedName name="_xlnm.Extract" localSheetId="0">[1]DLC!$GS$307:$HF$322</definedName>
    <definedName name="_xlnm.Extract">#REF!</definedName>
    <definedName name="exwks">#REF!</definedName>
    <definedName name="eyrc" localSheetId="0">#REF!</definedName>
    <definedName name="eyrc">#REF!</definedName>
    <definedName name="F" localSheetId="0">#REF!</definedName>
    <definedName name="f">[189]Material!$D$91</definedName>
    <definedName name="f_1">NA()</definedName>
    <definedName name="FA" localSheetId="0">#REF!</definedName>
    <definedName name="FA">#REF!</definedName>
    <definedName name="fac" localSheetId="0">#REF!</definedName>
    <definedName name="fac">#REF!</definedName>
    <definedName name="facia" localSheetId="0">#REF!</definedName>
    <definedName name="facia">#REF!</definedName>
    <definedName name="faciastone">'[16]Material '!$G$51</definedName>
    <definedName name="facom">'[145]TBAL9697 -group wise  sdpl'!$A$34</definedName>
    <definedName name="Factor">#REF!</definedName>
    <definedName name="fafur">'[145]TBAL9697 -group wise  sdpl'!$A$34</definedName>
    <definedName name="FAHJ" localSheetId="0">#REF!</definedName>
    <definedName name="FAHJ">#REF!</definedName>
    <definedName name="faofeq">'[145]TBAL9697 -group wise  sdpl'!$A$34</definedName>
    <definedName name="faplm">'[145]TBAL9697 -group wise  sdpl'!$A$34</definedName>
    <definedName name="fapms">'[145]TBAL9697 -group wise  sdpl'!$A$34</definedName>
    <definedName name="FASF" localSheetId="0">#REF!</definedName>
    <definedName name="FASF">#REF!</definedName>
    <definedName name="faveh">'[145]TBAL9697 -group wise  sdpl'!$A$34</definedName>
    <definedName name="Fax" localSheetId="0">#REF!</definedName>
    <definedName name="Fax">#REF!</definedName>
    <definedName name="Fb" localSheetId="0">#REF!</definedName>
    <definedName name="Fb">#REF!</definedName>
    <definedName name="FBLbearing14">#REF!</definedName>
    <definedName name="FBLclearspan">[135]FACE!#REF!</definedName>
    <definedName name="FBLclearspan11" localSheetId="0">#REF!</definedName>
    <definedName name="FBLclearspan11">#REF!</definedName>
    <definedName name="FBLeffectivespan" localSheetId="0">[135]FACE!#REF!</definedName>
    <definedName name="FBLeffectivespan">[135]FACE!#REF!</definedName>
    <definedName name="FBLeffectivespan12" localSheetId="0">#REF!</definedName>
    <definedName name="FBLeffectivespan12">#REF!</definedName>
    <definedName name="FBLoverallspan" localSheetId="0">[135]FACE!#REF!</definedName>
    <definedName name="FBLoverallspan">[135]FACE!#REF!</definedName>
    <definedName name="FBLoverallspan13" localSheetId="0">#REF!</definedName>
    <definedName name="FBLoverallspan13">#REF!</definedName>
    <definedName name="fbWth" localSheetId="0">#REF!</definedName>
    <definedName name="fbWth">#REF!</definedName>
    <definedName name="fc" localSheetId="0">#REF!</definedName>
    <definedName name="fc">#REF!</definedName>
    <definedName name="fcf">#REF!</definedName>
    <definedName name="FCK">#REF!</definedName>
    <definedName name="FCL">#REF!</definedName>
    <definedName name="FCode" hidden="1">#REF!</definedName>
    <definedName name="fcompany">#REF!</definedName>
    <definedName name="FCR">#REF!</definedName>
    <definedName name="Fcu">#REF!</definedName>
    <definedName name="fd">#REF!</definedName>
    <definedName name="fdate">#REF!</definedName>
    <definedName name="fdevise">#REF!</definedName>
    <definedName name="fdf">#REF!</definedName>
    <definedName name="fdfd">#REF!</definedName>
    <definedName name="fdfdf">#REF!</definedName>
    <definedName name="fdfdfd">#REF!</definedName>
    <definedName name="fdfdfdf">#REF!</definedName>
    <definedName name="fdfdgfd">#REF!</definedName>
    <definedName name="fdfs">#REF!</definedName>
    <definedName name="fdgdfsghdfjjhghj">'[168]ABST-GD'!#REF!</definedName>
    <definedName name="Fdl">#REF!</definedName>
    <definedName name="Fdr">#REF!</definedName>
    <definedName name="FDS">#REF!</definedName>
    <definedName name="fdsda">#REF!</definedName>
    <definedName name="fdsf" localSheetId="0">#REF!</definedName>
    <definedName name="fdsf">#REF!</definedName>
    <definedName name="fdsgg">#REF!</definedName>
    <definedName name="fdsghfsg">#REF!</definedName>
    <definedName name="Fe_kg_BiopurN">[117]BALAN1!$J$28</definedName>
    <definedName name="Fe_kg_Vorfällung">[117]BALAN1!$F$28</definedName>
    <definedName name="feb_qty_rev_3">#REF!</definedName>
    <definedName name="feb_rev4_qty">#REF!</definedName>
    <definedName name="fee_autho.contract" localSheetId="0">#REF!</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evreer">#REF!</definedName>
    <definedName name="fewe">[61]RAI!#REF!</definedName>
    <definedName name="Ff" localSheetId="0">#REF!</definedName>
    <definedName name="ff">#REF!</definedName>
    <definedName name="ff_1">NA()</definedName>
    <definedName name="FF_2" localSheetId="0">#REF!</definedName>
    <definedName name="FF_2">#REF!</definedName>
    <definedName name="FF_6" localSheetId="0">#REF!</definedName>
    <definedName name="FF_6">#REF!</definedName>
    <definedName name="FF_7" localSheetId="0">#REF!</definedName>
    <definedName name="FF_7">#REF!</definedName>
    <definedName name="FFA">#REF!</definedName>
    <definedName name="FFB">#REF!</definedName>
    <definedName name="fff">#REF!</definedName>
    <definedName name="fffff">#REF!</definedName>
    <definedName name="fffffff">#REF!</definedName>
    <definedName name="FFFFFFFFFFF">[28]Newabstract!#REF!</definedName>
    <definedName name="ffffffffffff" localSheetId="0">#REF!</definedName>
    <definedName name="ffffffffffff">#REF!</definedName>
    <definedName name="FFR">#REF!</definedName>
    <definedName name="fgdfgfgfg" localSheetId="0">#REF!</definedName>
    <definedName name="fgdfgfgfg">#REF!</definedName>
    <definedName name="fgf" localSheetId="0">#REF!</definedName>
    <definedName name="fgf">#REF!</definedName>
    <definedName name="fgf_2">#REF!</definedName>
    <definedName name="fgf_6">#REF!</definedName>
    <definedName name="fgf_7">#REF!</definedName>
    <definedName name="fgfg">#REF!</definedName>
    <definedName name="FGFGFG">[159]Material!$D$110</definedName>
    <definedName name="FGH" localSheetId="0">#REF!</definedName>
    <definedName name="FGH">#REF!</definedName>
    <definedName name="fghfgh" localSheetId="0">#REF!</definedName>
    <definedName name="fghfgh">#REF!</definedName>
    <definedName name="FGL">[42]CASCADE!$I$31</definedName>
    <definedName name="fgsdfgdf" localSheetId="0">#REF!</definedName>
    <definedName name="fgsdfgdf">#REF!</definedName>
    <definedName name="fgyhuj" localSheetId="0">'Abstract '!City&amp;" "&amp;'Abstract '!State</definedName>
    <definedName name="fgyhuj" localSheetId="3">#N/A</definedName>
    <definedName name="fgyhuj">City&amp;" "&amp;[0]!State</definedName>
    <definedName name="Fh" localSheetId="0">#REF!</definedName>
    <definedName name="Fh">#REF!</definedName>
    <definedName name="FH_FINAL">[190]BASE_ALL!$A$80:$A$1364</definedName>
    <definedName name="Fha">#REF!</definedName>
    <definedName name="Fhwa">#REF!</definedName>
    <definedName name="Fhwl" localSheetId="0">#REF!</definedName>
    <definedName name="Fhwl">#REF!</definedName>
    <definedName name="fhy" localSheetId="0">#REF!</definedName>
    <definedName name="fhy">#REF!</definedName>
    <definedName name="fi">#REF!</definedName>
    <definedName name="FI_AIRHW">#REF!</definedName>
    <definedName name="FI_AIRSW">#REF!</definedName>
    <definedName name="FI_BOHW">#REF!</definedName>
    <definedName name="FI_BOSW">#REF!</definedName>
    <definedName name="FI_IDTOHW">#REF!</definedName>
    <definedName name="FI_IDTOSW">#REF!</definedName>
    <definedName name="FI_SITEHW">#REF!</definedName>
    <definedName name="FI_SITESW">#REF!</definedName>
    <definedName name="fiberboard">#REF!</definedName>
    <definedName name="fiberboard20">#REF!</definedName>
    <definedName name="fiberboard5">#REF!</definedName>
    <definedName name="fibreboard12">#REF!</definedName>
    <definedName name="Fich">#REF!</definedName>
    <definedName name="FICHIER_PARAMETRAGE">#REF!</definedName>
    <definedName name="fid">#REF!</definedName>
    <definedName name="fifb">#REF!</definedName>
    <definedName name="fil">#REF!</definedName>
    <definedName name="File_Used">#REF!</definedName>
    <definedName name="FILLRSC">'[49]Shor &amp; Shuter'!#REF!</definedName>
    <definedName name="FILLRSD">'[49]Shor &amp; Shuter'!#REF!</definedName>
    <definedName name="FIM">#REF!</definedName>
    <definedName name="Fin_charges">#REF!</definedName>
    <definedName name="Fin_Dico" localSheetId="0">#REF!</definedName>
    <definedName name="Fin_Dico">#REF!</definedName>
    <definedName name="fin_year_expend" localSheetId="0">'[191]CFForecast detail'!#REF!</definedName>
    <definedName name="fin_year_expend">'[191]CFForecast detail'!#REF!</definedName>
    <definedName name="fin_year_expend_4" localSheetId="0">[127]Actuals!#REF!</definedName>
    <definedName name="fin_year_expend_4">[127]Actuals!#REF!</definedName>
    <definedName name="final" localSheetId="0">#REF!</definedName>
    <definedName name="final">#REF!</definedName>
    <definedName name="final_report" localSheetId="0">#REF!</definedName>
    <definedName name="final_report">#REF!</definedName>
    <definedName name="final_report_1" localSheetId="0">#REF!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123" hidden="1">#REF!</definedName>
    <definedName name="finalre">#REF!</definedName>
    <definedName name="finalre_2">#REF!</definedName>
    <definedName name="finalre_6">#REF!</definedName>
    <definedName name="finalre_7">#REF!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ishesArea">#REF!</definedName>
    <definedName name="finishesPerimeter">#REF!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E">#REF!</definedName>
    <definedName name="Fire_Protection">#REF!</definedName>
    <definedName name="FirstFloor">'[192]18.DataBoysFF'!$D$3</definedName>
    <definedName name="FirstFlr" localSheetId="0">#REF!</definedName>
    <definedName name="FirstFlr">#REF!</definedName>
    <definedName name="FiscalIDNum" localSheetId="0">#REF!</definedName>
    <definedName name="FiscalIDNum">#REF!</definedName>
    <definedName name="FISH">#REF!</definedName>
    <definedName name="FIT" localSheetId="0">#REF!</definedName>
    <definedName name="FIT">#REF!</definedName>
    <definedName name="FIT___0">#REF!</definedName>
    <definedName name="FIT___13">#REF!</definedName>
    <definedName name="FITI">'[49]Shor &amp; Shuter'!#REF!</definedName>
    <definedName name="FITII">'[49]Shor &amp; Shuter'!#REF!</definedName>
    <definedName name="Fitments" localSheetId="0">#REF!</definedName>
    <definedName name="Fitments">#REF!</definedName>
    <definedName name="fitter" localSheetId="0">#REF!</definedName>
    <definedName name="fitter">#REF!</definedName>
    <definedName name="fiw" localSheetId="0">#REF!</definedName>
    <definedName name="fiw">#REF!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hgfd" localSheetId="0" hidden="1">{"'Sheet1'!$A$4386:$N$4591"}</definedName>
    <definedName name="fjhgfd" localSheetId="3" hidden="1">{"'Sheet1'!$A$4386:$N$4591"}</definedName>
    <definedName name="fjhgfd" hidden="1">{"'Sheet1'!$A$4386:$N$4591"}</definedName>
    <definedName name="fkpsir">[92]factors!#REF!</definedName>
    <definedName name="FL" localSheetId="0">#REF!</definedName>
    <definedName name="FL">#REF!</definedName>
    <definedName name="flag1" localSheetId="0">#REF!</definedName>
    <definedName name="flag1">#REF!</definedName>
    <definedName name="flag1_2" localSheetId="0">#REF!</definedName>
    <definedName name="flag1_2">#REF!</definedName>
    <definedName name="flag1_6">#REF!</definedName>
    <definedName name="flag1_7">#REF!</definedName>
    <definedName name="fld">#REF!</definedName>
    <definedName name="flg">#REF!</definedName>
    <definedName name="fll" hidden="1">#REF!</definedName>
    <definedName name="flood">#REF!</definedName>
    <definedName name="Flood_Lift">[123]Designs!$D$145</definedName>
    <definedName name="Floor_Fin" localSheetId="0">#REF!</definedName>
    <definedName name="Floor_Fin">#REF!</definedName>
    <definedName name="Floor_Finishes" localSheetId="0">#REF!</definedName>
    <definedName name="Floor_Finishes">#REF!</definedName>
    <definedName name="Floorsqty" localSheetId="0">#REF!</definedName>
    <definedName name="Floorsqty">#REF!</definedName>
    <definedName name="Fm" localSheetId="0">#REF!</definedName>
    <definedName name="fm">'[77]PDC-1'!#REF!</definedName>
    <definedName name="Fmg">#REF!</definedName>
    <definedName name="FMJVG" localSheetId="0">#REF!</definedName>
    <definedName name="FMJVG">#REF!</definedName>
    <definedName name="Fml">#REF!</definedName>
    <definedName name="fmld" localSheetId="0">'[77]PDC-1'!#REF!</definedName>
    <definedName name="fmld">'[77]PDC-1'!#REF!</definedName>
    <definedName name="Fmr">#REF!</definedName>
    <definedName name="fo" localSheetId="0">#REF!</definedName>
    <definedName name="fo" localSheetId="3" hidden="1">{"Execavation",#N/A,FALSE,"furniture (employer)"}</definedName>
    <definedName name="fo" hidden="1">{"Execavation",#N/A,FALSE,"furniture (employer)"}</definedName>
    <definedName name="foa">#REF!</definedName>
    <definedName name="FOOTERLFT">'[193]01-DATA INPUT'!$X$4</definedName>
    <definedName name="FOOTERLFT1" localSheetId="0">#REF!</definedName>
    <definedName name="FOOTERLFT1">#REF!</definedName>
    <definedName name="FOOTERLFT2" localSheetId="0">#REF!</definedName>
    <definedName name="FOOTERLFT2">#REF!</definedName>
    <definedName name="FOOTERLFT3" localSheetId="0">#REF!</definedName>
    <definedName name="FOOTERLFT3">#REF!</definedName>
    <definedName name="FOOTERLFTM">#REF!</definedName>
    <definedName name="FOOTERRGHT">#REF!</definedName>
    <definedName name="FOOTERRGHT1">#REF!</definedName>
    <definedName name="FOOTERRGT">'[193]01-DATA INPUT'!$X$3</definedName>
    <definedName name="footingwidth">[69]Open!$E$42</definedName>
    <definedName name="Forecast_Receivables">[139]travel_per!#REF!</definedName>
    <definedName name="foren" localSheetId="0" hidden="1">{"Execavation",#N/A,FALSE,"furniture (employer)"}</definedName>
    <definedName name="foren" localSheetId="3" hidden="1">{"Execavation",#N/A,FALSE,"furniture (employer)"}</definedName>
    <definedName name="foren" hidden="1">{"Execavation",#N/A,FALSE,"furniture (employer)"}</definedName>
    <definedName name="form_j" localSheetId="0">#REF!</definedName>
    <definedName name="form_j">#REF!</definedName>
    <definedName name="FORM3B" localSheetId="0">#REF!</definedName>
    <definedName name="FORM3B">#REF!</definedName>
    <definedName name="Format" localSheetId="0">#REF!</definedName>
    <definedName name="Format">#REF!</definedName>
    <definedName name="format5" hidden="1">{"pl_t&amp;d",#N/A,FALSE,"p&amp;l_t&amp;D_01_02 (2)"}</definedName>
    <definedName name="FormTitle" localSheetId="0">#REF!</definedName>
    <definedName name="FormTitle">#REF!</definedName>
    <definedName name="forthemonth">#REF!</definedName>
    <definedName name="found_th" localSheetId="0">#REF!</definedName>
    <definedName name="found_th">#REF!</definedName>
    <definedName name="Foundation">#REF!</definedName>
    <definedName name="foundingrl">[69]Open!$M$67</definedName>
    <definedName name="Fp" localSheetId="0">'[84]FT-05-02IsoBOM'!#REF!</definedName>
    <definedName name="fp">#REF!</definedName>
    <definedName name="Fpi">#REF!</definedName>
    <definedName name="fr" localSheetId="0">#REF!</definedName>
    <definedName name="FR">#REF!</definedName>
    <definedName name="Fr_charges">#REF!</definedName>
    <definedName name="fRch">#REF!</definedName>
    <definedName name="frd">'[141]Ground floor'!#REF!</definedName>
    <definedName name="fred">'[191]CFForecast detail'!#REF!</definedName>
    <definedName name="fred_4">[127]Actuals!#REF!</definedName>
    <definedName name="FreeBoard_Proposed">'[100]Input Sheet'!$O$4</definedName>
    <definedName name="frierect">#REF!</definedName>
    <definedName name="Frl" localSheetId="0">#REF!</definedName>
    <definedName name="FRL">[109]INPUT!$H$8</definedName>
    <definedName name="frncis" localSheetId="0">#REF!</definedName>
    <definedName name="frncis">#REF!</definedName>
    <definedName name="frnorms" localSheetId="0">#REF!</definedName>
    <definedName name="frnorms">#REF!</definedName>
    <definedName name="FROM">[194]Sheet6!$C$2:$C$64</definedName>
    <definedName name="Frr">#REF!</definedName>
    <definedName name="FRT" localSheetId="0">[195]horizontal!#REF!</definedName>
    <definedName name="FRT">[195]horizontal!#REF!</definedName>
    <definedName name="Fs" localSheetId="0">'[84]FT-05-02IsoBOM'!#REF!</definedName>
    <definedName name="FS">#REF!</definedName>
    <definedName name="Fsc" localSheetId="0">#REF!</definedName>
    <definedName name="Fsc">#REF!</definedName>
    <definedName name="fsda" localSheetId="0">#REF!</definedName>
    <definedName name="fsda">#REF!</definedName>
    <definedName name="FSDG">#REF!</definedName>
    <definedName name="fsg" localSheetId="0">#REF!</definedName>
    <definedName name="fsg">#REF!</definedName>
    <definedName name="fsg_2">#REF!</definedName>
    <definedName name="fsg_6">#REF!</definedName>
    <definedName name="fsg_7">#REF!</definedName>
    <definedName name="FSLbearing14">#REF!</definedName>
    <definedName name="FSLclearspan">[135]FACE!#REF!</definedName>
    <definedName name="FSLclearspan11" localSheetId="0">#REF!</definedName>
    <definedName name="FSLclearspan11">#REF!</definedName>
    <definedName name="FSLeffectivespan" localSheetId="0">[135]FACE!#REF!</definedName>
    <definedName name="FSLeffectivespan">[135]FACE!#REF!</definedName>
    <definedName name="FSLeffectivespan12" localSheetId="0">#REF!</definedName>
    <definedName name="FSLeffectivespan12">#REF!</definedName>
    <definedName name="FSLoverallspan" localSheetId="0">[135]FACE!#REF!</definedName>
    <definedName name="FSLoverallspan">[135]FACE!#REF!</definedName>
    <definedName name="FSLoverallspan13" localSheetId="0">#REF!</definedName>
    <definedName name="FSLoverallspan13">#REF!</definedName>
    <definedName name="Fst" localSheetId="0">#REF!</definedName>
    <definedName name="fst">#REF!</definedName>
    <definedName name="FST.">#REF!</definedName>
    <definedName name="ft">#REF!</definedName>
    <definedName name="FTL">[123]Data!#REF!</definedName>
    <definedName name="Fuel_Exp_CY">#REF!</definedName>
    <definedName name="Fuel_Exp_EY">#REF!</definedName>
    <definedName name="Fuel_Exp_PY">#REF!</definedName>
    <definedName name="fuji" localSheetId="0">#REF!</definedName>
    <definedName name="fuji">#REF!</definedName>
    <definedName name="Full_Print">#REF!</definedName>
    <definedName name="funds" localSheetId="0" hidden="1">{"'Sheet1'!$A$4386:$N$4591"}</definedName>
    <definedName name="funds" localSheetId="3" hidden="1">{"'Sheet1'!$A$4386:$N$4591"}</definedName>
    <definedName name="funds" hidden="1">{"'Sheet1'!$A$4386:$N$4591"}</definedName>
    <definedName name="furht">#REF!</definedName>
    <definedName name="furth">#REF!</definedName>
    <definedName name="fusewire">#REF!</definedName>
    <definedName name="Fv" localSheetId="0">#REF!</definedName>
    <definedName name="Fv">#REF!</definedName>
    <definedName name="fVF">#REF!</definedName>
    <definedName name="Fvl">#REF!</definedName>
    <definedName name="Fvr">#REF!</definedName>
    <definedName name="fw">[102]app2!$E$19</definedName>
    <definedName name="fwfb" localSheetId="0">'[77]PDC-1'!#REF!</definedName>
    <definedName name="fwfb">'[77]PDC-1'!#REF!</definedName>
    <definedName name="Fwi">#REF!</definedName>
    <definedName name="fwl" localSheetId="0">#REF!</definedName>
    <definedName name="fwl">#REF!</definedName>
    <definedName name="fwld" localSheetId="0">#REF!</definedName>
    <definedName name="fwld">#REF!</definedName>
    <definedName name="fwrfb" localSheetId="0">'[77]PDC-1'!#REF!</definedName>
    <definedName name="fwrfb">'[77]PDC-1'!#REF!</definedName>
    <definedName name="fwrl" localSheetId="0">'[77]PDC-1'!#REF!</definedName>
    <definedName name="fwrl">'[77]PDC-1'!#REF!</definedName>
    <definedName name="fwrld" localSheetId="0">'[77]PDC-1'!#REF!</definedName>
    <definedName name="fwrld">'[77]PDC-1'!#REF!</definedName>
    <definedName name="fwrw" localSheetId="0">'[77]PDC-1'!#REF!</definedName>
    <definedName name="fwrw">'[77]PDC-1'!#REF!</definedName>
    <definedName name="fwsfb">'[77]PDC-1'!#REF!</definedName>
    <definedName name="fwsfs">[61]RAI!#REF!</definedName>
    <definedName name="fwsl">'[77]PDC-1'!#REF!</definedName>
    <definedName name="fwsld">'[77]PDC-1'!#REF!</definedName>
    <definedName name="fwsw">'[77]PDC-1'!#REF!</definedName>
    <definedName name="fww" localSheetId="0">#REF!</definedName>
    <definedName name="fww">#REF!</definedName>
    <definedName name="fym" localSheetId="0">#REF!</definedName>
    <definedName name="fym">#REF!</definedName>
    <definedName name="fys" localSheetId="0">#REF!</definedName>
    <definedName name="fys">#REF!</definedName>
    <definedName name="fytr">#REF!</definedName>
    <definedName name="g">#REF!</definedName>
    <definedName name="g_2">#REF!</definedName>
    <definedName name="g_6">#REF!</definedName>
    <definedName name="g_7">#REF!</definedName>
    <definedName name="G_ÿ_P_">'[196]Site Dev BOQ'!#REF!</definedName>
    <definedName name="GA" localSheetId="0">#REF!</definedName>
    <definedName name="GA">#REF!</definedName>
    <definedName name="gaja" localSheetId="0">#REF!</definedName>
    <definedName name="gaja">#REF!</definedName>
    <definedName name="gama" localSheetId="0">#REF!</definedName>
    <definedName name="gama">#REF!</definedName>
    <definedName name="gamah" localSheetId="0">#REF!</definedName>
    <definedName name="gamah">#REF!</definedName>
    <definedName name="gamma">#REF!</definedName>
    <definedName name="GANGA">#REF!</definedName>
    <definedName name="gas">#REF!</definedName>
    <definedName name="Gas_Service">#REF!</definedName>
    <definedName name="GATE">#REF!</definedName>
    <definedName name="gbhj">#REF!</definedName>
    <definedName name="Gc">#REF!</definedName>
    <definedName name="Gci">#REF!</definedName>
    <definedName name="gcl">#REF!</definedName>
    <definedName name="gd">[197]PROG_DATA!$B$6</definedName>
    <definedName name="gdf" localSheetId="0">#REF!</definedName>
    <definedName name="gdf">#REF!</definedName>
    <definedName name="gdfsgf" localSheetId="0">#REF!</definedName>
    <definedName name="gdfsgf">#REF!</definedName>
    <definedName name="GDH" localSheetId="0">#REF!</definedName>
    <definedName name="GDH">#REF!</definedName>
    <definedName name="gdsf">#REF!</definedName>
    <definedName name="ge">#REF!</definedName>
    <definedName name="gelatine">#REF!</definedName>
    <definedName name="Gen_abstrac">#REF!</definedName>
    <definedName name="GENPUF">'[13]Executive Summary -Thermal'!$A$4:$H$161</definedName>
    <definedName name="geofabric" localSheetId="0">#REF!</definedName>
    <definedName name="geofabric">#REF!</definedName>
    <definedName name="Gera" localSheetId="0">'[136]BOQ-Highways'!#REF!</definedName>
    <definedName name="Gera">'[136]BOQ-Highways'!#REF!</definedName>
    <definedName name="Gerusoppa">#REF!</definedName>
    <definedName name="Geschäftsbereich" localSheetId="0">#REF!</definedName>
    <definedName name="Geschäftsbereich">#REF!</definedName>
    <definedName name="gf">[198]Labour!$D$3</definedName>
    <definedName name="GFAArea" localSheetId="0">#REF!</definedName>
    <definedName name="GFAArea">#REF!</definedName>
    <definedName name="GFAPerimeter" localSheetId="0">#REF!</definedName>
    <definedName name="GFAPerimeter">#REF!</definedName>
    <definedName name="gfdsg" localSheetId="0">[8]JACKWELL!#REF!</definedName>
    <definedName name="gfdsg">[8]JACKWELL!#REF!</definedName>
    <definedName name="gfdsgfgsdfg" localSheetId="0">#REF!</definedName>
    <definedName name="gfdsgfgsdfg">#REF!</definedName>
    <definedName name="gff" hidden="1">{"pl_t&amp;d",#N/A,FALSE,"p&amp;l_t&amp;D_01_02 (2)"}</definedName>
    <definedName name="gffg" localSheetId="0">#REF!</definedName>
    <definedName name="gffg">#REF!</definedName>
    <definedName name="gfgt">#REF!</definedName>
    <definedName name="gfhdgf" localSheetId="0">#REF!</definedName>
    <definedName name="gfhdgf">#REF!</definedName>
    <definedName name="GFR">#REF!</definedName>
    <definedName name="GG">'[108]data validation 1'!#REF!</definedName>
    <definedName name="ggdfg">[63]prjt!#REF!</definedName>
    <definedName name="ggg" localSheetId="0">#REF!</definedName>
    <definedName name="ggg">#REF!</definedName>
    <definedName name="gggg" localSheetId="0">#REF!</definedName>
    <definedName name="gggg" localSheetId="3">#N/A</definedName>
    <definedName name="gggg">City&amp;" "&amp;[0]!State</definedName>
    <definedName name="ggggg" localSheetId="0">#REF!</definedName>
    <definedName name="ggggg">#REF!</definedName>
    <definedName name="GH" localSheetId="0">'[2]STN WISE EMR'!#REF!</definedName>
    <definedName name="GH">#REF!</definedName>
    <definedName name="ghhgjh" localSheetId="0">#REF!</definedName>
    <definedName name="ghhgjh">#REF!</definedName>
    <definedName name="ghi" hidden="1">{#N/A,#N/A,FALSE,"1.1";#N/A,#N/A,FALSE,"1.1a";#N/A,#N/A,FALSE,"1.1b";#N/A,#N/A,FALSE,"1.1c";#N/A,#N/A,FALSE,"1.1e";#N/A,#N/A,FALSE,"1.1f";#N/A,#N/A,FALSE,"1.1g";#N/A,#N/A,FALSE,"1.1h_T";#N/A,#N/A,FALSE,"1.1h_D";#N/A,#N/A,FALSE,"1.2";#N/A,#N/A,FALSE,"1.3";#N/A,#N/A,FALSE,"1.3b";#N/A,#N/A,FALSE,"1.4";#N/A,#N/A,FALSE,"1.5";#N/A,#N/A,FALSE,"1.6";#N/A,#N/A,FALSE,"2.1";#N/A,#N/A,FALSE,"SOD";#N/A,#N/A,FALSE,"OL";#N/A,#N/A,FALSE,"CF"}</definedName>
    <definedName name="GHT">#REF!</definedName>
    <definedName name="Gi">#REF!</definedName>
    <definedName name="gi_100" localSheetId="0">#REF!</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ird_depth">[109]INPUT!$H$40</definedName>
    <definedName name="gj" localSheetId="0">#REF!</definedName>
    <definedName name="gj">#REF!</definedName>
    <definedName name="Glance" localSheetId="0" hidden="1">#REF!</definedName>
    <definedName name="Glance" hidden="1">#REF!</definedName>
    <definedName name="glb_100" localSheetId="0">#REF!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sFD">#REF!</definedName>
    <definedName name="GLSR">#REF!</definedName>
    <definedName name="Gm">#REF!</definedName>
    <definedName name="GMAmount">#REF!</definedName>
    <definedName name="GMPercent">#REF!</definedName>
    <definedName name="gn">#REF!</definedName>
    <definedName name="goo">#REF!</definedName>
    <definedName name="GOULO">#REF!</definedName>
    <definedName name="GP">#REF!</definedName>
    <definedName name="GPs">#REF!</definedName>
    <definedName name="grader">#REF!</definedName>
    <definedName name="GrandSuiteArea">#REF!</definedName>
    <definedName name="GrandSuitePerimeter">#REF!</definedName>
    <definedName name="GRAV">'[49]Shor &amp; Shuter'!#REF!</definedName>
    <definedName name="grhr" localSheetId="0">#REF!</definedName>
    <definedName name="grhr">#REF!</definedName>
    <definedName name="gross">#REF!</definedName>
    <definedName name="GroundTeaching" localSheetId="0">#REF!</definedName>
    <definedName name="GroundTeaching">#REF!</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rouping">#REF!</definedName>
    <definedName name="GrowthRate">[97]Sheet1!#REF!</definedName>
    <definedName name="GRP" localSheetId="0">#REF!</definedName>
    <definedName name="GRP">#REF!</definedName>
    <definedName name="gs" localSheetId="0">#REF!</definedName>
    <definedName name="gs">#REF!</definedName>
    <definedName name="gs_2" localSheetId="0">#REF!</definedName>
    <definedName name="gs_2">#REF!</definedName>
    <definedName name="gs_6">#REF!</definedName>
    <definedName name="gs_7">#REF!</definedName>
    <definedName name="GSB">#REF!</definedName>
    <definedName name="Gsec">#REF!</definedName>
    <definedName name="GStorage">[123]Designs!$F$117</definedName>
    <definedName name="GSZDHCB" localSheetId="0">#REF!</definedName>
    <definedName name="GSZDHCB">#REF!</definedName>
    <definedName name="Gt" localSheetId="0">#REF!</definedName>
    <definedName name="Gt">#REF!</definedName>
    <definedName name="gtr" localSheetId="0" hidden="1">#REF!</definedName>
    <definedName name="gtr" hidden="1">#REF!</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Gw">#REF!</definedName>
    <definedName name="gyk">#REF!</definedName>
    <definedName name="H" localSheetId="0">#REF!</definedName>
    <definedName name="h">#REF!</definedName>
    <definedName name="H___0">#REF!</definedName>
    <definedName name="H___13">#REF!</definedName>
    <definedName name="H_P_PUMP">[163]DATA!$H$27</definedName>
    <definedName name="H0" localSheetId="0">#REF!</definedName>
    <definedName name="H0">#REF!</definedName>
    <definedName name="H0___0">#REF!</definedName>
    <definedName name="H0___13">#REF!</definedName>
    <definedName name="H11111111" localSheetId="0">#REF!</definedName>
    <definedName name="H11111111">#REF!</definedName>
    <definedName name="h2_h1">[42]P_FLUME!$U$5:$U$26</definedName>
    <definedName name="Hac" localSheetId="0">#REF!</definedName>
    <definedName name="Hac">#REF!</definedName>
    <definedName name="HAE" localSheetId="0">#REF!</definedName>
    <definedName name="HAE">#REF!</definedName>
    <definedName name="Hag" localSheetId="0">#REF!</definedName>
    <definedName name="Hag">#REF!</definedName>
    <definedName name="Hammerman">#REF!</definedName>
    <definedName name="HARTIKOTE">[56]JACKWELL!#REF!</definedName>
    <definedName name="HAUVAS" localSheetId="0">#REF!</definedName>
    <definedName name="HAUVAS">#REF!</definedName>
    <definedName name="HBGFO" localSheetId="0">'[49]Shor &amp; Shuter'!#REF!</definedName>
    <definedName name="HBGFO">'[49]Shor &amp; Shuter'!#REF!</definedName>
    <definedName name="HBGTW">'[49]Shor &amp; Shuter'!#REF!</definedName>
    <definedName name="HBGTY">'[49]Shor &amp; Shuter'!#REF!</definedName>
    <definedName name="HbkFD" localSheetId="0">#REF!</definedName>
    <definedName name="HbkFD">#REF!</definedName>
    <definedName name="Hcbdw" localSheetId="0">[29]Timesheet!#REF!</definedName>
    <definedName name="Hcbdw">[29]Timesheet!#REF!</definedName>
    <definedName name="hcc">'[199]Densadeg-common'!#REF!</definedName>
    <definedName name="hce">[41]PULSATOR!$J$18</definedName>
    <definedName name="hce4R">[42]PULSATUBE!$G$387</definedName>
    <definedName name="HCM">[42]PULSATUBE!$N$78</definedName>
    <definedName name="Hcon" localSheetId="0">#REF!</definedName>
    <definedName name="Hcon">#REF!</definedName>
    <definedName name="HCS" localSheetId="0">#REF!</definedName>
    <definedName name="HCS">#REF!</definedName>
    <definedName name="Hcw" localSheetId="0">[29]Timesheet!#REF!</definedName>
    <definedName name="Hcw">[29]Timesheet!#REF!</definedName>
    <definedName name="hd" localSheetId="0">#REF!</definedName>
    <definedName name="hd">#REF!</definedName>
    <definedName name="he" localSheetId="0">#REF!</definedName>
    <definedName name="he">#REF!</definedName>
    <definedName name="headblacksmith" localSheetId="0">#REF!</definedName>
    <definedName name="headblacksmith">#REF!</definedName>
    <definedName name="header">#REF!</definedName>
    <definedName name="Header_Row">ROW(#REF!)</definedName>
    <definedName name="HEADERGHT">#REF!</definedName>
    <definedName name="HEADERGT">#REF!</definedName>
    <definedName name="HEADERLFT">'[193]01-DATA INPUT'!$X$1</definedName>
    <definedName name="HEADERLFT2" localSheetId="0">#REF!</definedName>
    <definedName name="HEADERLFT2">#REF!</definedName>
    <definedName name="HEADERLFT3" localSheetId="0">#REF!</definedName>
    <definedName name="HEADERLFT3">#REF!</definedName>
    <definedName name="HEADERRGT">'[193]01-DATA INPUT'!$X$2</definedName>
    <definedName name="HEADERRT2" localSheetId="0">#REF!</definedName>
    <definedName name="HEADERRT2">#REF!</definedName>
    <definedName name="HEADERRT3">[200]ABSTRACT!$G$4</definedName>
    <definedName name="headmason" localSheetId="0">#REF!</definedName>
    <definedName name="headmason">#REF!</definedName>
    <definedName name="HEARTINGDSSS">[71]DATA!$I$30</definedName>
    <definedName name="HEARTINHUSSS">[71]DATA!$I$29</definedName>
    <definedName name="heater" localSheetId="0">#REF!</definedName>
    <definedName name="heater">#REF!</definedName>
    <definedName name="heating" localSheetId="0">#REF!</definedName>
    <definedName name="heating">#REF!</definedName>
    <definedName name="HEE" localSheetId="0">#REF!</definedName>
    <definedName name="HEE">#REF!</definedName>
    <definedName name="heellength">[69]Open!$E$23</definedName>
    <definedName name="heelroot">[69]Open!$E$24</definedName>
    <definedName name="heeltip">[69]Open!$E$25</definedName>
    <definedName name="HEL" localSheetId="0">#REF!</definedName>
    <definedName name="HEL">#REF!</definedName>
    <definedName name="Hep" localSheetId="0">#REF!</definedName>
    <definedName name="Hep">#REF!</definedName>
    <definedName name="Her" localSheetId="0">#REF!</definedName>
    <definedName name="Her">#REF!</definedName>
    <definedName name="HEV">#REF!</definedName>
    <definedName name="hf">#REF!</definedName>
    <definedName name="hf_2">#REF!</definedName>
    <definedName name="hf_6">#REF!</definedName>
    <definedName name="hf_7">#REF!</definedName>
    <definedName name="hfhh">'[201]FS-BB-SC-EST'!#REF!</definedName>
    <definedName name="hfhh_1">'[202]FS-BB-SC-EST'!#REF!</definedName>
    <definedName name="hfhh_2">'[203]FS-BB-SC-EST'!#REF!</definedName>
    <definedName name="hfi">#REF!</definedName>
    <definedName name="hfl">[69]Open!$M$64</definedName>
    <definedName name="HFOHSD">'[13]Executive Summary -Thermal'!$A$4:$H$96</definedName>
    <definedName name="hg" localSheetId="0">#REF!</definedName>
    <definedName name="hg">#REF!</definedName>
    <definedName name="hgbygbgyb" localSheetId="0">[63]prjt!#REF!</definedName>
    <definedName name="hgbygbgyb">[63]prjt!#REF!</definedName>
    <definedName name="HGE" localSheetId="0">'[199]Densadeg-common'!#REF!</definedName>
    <definedName name="HGE">'[199]Densadeg-common'!#REF!</definedName>
    <definedName name="HGF" localSheetId="0">#REF!</definedName>
    <definedName name="hgf">#REF!</definedName>
    <definedName name="hgfd" localSheetId="0">#REF!</definedName>
    <definedName name="hgfd">#REF!</definedName>
    <definedName name="hgfhg">#REF!</definedName>
    <definedName name="hgh">'[155]CODE BOOK REFERENCE'!$H$1</definedName>
    <definedName name="hghdghgdhgdhgd" localSheetId="0">#REF!</definedName>
    <definedName name="hghdghgdhgdhgd">#REF!</definedName>
    <definedName name="hgr">#REF!</definedName>
    <definedName name="HGT">#REF!</definedName>
    <definedName name="hh" localSheetId="0">#REF!</definedName>
    <definedName name="hh">#REF!</definedName>
    <definedName name="hh___0">#REF!</definedName>
    <definedName name="hh___13">#REF!</definedName>
    <definedName name="hhfjjjkh">'[160]FS-VBC-EST'!#REF!</definedName>
    <definedName name="hhh" localSheetId="0">#REF!</definedName>
    <definedName name="hhh">#REF!</definedName>
    <definedName name="hhhh" localSheetId="0">#REF!</definedName>
    <definedName name="hhhh">#REF!</definedName>
    <definedName name="hhhhh" localSheetId="0">#REF!</definedName>
    <definedName name="hhhhh">#REF!</definedName>
    <definedName name="HHJHJ" localSheetId="0">#REF!</definedName>
    <definedName name="HHJHJ">#REF!</definedName>
    <definedName name="Hhpc">[29]Timesheet!#REF!</definedName>
    <definedName name="hhr">'[204]Pier Design(with offset)'!#REF!</definedName>
    <definedName name="hhs">#REF!</definedName>
    <definedName name="hi" localSheetId="0">'[84]FT-05-02IsoBOM'!#REF!</definedName>
    <definedName name="hi">'[84]FT-05-02IsoBOM'!#REF!</definedName>
    <definedName name="HiddenRows" localSheetId="0" hidden="1">#REF!</definedName>
    <definedName name="HiddenRows" hidden="1">#REF!</definedName>
    <definedName name="hidecolumns" localSheetId="0">#REF!,#REF!,#REF!,#REF!,#REF!,#REF!,#REF!,#REF!,#REF!,#REF!,#REF!,#REF!,#REF!,#REF!,#REF!,#REF!,#REF!,#REF!,#REF!</definedName>
    <definedName name="hidecolumns">#REF!,#REF!,#REF!,#REF!,#REF!,#REF!,#REF!,#REF!,#REF!,#REF!,#REF!,#REF!,#REF!,#REF!,#REF!,#REF!,#REF!,#REF!,#REF!</definedName>
    <definedName name="hidecolumns2" localSheetId="0">#REF!,#REF!,#REF!,#REF!,#REF!,#REF!,#REF!,#REF!,#REF!,#REF!,#REF!,#REF!,#REF!,#REF!,#REF!,#REF!,#REF!,#REF!</definedName>
    <definedName name="hidecolumns2">#REF!,#REF!,#REF!,#REF!,#REF!,#REF!,#REF!,#REF!,#REF!,#REF!,#REF!,#REF!,#REF!,#REF!,#REF!,#REF!,#REF!,#REF!</definedName>
    <definedName name="HINDHUSTAN" localSheetId="0">#REF!</definedName>
    <definedName name="HINDHUSTAN">#REF!</definedName>
    <definedName name="HINDI">#REF!</definedName>
    <definedName name="HIns" localSheetId="0">'[84]FT-05-02IsoBOM'!#REF!</definedName>
    <definedName name="HIns">'[84]FT-05-02IsoBOM'!#REF!</definedName>
    <definedName name="Hipc" localSheetId="0">[29]Timesheet!#REF!</definedName>
    <definedName name="Hipc">[29]Timesheet!#REF!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#REF!</definedName>
    <definedName name="hjhj">'[183]FS-KC-EST'!#REF!</definedName>
    <definedName name="hjhj_1">'[187]FS-KC-EST'!#REF!</definedName>
    <definedName name="hjhj_2">'[188]FS-KC-EST'!#REF!</definedName>
    <definedName name="hjhjjjjjjjjjjj" localSheetId="0">#REF!</definedName>
    <definedName name="hjhjjjjjjjjjjj">#REF!</definedName>
    <definedName name="HK" localSheetId="0">#REF!</definedName>
    <definedName name="HK">#REF!</definedName>
    <definedName name="Hlam" localSheetId="0">#REF!</definedName>
    <definedName name="Hlam">#REF!</definedName>
    <definedName name="Hlcr">#REF!</definedName>
    <definedName name="HLE">#REF!</definedName>
    <definedName name="Hlp" localSheetId="0">[29]Timesheet!#REF!</definedName>
    <definedName name="Hlp">[29]Timesheet!#REF!</definedName>
    <definedName name="hmplant" localSheetId="0">#REF!</definedName>
    <definedName name="hmplant">#REF!</definedName>
    <definedName name="hmplant10" localSheetId="0">#REF!</definedName>
    <definedName name="hmplant10">#REF!</definedName>
    <definedName name="hmplant30" localSheetId="0">#REF!</definedName>
    <definedName name="hmplant30">#REF!</definedName>
    <definedName name="HNDCLR_CHGS">#REF!</definedName>
    <definedName name="ho" localSheetId="0">#REF!</definedName>
    <definedName name="ho">#REF!</definedName>
    <definedName name="ho___0">#REF!</definedName>
    <definedName name="ho___13">#REF!</definedName>
    <definedName name="ho1_">[44]BAKWSH!#REF!</definedName>
    <definedName name="ho20_">[44]CASCADE!#REF!</definedName>
    <definedName name="ho3_">[44]BAKWSH!#REF!</definedName>
    <definedName name="ho8_">'[44]Flash Mixer'!#REF!</definedName>
    <definedName name="ho9_">'[42]Flash Mixer'!$G$353</definedName>
    <definedName name="HOC">[42]Dgn_Crit!$G$17</definedName>
    <definedName name="HOE" localSheetId="0">#REF!</definedName>
    <definedName name="HOE">#REF!</definedName>
    <definedName name="HOF">[42]Dgn_Crit!$G$18</definedName>
    <definedName name="hoi" localSheetId="0">'[84]FT-05-02IsoBOM'!#REF!</definedName>
    <definedName name="hoi">'[84]FT-05-02IsoBOM'!#REF!</definedName>
    <definedName name="HollywoodTwinArea" localSheetId="0">#REF!</definedName>
    <definedName name="HollywoodTwinArea">#REF!</definedName>
    <definedName name="HollywoodTwinPerimeter" localSheetId="0">#REF!</definedName>
    <definedName name="HollywoodTwinPerimeter">#REF!</definedName>
    <definedName name="HomeCell" localSheetId="0">#REF!</definedName>
    <definedName name="HomeCell">#REF!</definedName>
    <definedName name="Horizontal_Not_Selected">#REF!</definedName>
    <definedName name="horovebla">#REF!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otmixmidium">#REF!</definedName>
    <definedName name="hotmixplant">#REF!</definedName>
    <definedName name="hotmixsmall">#REF!</definedName>
    <definedName name="hou">#REF!</definedName>
    <definedName name="houses">#REF!</definedName>
    <definedName name="HOV">#REF!</definedName>
    <definedName name="hp">[63]prjt!#REF!</definedName>
    <definedName name="HPP" localSheetId="0">#REF!</definedName>
    <definedName name="HPP">#REF!</definedName>
    <definedName name="hr" localSheetId="0">'[204]Pier Design(with offset)'!#REF!</definedName>
    <definedName name="hr">'[204]Pier Design(with offset)'!#REF!</definedName>
    <definedName name="Hra" localSheetId="0">#REF!</definedName>
    <definedName name="Hra">#REF!</definedName>
    <definedName name="HRc">[41]PULSATOR!$J$13</definedName>
    <definedName name="HRc4R">[42]PULSATUBE!$G$381</definedName>
    <definedName name="hrj">#REF!</definedName>
    <definedName name="Hs" localSheetId="0">[29]Timesheet!#REF!</definedName>
    <definedName name="HS">'[199]Densadeg-common'!#REF!</definedName>
    <definedName name="hS___0">#REF!</definedName>
    <definedName name="hS___13">#REF!</definedName>
    <definedName name="Hs_atm" localSheetId="0">[29]Timesheet!#REF!</definedName>
    <definedName name="Hs_atm">[29]Timesheet!#REF!</definedName>
    <definedName name="HSA" localSheetId="0">#REF!</definedName>
    <definedName name="HSA">#REF!</definedName>
    <definedName name="HSP" localSheetId="0">#REF!</definedName>
    <definedName name="HSP">#REF!</definedName>
    <definedName name="HSS" localSheetId="0">#REF!</definedName>
    <definedName name="HSS">#REF!</definedName>
    <definedName name="HT" localSheetId="0">[99]Sheet1!$D$90</definedName>
    <definedName name="HT">[56]JACKWELL!$V$13:$V$45</definedName>
    <definedName name="HTA" localSheetId="0">#REF!</definedName>
    <definedName name="HTA">#REF!</definedName>
    <definedName name="HTGamps">'[205]66kv '!$F$8:$F$31</definedName>
    <definedName name="HTML_CodePage" hidden="1">1252</definedName>
    <definedName name="HTML_Control" localSheetId="0" hidden="1">{"'Typical Costs Estimates'!$C$158:$H$161"}</definedName>
    <definedName name="HTML_Control" localSheetId="3" hidden="1">{"'Typical Costs Estimates'!$C$158:$H$161"}</definedName>
    <definedName name="HTML_Control" hidden="1">{"'Typical Costs Estimates'!$C$158:$H$161"}</definedName>
    <definedName name="HTML_control2" localSheetId="0" hidden="1">{"'Sheet1'!$A$4386:$N$4591"}</definedName>
    <definedName name="HTML_control2" localSheetId="3" hidden="1">{"'Sheet1'!$A$4386:$N$4591"}</definedName>
    <definedName name="HTML_control2" hidden="1">{"'Sheet1'!$A$4386:$N$4591"}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tMS" localSheetId="0">#REF!</definedName>
    <definedName name="HtMS">#REF!</definedName>
    <definedName name="htr" localSheetId="0">'[206]Pier Design(with offset)'!#REF!</definedName>
    <definedName name="htr">'[206]Pier Design(with offset)'!#REF!</definedName>
    <definedName name="HTT" localSheetId="0">#REF!</definedName>
    <definedName name="HTT">#REF!</definedName>
    <definedName name="Hu" localSheetId="0">#REF!</definedName>
    <definedName name="Hu">#REF!</definedName>
    <definedName name="Hu___0">#REF!</definedName>
    <definedName name="Hu___13">#REF!</definedName>
    <definedName name="Hume_pipe_culvert" localSheetId="0">[207]Culverts!#REF!</definedName>
    <definedName name="Hume_pipe_culvert">[207]Culverts!#REF!</definedName>
    <definedName name="humepipe1000" localSheetId="0">#REF!</definedName>
    <definedName name="humepipe1000">#REF!</definedName>
    <definedName name="humepipe1200">'[16]Material '!$G$48</definedName>
    <definedName name="Humepipe600" localSheetId="0">#REF!</definedName>
    <definedName name="Humepipe600">#REF!</definedName>
    <definedName name="Humepipe900" localSheetId="0">#REF!</definedName>
    <definedName name="Humepipe900">#REF!</definedName>
    <definedName name="humepipenp3">'[16]Material '!$G$49</definedName>
    <definedName name="hv" localSheetId="0">#REF!</definedName>
    <definedName name="HV">#REF!</definedName>
    <definedName name="hvacrates" localSheetId="0">#REF!</definedName>
    <definedName name="hvacrates">#REF!</definedName>
    <definedName name="hvacrates_2">#REF!</definedName>
    <definedName name="hvacrates_6">#REF!</definedName>
    <definedName name="hvacrates_7">#REF!</definedName>
    <definedName name="HVM">#REF!</definedName>
    <definedName name="Hw_atm">[29]Timesheet!#REF!</definedName>
    <definedName name="HX">#REF!</definedName>
    <definedName name="hxa">#REF!</definedName>
    <definedName name="hxb" localSheetId="0">'[84]FT-05-02IsoBOM'!#REF!</definedName>
    <definedName name="hxb">'[84]FT-05-02IsoBOM'!#REF!</definedName>
    <definedName name="hxc">#REF!</definedName>
    <definedName name="hxd">#REF!</definedName>
    <definedName name="hxi" localSheetId="0">'[84]FT-05-02IsoBOM'!#REF!</definedName>
    <definedName name="hxi">'[84]FT-05-02IsoBOM'!#REF!</definedName>
    <definedName name="Hz">#REF!</definedName>
    <definedName name="I" localSheetId="0">#REF!</definedName>
    <definedName name="i">#REF!</definedName>
    <definedName name="I.WALLLength">#REF!</definedName>
    <definedName name="I___0">#REF!</definedName>
    <definedName name="I___13">#REF!</definedName>
    <definedName name="I_D_LEADS">'[208]Leads 08-09'!$B$8:$R$112</definedName>
    <definedName name="I7\" localSheetId="0">#REF!</definedName>
    <definedName name="I7\">#REF!</definedName>
    <definedName name="IAM" localSheetId="0" hidden="1">{"'Sheet1'!$A$4386:$N$4591"}</definedName>
    <definedName name="IAM" localSheetId="3" hidden="1">{"'Sheet1'!$A$4386:$N$4591"}</definedName>
    <definedName name="IAM" hidden="1">{"'Sheet1'!$A$4386:$N$4591"}</definedName>
    <definedName name="ICS_DISCUSSION_C_ISSUES_List">#REF!</definedName>
    <definedName name="idb">#REF!</definedName>
    <definedName name="idc" localSheetId="0"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0">'Abstract '!City&amp;" "&amp;'Abstract '!State</definedName>
    <definedName name="IDCGK" localSheetId="3">#N/A</definedName>
    <definedName name="IDCGK">City&amp;" "&amp;[0]!State</definedName>
    <definedName name="idt">#REF!</definedName>
    <definedName name="If" localSheetId="0">#REF!</definedName>
    <definedName name="if">#REF!</definedName>
    <definedName name="Ig" localSheetId="0">#REF!</definedName>
    <definedName name="Ig">#REF!</definedName>
    <definedName name="Ig___0">#REF!</definedName>
    <definedName name="Ig___13">#REF!</definedName>
    <definedName name="ii">#REF!</definedName>
    <definedName name="IIII">[64]A!#REF!</definedName>
    <definedName name="Ik">#REF!</definedName>
    <definedName name="IL0">[42]Dgn_Crit!$F$73</definedName>
    <definedName name="IL11_">[41]PULSATOR!$G$363</definedName>
    <definedName name="IL15_">[42]BAKWSH!$J$38</definedName>
    <definedName name="IL2_">[41]PULSATOR!$G$402</definedName>
    <definedName name="IL3_" localSheetId="0">[44]BAKWSH!#REF!</definedName>
    <definedName name="IL3_">[44]BAKWSH!#REF!</definedName>
    <definedName name="IL4_">[41]PULSATOR!$G$402</definedName>
    <definedName name="IL4R">[42]PULSATUBE!$G$415</definedName>
    <definedName name="IL6_">[41]PULSATOR!$J$22</definedName>
    <definedName name="IL7_">[41]PULSATOR!$G$299</definedName>
    <definedName name="Im">#REF!</definedName>
    <definedName name="IMPRIME" localSheetId="0">#REF!</definedName>
    <definedName name="IMPRIME">#REF!</definedName>
    <definedName name="IN">[1]DLC!$GS$2:$HF$22</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ayat">[209]Material!$D$95</definedName>
    <definedName name="income" localSheetId="0">#REF!</definedName>
    <definedName name="income">#REF!</definedName>
    <definedName name="ind" hidden="1">{"pl_t&amp;d",#N/A,FALSE,"p&amp;l_t&amp;D_01_02 (2)"}</definedName>
    <definedName name="Indent">[140]RABills!$AB$2:$AD$51</definedName>
    <definedName name="Index">[210]FIRST!$H$1</definedName>
    <definedName name="index2">[66]index!$A$1:$IV$65536</definedName>
    <definedName name="indf" localSheetId="0">#REF!</definedName>
    <definedName name="indf">#REF!</definedName>
    <definedName name="INF">[47]BOQ!$X$3</definedName>
    <definedName name="INFRASTRUCTURE_ENTRY">'[211]INPUT SHEET'!$B$833:$F$858</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#REF!</definedName>
    <definedName name="ink">#REF!</definedName>
    <definedName name="Inner_Dia__Mtr">#REF!</definedName>
    <definedName name="INNNNN">[73]BASE_ALL!$A$197:$A$206</definedName>
    <definedName name="Input">[99]Sheet1!$D$35</definedName>
    <definedName name="insertplate_and_exp_joint">#REF!</definedName>
    <definedName name="inspbg" localSheetId="0">#REF!</definedName>
    <definedName name="inspbg">#REF!</definedName>
    <definedName name="inspbgcharges" localSheetId="0">#REF!</definedName>
    <definedName name="inspbgcharges">#REF!</definedName>
    <definedName name="InstBillingMethod">#REF!</definedName>
    <definedName name="instf">#REF!</definedName>
    <definedName name="INT" localSheetId="0">#REF!</definedName>
    <definedName name="Int">#REF!</definedName>
    <definedName name="INT_CHGS">#REF!</definedName>
    <definedName name="intake_well">#REF!</definedName>
    <definedName name="Interest_Rate">#REF!</definedName>
    <definedName name="Interior">#REF!</definedName>
    <definedName name="internal">#REF!</definedName>
    <definedName name="Internal_Doors">#REF!</definedName>
    <definedName name="Internal_Screens">#REF!</definedName>
    <definedName name="Internal_Walls">#REF!</definedName>
    <definedName name="Intt_Charge_cY">#REF!,#REF!</definedName>
    <definedName name="Intt_Charge_cy_1">'[212]A 3.7'!$H$35,'[212]A 3.7'!$H$44</definedName>
    <definedName name="Intt_Charge_eY">#REF!,#REF!</definedName>
    <definedName name="Intt_Charge_ey_1">'[212]A 3.7'!$I$35,'[212]A 3.7'!$I$44</definedName>
    <definedName name="Intt_Charge_PY">#REF!,#REF!</definedName>
    <definedName name="Intt_Charge_py_1">'[212]A 3.7'!$G$35,'[212]A 3.7'!$G$44</definedName>
    <definedName name="investment" localSheetId="0">#REF!</definedName>
    <definedName name="investment">#REF!</definedName>
    <definedName name="Investment_Plan">#REF!,#REF!</definedName>
    <definedName name="iocl" localSheetId="0">#REF!</definedName>
    <definedName name="iocl">#REF!</definedName>
    <definedName name="IOLIST">'[213]IO LIST'!$A$1:$O$134</definedName>
    <definedName name="ip">#REF!</definedName>
    <definedName name="ipu" localSheetId="0">#REF!</definedName>
    <definedName name="ipu">#REF!</definedName>
    <definedName name="ipu___0">#REF!</definedName>
    <definedName name="ipu___13">#REF!</definedName>
    <definedName name="Is" localSheetId="0">#REF!</definedName>
    <definedName name="Is">#REF!</definedName>
    <definedName name="issue_summ">'[214]water prop.'!$A$1</definedName>
    <definedName name="IssueRate">[215]SoR!$K$5:$M$1048576</definedName>
    <definedName name="ITDP" localSheetId="0" hidden="1">#REF!</definedName>
    <definedName name="ITDP" hidden="1">#REF!</definedName>
    <definedName name="Item" localSheetId="0">[89]!City&amp;" "&amp;'Abstract '!State</definedName>
    <definedName name="Item" localSheetId="3">#N/A</definedName>
    <definedName name="Item">[89]!City&amp;" "&amp;[0]!State</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0">#REF!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 localSheetId="0">#REF!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 localSheetId="0">#REF!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#REF!</definedName>
    <definedName name="Item_no.R_8___Construction_of_bank_work_with_power_roller_to_95___of_proctor_density_including_Watering">#REF!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#REF!</definedName>
    <definedName name="iu">#REF!</definedName>
    <definedName name="iuwediwqtedwye">#REF!</definedName>
    <definedName name="iuyiuyoo">#REF!</definedName>
    <definedName name="iz">[102]app2!$E$22</definedName>
    <definedName name="J" localSheetId="0">#REF!</definedName>
    <definedName name="j">#REF!</definedName>
    <definedName name="jal_upkar" localSheetId="0">#REF!</definedName>
    <definedName name="jal_upkar">#REF!</definedName>
    <definedName name="jbgtrjyg" localSheetId="0">'[63]Chamber on BW '!#REF!</definedName>
    <definedName name="jbgtrjyg">'[63]Chamber on BW '!#REF!</definedName>
    <definedName name="JEERATE">[111]Jeerat!$E$10:$Y$310</definedName>
    <definedName name="JEJS">#REF!</definedName>
    <definedName name="JEJS___0">#REF!</definedName>
    <definedName name="JEJS___11">#REF!</definedName>
    <definedName name="JEJS___12">#REF!</definedName>
    <definedName name="JEJS___13">#REF!</definedName>
    <definedName name="JEJS___4">#REF!</definedName>
    <definedName name="JEU" localSheetId="0">#REF!</definedName>
    <definedName name="JEU">#REF!</definedName>
    <definedName name="jey">#REF!</definedName>
    <definedName name="jh">'[108]data validation 1'!#REF!</definedName>
    <definedName name="jhbvtryjg">[63]prjt!#REF!</definedName>
    <definedName name="JHFTUFK" localSheetId="0">#REF!</definedName>
    <definedName name="JHFTUFK">#REF!</definedName>
    <definedName name="JHG">#REF!</definedName>
    <definedName name="JHGF">#REF!</definedName>
    <definedName name="jhhuhjuhu12">#REF!</definedName>
    <definedName name="jhk">#REF!</definedName>
    <definedName name="JHUIHIHUJIJHI">#REF!</definedName>
    <definedName name="jj">#REF!</definedName>
    <definedName name="jk">#REF!</definedName>
    <definedName name="jkhjk">#REF!</definedName>
    <definedName name="jkjkjkj">#REF!</definedName>
    <definedName name="jkl">#REF!</definedName>
    <definedName name="jklk">#REF!</definedName>
    <definedName name="jmj">#REF!</definedName>
    <definedName name="Jn">[216]DATA!$A$3:$A$201</definedName>
    <definedName name="jnnlk.nj." localSheetId="0">[63]prjt!#REF!</definedName>
    <definedName name="jnnlk.nj.">[63]prjt!#REF!</definedName>
    <definedName name="job">'[120]DETAILED  BOQ'!$A$1</definedName>
    <definedName name="JobID" localSheetId="0">#REF!</definedName>
    <definedName name="JobID">#REF!</definedName>
    <definedName name="JobID_2" localSheetId="0">#REF!</definedName>
    <definedName name="JobID_2">#REF!</definedName>
    <definedName name="JobID_6">#REF!</definedName>
    <definedName name="JobID_7">#REF!</definedName>
    <definedName name="JSS" localSheetId="0" hidden="1">#REF!</definedName>
    <definedName name="JSS" hidden="1">#REF!</definedName>
    <definedName name="july">#REF!</definedName>
    <definedName name="june">#REF!</definedName>
    <definedName name="june2014">#REF!</definedName>
    <definedName name="JV10Group_944">#REF!</definedName>
    <definedName name="JV14Group_944">#REF!</definedName>
    <definedName name="JYOTI">#REF!</definedName>
    <definedName name="K" localSheetId="0">#REF!</definedName>
    <definedName name="k">#REF!</definedName>
    <definedName name="K___0">#REF!</definedName>
    <definedName name="K___13">#REF!</definedName>
    <definedName name="k0">#REF!</definedName>
    <definedName name="k1_table">#REF!</definedName>
    <definedName name="k1_table_2">#REF!</definedName>
    <definedName name="k1_table_6">#REF!</definedName>
    <definedName name="k1_table_7">#REF!</definedName>
    <definedName name="k1l">#REF!</definedName>
    <definedName name="k1s">#REF!</definedName>
    <definedName name="K1V">#REF!</definedName>
    <definedName name="k1x">[36]Design!#REF!</definedName>
    <definedName name="k1x_2">[80]Design!#REF!</definedName>
    <definedName name="k1x_6">[81]Design!#REF!</definedName>
    <definedName name="k1x_7">[81]Design!#REF!</definedName>
    <definedName name="k1y">[36]Design!#REF!</definedName>
    <definedName name="k1y_2">[80]Design!#REF!</definedName>
    <definedName name="k1y_6">[81]Design!#REF!</definedName>
    <definedName name="k1y_7">[81]Design!#REF!</definedName>
    <definedName name="K2000_">#N/A</definedName>
    <definedName name="k2s">#REF!</definedName>
    <definedName name="K2v">#REF!</definedName>
    <definedName name="k2x" localSheetId="0">[36]Design!#REF!</definedName>
    <definedName name="k2x">[36]Design!#REF!</definedName>
    <definedName name="k2x_2" localSheetId="0">[80]Design!#REF!</definedName>
    <definedName name="k2x_2">[80]Design!#REF!</definedName>
    <definedName name="k2x_6">[81]Design!#REF!</definedName>
    <definedName name="k2x_7">[81]Design!#REF!</definedName>
    <definedName name="k2y">[36]Design!#REF!</definedName>
    <definedName name="k2y_2">[80]Design!#REF!</definedName>
    <definedName name="k2y_6">[81]Design!#REF!</definedName>
    <definedName name="k2y_7">[81]Design!#REF!</definedName>
    <definedName name="K3V">#REF!</definedName>
    <definedName name="ka" localSheetId="0">#REF!</definedName>
    <definedName name="ka">[69]Open!$M$80</definedName>
    <definedName name="kabbur">#REF!</definedName>
    <definedName name="KARNA">'[217]Cover sheet'!$G$13</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#REF!</definedName>
    <definedName name="kasdfjhd" localSheetId="0" hidden="1">{"'Typical Costs Estimates'!$C$158:$H$161"}</definedName>
    <definedName name="kasdfjhd" localSheetId="3" hidden="1">{"'Typical Costs Estimates'!$C$158:$H$161"}</definedName>
    <definedName name="kasdfjhd" hidden="1">{"'Typical Costs Estimates'!$C$158:$H$161"}</definedName>
    <definedName name="Katti123">#REF!</definedName>
    <definedName name="katti124">#REF!</definedName>
    <definedName name="katti125">#REF!</definedName>
    <definedName name="kb" localSheetId="0">#REF!</definedName>
    <definedName name="KB">#REF!</definedName>
    <definedName name="kbavl">'[218]Av.G Level'!$Q$8:$T$681</definedName>
    <definedName name="kc" localSheetId="0">#REF!</definedName>
    <definedName name="kc">#REF!</definedName>
    <definedName name="kcpl" localSheetId="0">#REF!</definedName>
    <definedName name="kcpl">#REF!</definedName>
    <definedName name="KCVAlues">[219]kC!$AD$7:$BC$31</definedName>
    <definedName name="Kd" localSheetId="0">#REF!</definedName>
    <definedName name="Kd">#REF!</definedName>
    <definedName name="KEII">'[13]Executive Summary -Thermal'!$H$4:$I$31</definedName>
    <definedName name="KEIIU">'[13]Executive Summary -Thermal'!$A$4:$F$31</definedName>
    <definedName name="kelamallandur" localSheetId="0">#REF!</definedName>
    <definedName name="kelamallandur">#REF!</definedName>
    <definedName name="KET">#REF!</definedName>
    <definedName name="key_dates" localSheetId="0">'[191]CFForecast detail'!#REF!</definedName>
    <definedName name="key_dates">'[191]CFForecast detail'!#REF!</definedName>
    <definedName name="key_dates_4" localSheetId="0">[127]Actuals!#REF!</definedName>
    <definedName name="key_dates_4">[127]Actuals!#REF!</definedName>
    <definedName name="keydates" localSheetId="0">'[191]CFForecast detail'!#REF!</definedName>
    <definedName name="keydates">'[191]CFForecast detail'!#REF!</definedName>
    <definedName name="keydates_4" localSheetId="0">[127]Actuals!#REF!</definedName>
    <definedName name="keydates_4">[127]Actuals!#REF!</definedName>
    <definedName name="kghu" localSheetId="0">#REF!</definedName>
    <definedName name="kghu">#REF!</definedName>
    <definedName name="Kh" localSheetId="0">#REF!</definedName>
    <definedName name="Kh">#REF!</definedName>
    <definedName name="Kh___0">#REF!</definedName>
    <definedName name="Kh___13">#REF!</definedName>
    <definedName name="khalasi">#REF!</definedName>
    <definedName name="khd">#REF!</definedName>
    <definedName name="khf">#REF!</definedName>
    <definedName name="Ki" localSheetId="0">#REF!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gs">#REF!</definedName>
    <definedName name="Kii" localSheetId="0">#REF!</definedName>
    <definedName name="Kii">#REF!</definedName>
    <definedName name="Kii___0">#REF!</definedName>
    <definedName name="Kii___13">#REF!</definedName>
    <definedName name="KitchenEstimate">'[192]23.DataK&amp;D'!$C$3</definedName>
    <definedName name="kj" localSheetId="0">#REF!</definedName>
    <definedName name="kj">#REF!</definedName>
    <definedName name="kjhk" localSheetId="0">#REF!</definedName>
    <definedName name="kjhk">#REF!</definedName>
    <definedName name="kk" localSheetId="0">#REF!</definedName>
    <definedName name="kk">#REF!</definedName>
    <definedName name="kk_2">#REF!</definedName>
    <definedName name="kk_6">#REF!</definedName>
    <definedName name="kk_7">#REF!</definedName>
    <definedName name="kkk">#REF!</definedName>
    <definedName name="kkkkkk">[220]prjt!$A$8</definedName>
    <definedName name="kkkkkkkkkkkk">[149]Labour!$D$14</definedName>
    <definedName name="kkl">#REF!</definedName>
    <definedName name="kl" localSheetId="0">#REF!</definedName>
    <definedName name="kl">#REF!</definedName>
    <definedName name="Km" localSheetId="0">#REF!</definedName>
    <definedName name="KM">[221]Input!$A$2</definedName>
    <definedName name="Km___0">#REF!</definedName>
    <definedName name="Km___13">#REF!</definedName>
    <definedName name="kmvelec" localSheetId="0">#REF!</definedName>
    <definedName name="kmvelec">#REF!</definedName>
    <definedName name="KnownX">#REF!</definedName>
    <definedName name="KnownY">#REF!</definedName>
    <definedName name="Konsortialanteil">#REF!</definedName>
    <definedName name="Kp">#REF!</definedName>
    <definedName name="Ks" localSheetId="0">#REF!</definedName>
    <definedName name="Ks">#REF!</definedName>
    <definedName name="Ks___0">#REF!</definedName>
    <definedName name="Ks___13">#REF!</definedName>
    <definedName name="KSAJLFGEWYI">#REF!</definedName>
    <definedName name="ksd">#REF!</definedName>
    <definedName name="ksdrgtjrwt">#REF!</definedName>
    <definedName name="ksf">#REF!</definedName>
    <definedName name="kslask">[79]Design!#REF!</definedName>
    <definedName name="kslask_2">[93]Design!#REF!</definedName>
    <definedName name="kslask_6">[93]Design!#REF!</definedName>
    <definedName name="kslask_7">[93]Design!#REF!</definedName>
    <definedName name="ksnagar_abs" localSheetId="0">#REF!</definedName>
    <definedName name="ksnagar_abs">#REF!</definedName>
    <definedName name="ksnagar_meas" localSheetId="0">#REF!</definedName>
    <definedName name="ksnagar_meas">#REF!</definedName>
    <definedName name="KST">#REF!</definedName>
    <definedName name="kst_4.20">#REF!</definedName>
    <definedName name="kst_4_20">"#ref!"</definedName>
    <definedName name="KTR">[42]PULSATUBE!$N$66</definedName>
    <definedName name="ku">#REF!</definedName>
    <definedName name="kumar" localSheetId="0">#REF!</definedName>
    <definedName name="kumar">#REF!</definedName>
    <definedName name="kunhun" localSheetId="0">'[63]Chamber on BW '!#REF!</definedName>
    <definedName name="kunhun">'[63]Chamber on BW '!#REF!</definedName>
    <definedName name="L" localSheetId="0">#REF!</definedName>
    <definedName name="L">[222]Labour!$D$19</definedName>
    <definedName name="L.fllmfm">[169]Labour!$D$3</definedName>
    <definedName name="L___0">#REF!</definedName>
    <definedName name="L___13">#REF!</definedName>
    <definedName name="l_1">NA()</definedName>
    <definedName name="L_Bhisti">[149]Labour!$D$3</definedName>
    <definedName name="L_BitumenSprayer">[62]Labour!$D$4</definedName>
    <definedName name="L_Blacksmith">[149]Labour!$D$5</definedName>
    <definedName name="L_Blaster">[149]Labour!$D$6</definedName>
    <definedName name="L_Carpenter_1stClass">[223]Labour!$D$7</definedName>
    <definedName name="L_ChipsSpreader">[118]Labour!$D$8</definedName>
    <definedName name="L_Dresser_Skilled">[224]Labour!$D$10</definedName>
    <definedName name="L_Driller">[149]Labour!$D$11</definedName>
    <definedName name="L_Fitter">[94]Labour!$D$13</definedName>
    <definedName name="L_Mason_1stClass">[149]Labour!$D$14</definedName>
    <definedName name="L_Mason_2ndClass">[225]Labour!$D$15</definedName>
    <definedName name="L_Mate">[149]Labour!$D$16</definedName>
    <definedName name="L_Mazdoor">[149]Labour!$D$17</definedName>
    <definedName name="L_Mazdoor_Semi">[62]Labour!$D$18</definedName>
    <definedName name="L_Mazdoor_Skilled">[226]Labour!$D$19</definedName>
    <definedName name="L_Painter_1stClass">[94]Labour!$D$20</definedName>
    <definedName name="L_Plumber">[94]Labour!$D$21</definedName>
    <definedName name="L_Surveyor">[225]Labour!$D$22</definedName>
    <definedName name="L_WhiteWasher">[94]Labour!$D$23</definedName>
    <definedName name="L10L" localSheetId="0">#REF!</definedName>
    <definedName name="L10L">#REF!</definedName>
    <definedName name="L10Q" localSheetId="0">#REF!</definedName>
    <definedName name="L10Q">#REF!</definedName>
    <definedName name="L11L" localSheetId="0">#REF!</definedName>
    <definedName name="L11L">#REF!</definedName>
    <definedName name="L11Q">#REF!</definedName>
    <definedName name="L12L">#REF!</definedName>
    <definedName name="L12Q">#REF!</definedName>
    <definedName name="L13L">#REF!</definedName>
    <definedName name="L13Q">#REF!</definedName>
    <definedName name="L14L">#REF!</definedName>
    <definedName name="L14Q">#REF!</definedName>
    <definedName name="L15L">#REF!</definedName>
    <definedName name="L15Q">#REF!</definedName>
    <definedName name="L16L">#REF!</definedName>
    <definedName name="L16Q">#REF!</definedName>
    <definedName name="L17L">#REF!</definedName>
    <definedName name="L17Q">#REF!</definedName>
    <definedName name="L18L">#REF!</definedName>
    <definedName name="L18Q">#REF!</definedName>
    <definedName name="L19L">#REF!</definedName>
    <definedName name="L19Q">#REF!</definedName>
    <definedName name="L1L">#REF!</definedName>
    <definedName name="L1M10">#REF!</definedName>
    <definedName name="L1M2">#REF!</definedName>
    <definedName name="L1M22">#REF!</definedName>
    <definedName name="L1M23">#REF!</definedName>
    <definedName name="L1M24">#REF!</definedName>
    <definedName name="L1M30">#REF!</definedName>
    <definedName name="L1M31">#REF!</definedName>
    <definedName name="L1M32">#REF!</definedName>
    <definedName name="L1M33">#REF!</definedName>
    <definedName name="L1M34">#REF!</definedName>
    <definedName name="L1M37">#REF!</definedName>
    <definedName name="L1M38">#REF!</definedName>
    <definedName name="L1M6">#REF!</definedName>
    <definedName name="L1M8">#REF!</definedName>
    <definedName name="L1M9">#REF!</definedName>
    <definedName name="L1Q">#REF!</definedName>
    <definedName name="l1x" localSheetId="0">#REF!</definedName>
    <definedName name="l1x">#REF!</definedName>
    <definedName name="L20L">#REF!</definedName>
    <definedName name="L20Q">#REF!</definedName>
    <definedName name="L21L">#REF!</definedName>
    <definedName name="L21Q">#REF!</definedName>
    <definedName name="L22L">#REF!</definedName>
    <definedName name="L22Q">#REF!</definedName>
    <definedName name="l23l">#REF!</definedName>
    <definedName name="L23Q">#REF!</definedName>
    <definedName name="L24L">#REF!</definedName>
    <definedName name="L24Q">#REF!</definedName>
    <definedName name="L25L">#REF!</definedName>
    <definedName name="L25Q">#REF!</definedName>
    <definedName name="L26L">#REF!</definedName>
    <definedName name="L26Q">#REF!</definedName>
    <definedName name="L27L">#REF!</definedName>
    <definedName name="L27Q">#REF!</definedName>
    <definedName name="L28L">#REF!</definedName>
    <definedName name="L28Q">#REF!</definedName>
    <definedName name="L29L">#REF!</definedName>
    <definedName name="L29Q">#REF!</definedName>
    <definedName name="L2L">#REF!</definedName>
    <definedName name="L2Q">#REF!</definedName>
    <definedName name="l2x" localSheetId="0">#REF!</definedName>
    <definedName name="l2x">#REF!</definedName>
    <definedName name="L30L">#REF!</definedName>
    <definedName name="L30Q">#REF!</definedName>
    <definedName name="L31L">#REF!</definedName>
    <definedName name="L31Q">#REF!</definedName>
    <definedName name="L32L">#REF!</definedName>
    <definedName name="L32Q">#REF!</definedName>
    <definedName name="L33L">#REF!</definedName>
    <definedName name="L33Q">#REF!</definedName>
    <definedName name="L34L">#REF!</definedName>
    <definedName name="L34Q">#REF!</definedName>
    <definedName name="l35l">#REF!</definedName>
    <definedName name="l35q">#REF!</definedName>
    <definedName name="l36l">#REF!</definedName>
    <definedName name="l36q">#REF!</definedName>
    <definedName name="l37l">#REF!</definedName>
    <definedName name="l37q">#REF!</definedName>
    <definedName name="l38l">#REF!</definedName>
    <definedName name="L38Q">#REF!</definedName>
    <definedName name="L39L">#REF!</definedName>
    <definedName name="L39Q">#REF!</definedName>
    <definedName name="L3L">#REF!</definedName>
    <definedName name="L3Q">#REF!</definedName>
    <definedName name="L40L">#REF!</definedName>
    <definedName name="L40Q">#REF!</definedName>
    <definedName name="l41l">#REF!</definedName>
    <definedName name="l41q">#REF!</definedName>
    <definedName name="L42Q">#REF!</definedName>
    <definedName name="L43L">#REF!</definedName>
    <definedName name="L43Q">#REF!</definedName>
    <definedName name="L44L">#REF!</definedName>
    <definedName name="L44Q">#REF!</definedName>
    <definedName name="L45L">#REF!</definedName>
    <definedName name="L45Q">#REF!</definedName>
    <definedName name="L46L">#REF!</definedName>
    <definedName name="L46Q">#REF!</definedName>
    <definedName name="L47L">#REF!</definedName>
    <definedName name="L47Q">#REF!</definedName>
    <definedName name="L48L">#REF!</definedName>
    <definedName name="L48Q">#REF!</definedName>
    <definedName name="L49L">#REF!</definedName>
    <definedName name="L49Q">#REF!</definedName>
    <definedName name="L4L">#REF!</definedName>
    <definedName name="L4Q">#REF!</definedName>
    <definedName name="L50L">#REF!</definedName>
    <definedName name="L50Q">#REF!</definedName>
    <definedName name="L51L">#REF!</definedName>
    <definedName name="L51Q">#REF!</definedName>
    <definedName name="L52L">#REF!</definedName>
    <definedName name="L52Q">#REF!</definedName>
    <definedName name="L53L">#REF!</definedName>
    <definedName name="L53Q">#REF!</definedName>
    <definedName name="L54L">#REF!</definedName>
    <definedName name="L54Q">#REF!</definedName>
    <definedName name="L55L">#REF!</definedName>
    <definedName name="L55Q">#REF!</definedName>
    <definedName name="L56L">#REF!</definedName>
    <definedName name="L56Q">#REF!</definedName>
    <definedName name="L57L">#REF!</definedName>
    <definedName name="L57Q">#REF!</definedName>
    <definedName name="L58L">#REF!</definedName>
    <definedName name="L58Q">#REF!</definedName>
    <definedName name="L5L">#REF!</definedName>
    <definedName name="L5Q">#REF!</definedName>
    <definedName name="L6L">#REF!</definedName>
    <definedName name="L6Q">#REF!</definedName>
    <definedName name="L7L">#REF!</definedName>
    <definedName name="L7Q">#REF!</definedName>
    <definedName name="L8L">#REF!</definedName>
    <definedName name="L8Q">#REF!</definedName>
    <definedName name="L9L">#REF!</definedName>
    <definedName name="L9Q">#REF!</definedName>
    <definedName name="La">#REF!</definedName>
    <definedName name="Labour">[140]PriceIndex!$B$64:$M$79</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#REF!</definedName>
    <definedName name="LAbrec">#REF!</definedName>
    <definedName name="LAbrec_2">#REF!</definedName>
    <definedName name="LAbrec_6">#REF!</definedName>
    <definedName name="LAbrec_7">#REF!</definedName>
    <definedName name="lamda">#REF!</definedName>
    <definedName name="LAMP" localSheetId="0">#REF!</definedName>
    <definedName name="LAMP">#REF!</definedName>
    <definedName name="LAMP___0">#REF!</definedName>
    <definedName name="LAMP___13">#REF!</definedName>
    <definedName name="land">#REF!</definedName>
    <definedName name="Land_adv">#REF!</definedName>
    <definedName name="Landscaping">#REF!</definedName>
    <definedName name="LanguageComment">#REF!</definedName>
    <definedName name="Lap_length_for_side_wall_reiforcemnt">#REF!</definedName>
    <definedName name="lar_cont1">#REF!</definedName>
    <definedName name="lar_p">#REF!</definedName>
    <definedName name="lar_pgou">#REF!</definedName>
    <definedName name="larg_con">#REF!</definedName>
    <definedName name="larg_test">#REF!</definedName>
    <definedName name="LARVAS">#REF!</definedName>
    <definedName name="Last_Row">#N/A</definedName>
    <definedName name="Lateral">[221]Input!$A$3</definedName>
    <definedName name="Lav" localSheetId="0">#REF!</definedName>
    <definedName name="Lav">#REF!</definedName>
    <definedName name="Lb" localSheetId="0">#REF!</definedName>
    <definedName name="Lb">#REF!</definedName>
    <definedName name="Lba" localSheetId="0">#REF!</definedName>
    <definedName name="Lba">#REF!</definedName>
    <definedName name="lbl">[69]Open!$M$65</definedName>
    <definedName name="LBLA">[149]Labour!$D$6</definedName>
    <definedName name="LBMod" localSheetId="0">#REF!</definedName>
    <definedName name="LBMod">#REF!</definedName>
    <definedName name="Lc" localSheetId="0">#REF!</definedName>
    <definedName name="LC">#REF!</definedName>
    <definedName name="Lc___0">#REF!</definedName>
    <definedName name="Lc___13">#REF!</definedName>
    <definedName name="LC_CHGS">#REF!</definedName>
    <definedName name="LCC">'[227]labour &amp; Centering'!$G$71</definedName>
    <definedName name="Lce">[41]PULSATOR!$J$6</definedName>
    <definedName name="Lce4R">[42]PULSATUBE!$G$374</definedName>
    <definedName name="lcs">#REF!</definedName>
    <definedName name="LD" localSheetId="0">[197]PROG_DATA!$B$7</definedName>
    <definedName name="Ld">#REF!</definedName>
    <definedName name="LD_Analysis">#REF!</definedName>
    <definedName name="Ldev" localSheetId="0">#REF!</definedName>
    <definedName name="Ldev">#REF!</definedName>
    <definedName name="LDR">#REF!</definedName>
    <definedName name="LDth">#REF!</definedName>
    <definedName name="LDV">#REF!</definedName>
    <definedName name="lead">'[228]Material '!$S$11</definedName>
    <definedName name="Lead_statement" localSheetId="0">'[229]Lead (Final)'!#REF!</definedName>
    <definedName name="Lead_statement">'[229]Lead (Final)'!#REF!</definedName>
    <definedName name="LeadASandDtr">[123]lead!$H$10</definedName>
    <definedName name="LeadASandStr">[123]lead!$H$10</definedName>
    <definedName name="LeadCement">[123]lead!$H$8</definedName>
    <definedName name="Leadcsg">[123]lead!$H$18</definedName>
    <definedName name="Leadcsg1">[123]lead!$H$18</definedName>
    <definedName name="LeadcsgBA">[123]lead!$H$19</definedName>
    <definedName name="LeadHrtg1">[123]lead!$H$16</definedName>
    <definedName name="LeadHrtgBA">[123]lead!$H$17</definedName>
    <definedName name="LeadMeatlStr">[123]lead!$H$14</definedName>
    <definedName name="LeadMetal">[123]lead!$H$13</definedName>
    <definedName name="LeadSand">[123]lead!$H$9</definedName>
    <definedName name="LeadSteel">[123]lead!$H$20</definedName>
    <definedName name="LeadStn">[123]lead!$H$11</definedName>
    <definedName name="LeadStoneStr">[123]lead!$H$12</definedName>
    <definedName name="least" localSheetId="0">#REF!</definedName>
    <definedName name="least">#REF!</definedName>
    <definedName name="lef" localSheetId="0">#REF!</definedName>
    <definedName name="lef">#REF!</definedName>
    <definedName name="lef_2">#REF!</definedName>
    <definedName name="lef_6">#REF!</definedName>
    <definedName name="lef_7">#REF!</definedName>
    <definedName name="Leff">[101]basdat!$D$4</definedName>
    <definedName name="LEG" localSheetId="0">#REF!</definedName>
    <definedName name="LEG">#REF!</definedName>
    <definedName name="lel" localSheetId="0">#REF!</definedName>
    <definedName name="lel">#REF!</definedName>
    <definedName name="lel_2">#REF!</definedName>
    <definedName name="lel_6">#REF!</definedName>
    <definedName name="lel_7">#REF!</definedName>
    <definedName name="len" localSheetId="0">#REF!</definedName>
    <definedName name="len">[162]Intro!$L$153</definedName>
    <definedName name="length" localSheetId="0">#REF!</definedName>
    <definedName name="length">#REF!</definedName>
    <definedName name="LENGTH_D110">[163]DATA!$Q$23</definedName>
    <definedName name="LENGTH_D90">[163]DATA!$Q$24</definedName>
    <definedName name="LENGTH_DISRTI">[163]DATA!$Q$25</definedName>
    <definedName name="Length_of_cable_tray">#REF!</definedName>
    <definedName name="length_pier" localSheetId="0">#REF!</definedName>
    <definedName name="length_pier">#REF!</definedName>
    <definedName name="LENGTH_R_110">[163]DATA!$Q$20</definedName>
    <definedName name="LENGTH_R140">[163]DATA!$Q$19</definedName>
    <definedName name="LENGTH_R160">[163]DATA!$Q$18</definedName>
    <definedName name="LENGTH_R180">[163]DATA!$Q$17</definedName>
    <definedName name="LENGTH_R200">[163]DATA!$Q$16</definedName>
    <definedName name="LEVEL" localSheetId="0">#REF!</definedName>
    <definedName name="level">#REF!</definedName>
    <definedName name="LF" localSheetId="0">#REF!</definedName>
    <definedName name="LF">#REF!</definedName>
    <definedName name="lfb" localSheetId="0">'[77]PDC-1'!#REF!</definedName>
    <definedName name="lfb">'[77]PDC-1'!#REF!</definedName>
    <definedName name="LG" localSheetId="0">#REF!</definedName>
    <definedName name="LG">#REF!</definedName>
    <definedName name="Lg_f" localSheetId="0">#REF!</definedName>
    <definedName name="Lg_f">#REF!</definedName>
    <definedName name="LGO">#REF!</definedName>
    <definedName name="li">#REF!</definedName>
    <definedName name="Liasoning">#REF!</definedName>
    <definedName name="Lift_Lobby">#REF!</definedName>
    <definedName name="Lifts__EGS___I_D">'[208]Leads 08-09'!$AG$183:$AI$207</definedName>
    <definedName name="limcount" hidden="1">1</definedName>
    <definedName name="LINING" localSheetId="0">#REF!</definedName>
    <definedName name="LINING">#REF!</definedName>
    <definedName name="link" localSheetId="0">#REF!</definedName>
    <definedName name="link">#REF!</definedName>
    <definedName name="LIT" localSheetId="0">#REF!</definedName>
    <definedName name="LIT">#REF!</definedName>
    <definedName name="Live_Integrity">[230]Inputs!#REF!</definedName>
    <definedName name="LJI" localSheetId="0">#REF!</definedName>
    <definedName name="LJI">#REF!</definedName>
    <definedName name="LJP" localSheetId="0">#REF!</definedName>
    <definedName name="LJP">#REF!</definedName>
    <definedName name="lkjdhflksf">#REF!</definedName>
    <definedName name="lkjkl">#REF!</definedName>
    <definedName name="lklllll">#REF!</definedName>
    <definedName name="Ll" localSheetId="0">#REF!</definedName>
    <definedName name="LL">'[160]FS-KKC-EST'!#REF!</definedName>
    <definedName name="LLCCOPY" localSheetId="0">#REF!</definedName>
    <definedName name="LLCCOPY">#REF!</definedName>
    <definedName name="lld" localSheetId="0">'[77]PDC-1'!#REF!</definedName>
    <definedName name="lld">'[77]PDC-1'!#REF!</definedName>
    <definedName name="lLIM" localSheetId="0">#REF!</definedName>
    <definedName name="lLIM">#REF!</definedName>
    <definedName name="lll" localSheetId="0">'[152]Fill this out first...'!#REF!</definedName>
    <definedName name="lll">'[152]Fill this out first...'!#REF!</definedName>
    <definedName name="LLLLL" localSheetId="0">'[160]FS-BOREWELL'!#REF!</definedName>
    <definedName name="LLLLL">'[160]FS-BOREWELL'!#REF!</definedName>
    <definedName name="lllllllllllllll" localSheetId="0">[63]prjt!#REF!</definedName>
    <definedName name="lllllllllllllll">[63]prjt!#REF!</definedName>
    <definedName name="llw">'[77]PDC-1'!#REF!</definedName>
    <definedName name="Lm" localSheetId="0">#REF!</definedName>
    <definedName name="Lm">#REF!</definedName>
    <definedName name="LND_CHGS">#REF!</definedName>
    <definedName name="loader">#REF!</definedName>
    <definedName name="Loan_Amount">#REF!</definedName>
    <definedName name="Loan_Start">#REF!</definedName>
    <definedName name="Loan_Years">#REF!</definedName>
    <definedName name="loans_adv">#REF!</definedName>
    <definedName name="Lobby">#REF!</definedName>
    <definedName name="lobour">[51]Rates!#REF!</definedName>
    <definedName name="LOCAL_STAFF">'[211]RES-PLANNING'!$A$452:$D$478</definedName>
    <definedName name="LOCAL_STAFF_1" localSheetId="0">#REF!</definedName>
    <definedName name="LOCAL_STAFF_1">#REF!</definedName>
    <definedName name="LOCAL_STAFF_2" localSheetId="0">'[231]RES-PLANNING'!#REF!</definedName>
    <definedName name="LOCAL_STAFF_2">'[231]RES-PLANNING'!#REF!</definedName>
    <definedName name="LOCAL_STAFF_6">'[231]RES-PLANNING'!#REF!</definedName>
    <definedName name="LOCAL_STAFF_7" localSheetId="0">'[231]RES-PLANNING'!#REF!</definedName>
    <definedName name="LOCAL_STAFF_7">'[231]RES-PLANNING'!#REF!</definedName>
    <definedName name="LOCAL_STAFF_ENTRY">'[211]INPUT SHEET'!$B$437:$B$461</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#REF!</definedName>
    <definedName name="Location" localSheetId="0">'Abstract '!City&amp;" "&amp;'Abstract '!State</definedName>
    <definedName name="Location" localSheetId="3">#N/A</definedName>
    <definedName name="Location">City&amp;" "&amp;[0]!State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E" localSheetId="0">#REF!</definedName>
    <definedName name="LOE">#REF!</definedName>
    <definedName name="logo1">"Picture 7"</definedName>
    <definedName name="lon_cloe" localSheetId="0">#REF!</definedName>
    <definedName name="lon_cloe">#REF!</definedName>
    <definedName name="long_pul" localSheetId="0">#REF!</definedName>
    <definedName name="long_pul">#REF!</definedName>
    <definedName name="long_test" localSheetId="0">#REF!</definedName>
    <definedName name="long_test">#REF!</definedName>
    <definedName name="look">#REF!</definedName>
    <definedName name="LOOP">#REF!</definedName>
    <definedName name="LoV">#REF!</definedName>
    <definedName name="Lp" localSheetId="0">#REF!</definedName>
    <definedName name="LP">#REF!</definedName>
    <definedName name="LPV">#REF!</definedName>
    <definedName name="lpvc">#REF!</definedName>
    <definedName name="Lr" localSheetId="0">#REF!</definedName>
    <definedName name="Lr">#REF!</definedName>
    <definedName name="Lr___0">#REF!</definedName>
    <definedName name="Lr___13">#REF!</definedName>
    <definedName name="LRAM">#REF!</definedName>
    <definedName name="LRI">#REF!</definedName>
    <definedName name="LrS">#REF!</definedName>
    <definedName name="ls">#REF!</definedName>
    <definedName name="LSF" localSheetId="0">[97]Sheet1!#REF!</definedName>
    <definedName name="LSF">[97]Sheet1!#REF!</definedName>
    <definedName name="LSNO1" localSheetId="0">#REF!</definedName>
    <definedName name="LSNO1">#REF!</definedName>
    <definedName name="LSNO10" localSheetId="0">#REF!</definedName>
    <definedName name="LSNO10">#REF!</definedName>
    <definedName name="LSNO100" localSheetId="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r">#REF!</definedName>
    <definedName name="lstf">#REF!</definedName>
    <definedName name="LStorage">#REF!</definedName>
    <definedName name="lt" localSheetId="0">'[204]Pier Design(with offset)'!#REF!</definedName>
    <definedName name="lt">'[204]Pier Design(with offset)'!#REF!</definedName>
    <definedName name="LTE" localSheetId="0">#REF!</definedName>
    <definedName name="LTE">#REF!</definedName>
    <definedName name="ltf" localSheetId="0">#REF!</definedName>
    <definedName name="ltf">#REF!</definedName>
    <definedName name="ltind">#REF!</definedName>
    <definedName name="LTP">#REF!</definedName>
    <definedName name="ltr" localSheetId="0">'[206]Pier Design(with offset)'!#REF!</definedName>
    <definedName name="ltr">'[206]Pier Design(with offset)'!#REF!</definedName>
    <definedName name="LUMEN" localSheetId="0">#REF!</definedName>
    <definedName name="LUMEN">#REF!</definedName>
    <definedName name="LUMEN___0">#REF!</definedName>
    <definedName name="LUMEN___13">#REF!</definedName>
    <definedName name="LUX" localSheetId="0">#REF!</definedName>
    <definedName name="LUX">#REF!</definedName>
    <definedName name="LUX___0">#REF!</definedName>
    <definedName name="LUX___13">#REF!</definedName>
    <definedName name="lvhb" localSheetId="0">#REF!</definedName>
    <definedName name="lvhb">#REF!</definedName>
    <definedName name="LVM">#REF!</definedName>
    <definedName name="LWL">#REF!</definedName>
    <definedName name="Lx" localSheetId="0">#REF!</definedName>
    <definedName name="Lx">#REF!</definedName>
    <definedName name="Lx___0">#REF!</definedName>
    <definedName name="Lx___13">#REF!</definedName>
    <definedName name="M" localSheetId="0">[197]PROG_DATA!$B$4</definedName>
    <definedName name="m">[56]JACKWELL!#REF!</definedName>
    <definedName name="M_" localSheetId="0">#REF!</definedName>
    <definedName name="M_">#REF!</definedName>
    <definedName name="m___0">#REF!</definedName>
    <definedName name="m___13">#REF!</definedName>
    <definedName name="m_2">#REF!</definedName>
    <definedName name="M_25_box_Culvert">#REF!</definedName>
    <definedName name="m_6">#REF!</definedName>
    <definedName name="m_7">#REF!</definedName>
    <definedName name="M_ACPipe_100">[94]Material!$D$3</definedName>
    <definedName name="M_Aggregate_10">[149]Material!$D$17</definedName>
    <definedName name="M_Aggregate_20">[149]Material!$D$18</definedName>
    <definedName name="M_Aggregate_224_236m_WMM">[224]Material!$D$26</definedName>
    <definedName name="M_Aggregate_375mmMaximum_224_56mm">[225]Material!$D$4</definedName>
    <definedName name="M_Aggregate_40">[149]Material!$D$19</definedName>
    <definedName name="M_Aggregate_45_224m_WMM">[224]Material!$D$27</definedName>
    <definedName name="M_Aggregate_Crushable_GradeII">[224]Material!$D$21</definedName>
    <definedName name="M_Aggregate_Crushable_GradeIII">[224]Material!$D$22</definedName>
    <definedName name="M_Aggregate_GradeI_40mmNominal_10_5mm">[94]Material!$D$10</definedName>
    <definedName name="M_Aggregate_GradeI_40mmNominal_25_10mm">[94]Material!$D$11</definedName>
    <definedName name="M_Aggregate_GradeI_40mmNominal_3725_25mm">[94]Material!$D$12</definedName>
    <definedName name="M_Aggregate_GradeI_40mmNominal_5mm">[94]Material!$D$13</definedName>
    <definedName name="M_Aggregate_GradeI_90_45mm">[232]Material!$D$23</definedName>
    <definedName name="M_Aggregate_GradeII_19mmNominal_10_5mm">[118]Material!$D$14</definedName>
    <definedName name="M_Aggregate_GradeII_19mmNominal_25_10mm">[118]Material!$D$15</definedName>
    <definedName name="M_Aggregate_GradeII_19mmNominal_5mm_below">[118]Material!$D$16</definedName>
    <definedName name="M_Aggregate_GradeII_63_45mm">[232]Material!$D$24</definedName>
    <definedName name="M_Aggregate_GradeIII_53_224mm">[232]Material!$D$25</definedName>
    <definedName name="M_AluminiumSheeting_15mm">[233]Material!$D$28</definedName>
    <definedName name="M_AluminiumStuds_100_100_Lense">[94]Material!$D$29</definedName>
    <definedName name="M_Bamboo_1stClass_85_100mm_25m_long">[94]Material!$D$31</definedName>
    <definedName name="M_Bamboo_1stClass_85_100mm_2m_long">[94]Material!$D$30</definedName>
    <definedName name="M_Bamboo_1stClass_85_100mm_3m_long">[94]Material!$D$32</definedName>
    <definedName name="M_Bamboo_1stClass_85_100mm_45_55m_long">[94]Material!$D$33</definedName>
    <definedName name="M_Bamboo_2ndClass_75mm_18_25m_long">[94]Material!$D$34</definedName>
    <definedName name="M_Bamboo_2ndClass_75mm_21_30m_long">[94]Material!$D$35</definedName>
    <definedName name="M_BarbedWire">[94]Material!$D$36</definedName>
    <definedName name="M_BindingMaterial">[232]Material!$D$37</definedName>
    <definedName name="M_BindingWire">[149]Material!$D$38</definedName>
    <definedName name="M_Bitumen_CRM">[62]Material!$D$39</definedName>
    <definedName name="M_Bitumen_NRM">[62]Material!$D$40</definedName>
    <definedName name="M_Bitumen_PM">[62]Material!$D$41</definedName>
    <definedName name="M_Bitumen_S65">[62]Material!$D$42</definedName>
    <definedName name="M_Bitumen_S90">[62]Material!$D$43</definedName>
    <definedName name="M_BitumenEmulsion_RS1">[118]Material!$D$44</definedName>
    <definedName name="M_BitumenEmulsion_SS1">[225]Material!$D$45</definedName>
    <definedName name="M_BitumenSealant">[225]Material!$D$46</definedName>
    <definedName name="M_Blasted_Rubble">[149]Material!$D$47</definedName>
    <definedName name="M_BlastingMaterial">[149]Material!$D$48</definedName>
    <definedName name="M_BondStone_400_150_150mm">[149]Material!$D$49</definedName>
    <definedName name="M_Brick_1stClass">[149]Material!$D$50</definedName>
    <definedName name="M_Cement">[149]Material!$D$51</definedName>
    <definedName name="M_CementPrimer">[94]Material!$D$52</definedName>
    <definedName name="M_ChlorpreneElastomer_OR_ClosedCellFoamSealingElement">[94]Material!$D$53</definedName>
    <definedName name="M_CompensationForEarthTakenFromPrivateLand">[234]Material!$D$54</definedName>
    <definedName name="M_CompressibleFibreBoard">[94]Material!$D$55</definedName>
    <definedName name="M_CopperPlate">[94]Material!$D$56</definedName>
    <definedName name="M_CorrosionResistantStructuralSteelGrating">[94]Material!$D$58</definedName>
    <definedName name="M_CrowBars_40mm">[224]Material!$D$60</definedName>
    <definedName name="M_CrushedSand_OR_Grit">[62]Material!$D$61</definedName>
    <definedName name="M_CrushedStoneAggregate_265_75">[94]Material!$D$63</definedName>
    <definedName name="M_CrushedStoneChipping_132">[235]Material!$D$64</definedName>
    <definedName name="M_CrushedStoneChipping_67mm_100Passing_112mm">[62]Material!$D$65</definedName>
    <definedName name="M_CrushedStoneChipping_67mm_100Passing_95mm">[62]Material!$D$66</definedName>
    <definedName name="M_CrushedStoneChipping_95">[118]Material!$D$67</definedName>
    <definedName name="M_CrushedStoneCoarseAggregatePassing_53mm">[118]Material!$D$68</definedName>
    <definedName name="M_CuringCompound">[225]Material!$D$69</definedName>
    <definedName name="M_DebondingStrips">[225]Material!$D$70</definedName>
    <definedName name="M_ElastomericBearingAssembly">[94]Material!$D$73</definedName>
    <definedName name="M_ElectricDetonator">[149]Material!$D$74</definedName>
    <definedName name="M_EpoxyPaint">[94]Material!$D$75</definedName>
    <definedName name="M_FarmyardManure">[232]Material!$D$77</definedName>
    <definedName name="M_FevicolAdhesive">[94]Material!$D$78</definedName>
    <definedName name="M_FilterMedia">[94]Material!$D$79</definedName>
    <definedName name="M_FineAggregate_CrushedSand">[224]Material!$D$80</definedName>
    <definedName name="M_GalvanisedAngle">[94]Material!$D$81</definedName>
    <definedName name="M_GIPipe_100mm">[94]Material!$D$84</definedName>
    <definedName name="M_GIPipe_50mm">[94]Material!$D$85</definedName>
    <definedName name="M_GIWires">[94]Material!$D$86</definedName>
    <definedName name="M_GradedStoneAggregate">[94]Material!$D$87</definedName>
    <definedName name="M_GranularMaterial">[225]Material!$D$88</definedName>
    <definedName name="M_HandBrokenMetal_40mm">[118]Material!$D$89</definedName>
    <definedName name="M_Indigo">[94]Material!$D$90</definedName>
    <definedName name="M_InterlockingBlocks_60mm">[225]Material!$D$91</definedName>
    <definedName name="M_InterlockingBlocks_80mm">[225]Material!$D$92</definedName>
    <definedName name="M_JointFillerBoard">[225]Material!$D$93</definedName>
    <definedName name="M_JuteRope_12mm">[225]Material!$D$95</definedName>
    <definedName name="M_KeyAggregatesPassing_224mm">[118]Material!$D$96</definedName>
    <definedName name="M_Lime">[149]Material!$D$97</definedName>
    <definedName name="M_LocalWoodPiles_1stClass">[94]Material!$D$99</definedName>
    <definedName name="M_LocalWoodPiles_1stClass_100_75mm">[94]Material!$D$100</definedName>
    <definedName name="M_MS_Sheet_15mm">[94]Material!$D$105</definedName>
    <definedName name="M_MS_Sheet_2mm">[94]Material!$D$106</definedName>
    <definedName name="M_MSClamps">[94]Material!$D$102</definedName>
    <definedName name="M_MSFlat_StructuralSteel">[94]Material!$D$103</definedName>
    <definedName name="M_MSSheetTube_47_47mm_12_SWG">[94]Material!$D$104</definedName>
    <definedName name="M_Nuts_Bolts_Rivets">[94]Material!$D$107</definedName>
    <definedName name="M_Paint_SyntheticEnamel">[94]Material!$D$108</definedName>
    <definedName name="M_Plasticizer">[225]Material!$D$109</definedName>
    <definedName name="M_PolytheneSheet_125">[225]Material!$D$110</definedName>
    <definedName name="M_PolytheneSheething">[225]Material!$D$111</definedName>
    <definedName name="M_QuarriedStone_150_200mm">[94]Material!$D$112</definedName>
    <definedName name="M_RCCPipeNP3_1000mm">[149]Material!$D$114</definedName>
    <definedName name="M_RCCPipeNP3_1200mm">[149]Material!$D$113</definedName>
    <definedName name="M_RCCPipeNP3_500mm">[149]Material!$D$117</definedName>
    <definedName name="M_RCCPipeNP3_750mm">[149]Material!$D$115</definedName>
    <definedName name="M_RCCPipeNP4_1000mm">[149]Material!$D$119</definedName>
    <definedName name="M_RCCPipeNP4_1200mm">[149]Material!$D$118</definedName>
    <definedName name="M_RCCPipeNP4_500mm">[149]Material!$D$122</definedName>
    <definedName name="M_RCCPipeNP4_750mm">[149]Material!$D$120</definedName>
    <definedName name="M_RedOxidePrimer">[94]Material!$D$123</definedName>
    <definedName name="M_RoadMarkingPaint">[94]Material!$D$124</definedName>
    <definedName name="M_Sand_Coarse">[149]Material!$D$125</definedName>
    <definedName name="M_Sand_Fine">[149]Material!$D$126</definedName>
    <definedName name="M_SteelPipe_500mm">[94]Material!$D$128</definedName>
    <definedName name="M_SteelReinforcement_HYSDBars">[149]Material!$D$129</definedName>
    <definedName name="M_SteelReinforcement_MSRoundBars">[149]Material!$D$130</definedName>
    <definedName name="M_SteelReinforcement_TMTBars">[149]Material!$D$131</definedName>
    <definedName name="M_StoneBoulder_150mm_below">[94]Material!$D$132</definedName>
    <definedName name="M_StoneChips_12mm">[118]Material!$D$133</definedName>
    <definedName name="M_StoneCrushedAggregate_112_009mm">[118]Material!$D$135</definedName>
    <definedName name="M_StoneForCoarseRubbleMasonry_1stSort">[149]Material!$D$136</definedName>
    <definedName name="M_StoneForCoarseRubbleMasonry_2ndSort">[149]Material!$D$137</definedName>
    <definedName name="M_StoneForRandomRubbleMasonry">[149]Material!$D$138</definedName>
    <definedName name="M_StoneScreening_TypeA_132mm_Grade1">[232]Material!$D$140</definedName>
    <definedName name="M_StoneScreening_TypeB_112mm_Grade2">[232]Material!$D$142</definedName>
    <definedName name="M_StoneScreening_TypeB_112mm_Grade3">[232]Material!$D$143</definedName>
    <definedName name="M_StoneSpalls">[236]Material!$D$144</definedName>
    <definedName name="M_TrafficCones">[94]Material!$D$145</definedName>
    <definedName name="M_Water">[226]Material!$D$146</definedName>
    <definedName name="M_WellGradedGranularBaseMaterial_GradeA_236mm">[224]Material!$D$147</definedName>
    <definedName name="M_WellGradedGranularBaseMaterial_GradeA_265_475mm">[224]Material!$D$148</definedName>
    <definedName name="M_WellGradedGranularBaseMaterial_GradeA_53_265mm">[224]Material!$D$149</definedName>
    <definedName name="M_WellGradedGranularBaseMaterial_GradeC_236mm_below">[224]Material!$D$152</definedName>
    <definedName name="M_WellGradedGranularBaseMaterial_GradeC_95_475mm">[224]Material!$D$153</definedName>
    <definedName name="M_WellGradedMateralForSubbase_GradeI_236mm_below">[226]Material!$D$154</definedName>
    <definedName name="M_WellGradedMateralForSubbase_GradeI_53_95mm">[226]Material!$D$155</definedName>
    <definedName name="M_WellGradedMateralForSubbase_GradeI_95_236mm">[226]Material!$D$156</definedName>
    <definedName name="M_WellGradedMateralForSubbase_GradeII_236mm_below">[224]Material!$D$157</definedName>
    <definedName name="M_WellGradedMateralForSubbase_GradeII_265_95mm">[224]Material!$D$158</definedName>
    <definedName name="M_WellGradedMateralForSubbase_GradeII_95_236mm">[224]Material!$D$159</definedName>
    <definedName name="M_WellGradedMateralForSubbase_GradeIII_236mm_below">[224]Material!$D$160</definedName>
    <definedName name="M_WellGradedMateralForSubbase_GradeIII_475_236mm">[224]Material!$D$161</definedName>
    <definedName name="M_WellGradedMateralForSubbase_GradeIII_95_475mm">[224]Material!$D$162</definedName>
    <definedName name="M_WoodenSleepers">[224]Material!$D$163</definedName>
    <definedName name="M0">#REF!</definedName>
    <definedName name="m12355664444" localSheetId="0">[63]prjt!#REF!</definedName>
    <definedName name="m12355664444">[63]prjt!#REF!</definedName>
    <definedName name="M1x" localSheetId="0">[36]Design!#REF!</definedName>
    <definedName name="M1x">[36]Design!#REF!</definedName>
    <definedName name="M1x_2">[80]Design!#REF!</definedName>
    <definedName name="M1x_6">[81]Design!#REF!</definedName>
    <definedName name="M1x_7">[81]Design!#REF!</definedName>
    <definedName name="M1y">[36]Design!#REF!</definedName>
    <definedName name="M1y_2">[80]Design!#REF!</definedName>
    <definedName name="M1y_6">[81]Design!#REF!</definedName>
    <definedName name="M1y_7">[81]Design!#REF!</definedName>
    <definedName name="M2x">[36]Design!#REF!</definedName>
    <definedName name="M2x_2">[80]Design!#REF!</definedName>
    <definedName name="M2x_6">[81]Design!#REF!</definedName>
    <definedName name="M2x_7">[81]Design!#REF!</definedName>
    <definedName name="M2y">[36]Design!#REF!</definedName>
    <definedName name="M2y_2">[80]Design!#REF!</definedName>
    <definedName name="M2y_6">[81]Design!#REF!</definedName>
    <definedName name="M2y_7">[81]Design!#REF!</definedName>
    <definedName name="Ma" localSheetId="0">[29]Timesheet!#REF!</definedName>
    <definedName name="Ma">[29]Timesheet!#REF!</definedName>
    <definedName name="Ma_v" localSheetId="0">[29]Timesheet!#REF!</definedName>
    <definedName name="Ma_v">[29]Timesheet!#REF!</definedName>
    <definedName name="MACHINE_EQUIPMENT">'[211]RES-PLANNING'!$M$452:$P$478</definedName>
    <definedName name="MACHINE_EQUIPMENT_1" localSheetId="0">#REF!</definedName>
    <definedName name="MACHINE_EQUIPMENT_1">#REF!</definedName>
    <definedName name="MACHINE_EQUIPMENT_2" localSheetId="0">'[231]RES-PLANNING'!#REF!</definedName>
    <definedName name="MACHINE_EQUIPMENT_2">'[231]RES-PLANNING'!#REF!</definedName>
    <definedName name="MACHINE_EQUIPMENT_6">'[231]RES-PLANNING'!#REF!</definedName>
    <definedName name="MACHINE_EQUIPMENT_7" localSheetId="0">'[231]RES-PLANNING'!#REF!</definedName>
    <definedName name="MACHINE_EQUIPMENT_7">'[231]RES-PLANNING'!#REF!</definedName>
    <definedName name="MACHINE_EQUIPMENT_ENTRY">'[211]INPUT SHEET'!$B$487:$B$511</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#REF!</definedName>
    <definedName name="madhu">#REF!</definedName>
    <definedName name="mainroad">#REF!</definedName>
    <definedName name="Mainroad1">#REF!</definedName>
    <definedName name="mainte_staff">#REF!</definedName>
    <definedName name="maintenance">'[237]Legal Risk Analysis'!#REF!</definedName>
    <definedName name="majord">#REF!</definedName>
    <definedName name="majororders">#REF!</definedName>
    <definedName name="man" localSheetId="0">#REF!</definedName>
    <definedName name="man">#REF!</definedName>
    <definedName name="man___0">#REF!</definedName>
    <definedName name="man___11">#REF!</definedName>
    <definedName name="man___12">#REF!</definedName>
    <definedName name="Man_hole_No">#REF!</definedName>
    <definedName name="Manday_Rate">#REF!</definedName>
    <definedName name="manday1" localSheetId="0">#REF!</definedName>
    <definedName name="manday1">#REF!</definedName>
    <definedName name="manday1___0">#REF!</definedName>
    <definedName name="manday1___11">#REF!</definedName>
    <definedName name="manday1___12">#REF!</definedName>
    <definedName name="Manhole_">#REF!</definedName>
    <definedName name="Manhole_Height">#REF!</definedName>
    <definedName name="Manhole_No_1_Height">#REF!</definedName>
    <definedName name="Mannu">#REF!</definedName>
    <definedName name="Mannual_Leads_EGS___I_D">'[208]Leads 08-09'!$AC$183:$AE$205</definedName>
    <definedName name="manohar">[238]Labour!$D$11</definedName>
    <definedName name="manpower">#REF!</definedName>
    <definedName name="manpower_details" localSheetId="0">#REF!</definedName>
    <definedName name="manpower_details">#REF!</definedName>
    <definedName name="manpower_details_1" localSheetId="0">#REF!</definedName>
    <definedName name="manpower_details_1">#REF!</definedName>
    <definedName name="manpower_details_2">#REF!</definedName>
    <definedName name="manpower_details_6">#REF!</definedName>
    <definedName name="manpower_details_7">#REF!</definedName>
    <definedName name="march_qty">#REF!</definedName>
    <definedName name="MARGIN">[56]JACKWELL!$U$13:$U$45</definedName>
    <definedName name="MarketType" localSheetId="0">#REF!</definedName>
    <definedName name="MarketType">#REF!</definedName>
    <definedName name="MarketType_Text" localSheetId="0">#REF!</definedName>
    <definedName name="MarketType_Text">#REF!</definedName>
    <definedName name="MASI" localSheetId="0">'[49]Shor &amp; Shuter'!#REF!</definedName>
    <definedName name="MASI">'[49]Shor &amp; Shuter'!#REF!</definedName>
    <definedName name="MASII" localSheetId="0">'[49]Shor &amp; Shuter'!#REF!</definedName>
    <definedName name="MASII">'[49]Shor &amp; Shuter'!#REF!</definedName>
    <definedName name="mason" localSheetId="0">#REF!</definedName>
    <definedName name="mason">#REF!</definedName>
    <definedName name="mason1">'[16]Labour &amp; Plant'!$C$14</definedName>
    <definedName name="mason2">'[16]Labour &amp; Plant'!$C$15</definedName>
    <definedName name="masonhelper" localSheetId="0">#REF!</definedName>
    <definedName name="masonhelper">#REF!</definedName>
    <definedName name="master" localSheetId="0">#REF!</definedName>
    <definedName name="master">#REF!</definedName>
    <definedName name="Master_Integrity">[230]Inputs!#REF!</definedName>
    <definedName name="Master_Signals">[230]Inputs!#REF!</definedName>
    <definedName name="mat" localSheetId="0"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mi" localSheetId="0">#REF!</definedName>
    <definedName name="Mat_rami">#REF!</definedName>
    <definedName name="MAT_RATE_ENTRY">'[211]INPUT SHEET'!$B$540:$D$555</definedName>
    <definedName name="MAT_RATE_ENTRY_2" localSheetId="0">#REF!</definedName>
    <definedName name="MAT_RATE_ENTRY_2">#REF!</definedName>
    <definedName name="Mate" localSheetId="0">#REF!</definedName>
    <definedName name="Mate">#REF!</definedName>
    <definedName name="material" localSheetId="0">#REF!</definedName>
    <definedName name="material">#REF!</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HS">#REF!</definedName>
    <definedName name="Matrice_Code_AI" localSheetId="0">#REF!,#REF!,#REF!,#REF!,#REF!,#REF!,#REF!,#REF!,#REF!,#REF!,#REF!,#REF!,#REF!,#REF!,#REF!,#REF!</definedName>
    <definedName name="Matrice_Code_AI">#REF!,#REF!,#REF!,#REF!,#REF!,#REF!,#REF!,#REF!,#REF!,#REF!,#REF!,#REF!,#REF!,#REF!,#REF!,#REF!</definedName>
    <definedName name="Matrice_Code_Elec" localSheetId="0">#REF!</definedName>
    <definedName name="Matrice_Code_Elec">#REF!</definedName>
    <definedName name="Matrice_Code_Equipt" localSheetId="0">#REF!</definedName>
    <definedName name="Matrice_Code_Equipt">#REF!</definedName>
    <definedName name="Matrice_Code_Ingenie" localSheetId="0">#REF!</definedName>
    <definedName name="Matrice_Code_Ingenie">#REF!</definedName>
    <definedName name="MAY03PH2">#REF!</definedName>
    <definedName name="MAY03PH2_1">#REF!</definedName>
    <definedName name="MAY03PH2_2">#REF!</definedName>
    <definedName name="MAY03PH2_6">#REF!</definedName>
    <definedName name="MAY03PH2_7">#REF!</definedName>
    <definedName name="Mazdoor">#REF!</definedName>
    <definedName name="MAZI">'[49]Shor &amp; Shuter'!#REF!</definedName>
    <definedName name="MAZII">'[49]Shor &amp; Shuter'!#REF!</definedName>
    <definedName name="Mb" localSheetId="0">[29]Timesheet!#REF!</definedName>
    <definedName name="Mb">#REF!</definedName>
    <definedName name="Mb_v" localSheetId="0">[29]Timesheet!#REF!</definedName>
    <definedName name="Mb_v">[29]Timesheet!#REF!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bpt">#REF!</definedName>
    <definedName name="Mc">[29]Timesheet!#REF!</definedName>
    <definedName name="MC_ABB_Imp">#REF!</definedName>
    <definedName name="MC_ABB_local">#REF!</definedName>
    <definedName name="MC_ABB_peenya">#REF!</definedName>
    <definedName name="MC_AIC_Imp">#REF!</definedName>
    <definedName name="MC_AIC_local">#REF!</definedName>
    <definedName name="MC_DEMHW">#REF!</definedName>
    <definedName name="MC_DEMSW">#REF!</definedName>
    <definedName name="MC_FFRHW">#REF!</definedName>
    <definedName name="MC_FFRSW">#REF!</definedName>
    <definedName name="MC_FIMHW">#REF!</definedName>
    <definedName name="MC_FIMSW">#REF!</definedName>
    <definedName name="MC_NOKHW">#REF!</definedName>
    <definedName name="MC_NOKSW">#REF!</definedName>
    <definedName name="MC_NonABB_Imp">#REF!</definedName>
    <definedName name="MC_NonABB_local">#REF!</definedName>
    <definedName name="MC_SEKHW">#REF!</definedName>
    <definedName name="MC_SEKSW">#REF!</definedName>
    <definedName name="MC_SFRHW">#REF!</definedName>
    <definedName name="MC_SFRSW">#REF!</definedName>
    <definedName name="MC_UKPHW">#REF!</definedName>
    <definedName name="MC_UKPSW">#REF!</definedName>
    <definedName name="MC_USDHW">#REF!</definedName>
    <definedName name="MC_USDSW">#REF!</definedName>
    <definedName name="Mc_v">[29]Timesheet!#REF!</definedName>
    <definedName name="MC_YENHW">#REF!</definedName>
    <definedName name="MC_YENSW">#REF!</definedName>
    <definedName name="Mcbdo">#REF!</definedName>
    <definedName name="Mcf" localSheetId="0">#REF!</definedName>
    <definedName name="Mcf">#REF!</definedName>
    <definedName name="mci" localSheetId="0">[79]Design!#REF!</definedName>
    <definedName name="mci">[79]Design!#REF!</definedName>
    <definedName name="mci_2" localSheetId="0">[93]Design!#REF!</definedName>
    <definedName name="mci_2">[93]Design!#REF!</definedName>
    <definedName name="mci_6">[93]Design!#REF!</definedName>
    <definedName name="mci_7">[93]Design!#REF!</definedName>
    <definedName name="mcl" localSheetId="0">#REF!</definedName>
    <definedName name="mcl">#REF!</definedName>
    <definedName name="MCS" localSheetId="0" hidden="1">{"wwww",#N/A,FALSE,"Final_ RATE ANALYSIS "}</definedName>
    <definedName name="MCS" localSheetId="3" hidden="1">{"wwww",#N/A,FALSE,"Final_ RATE ANALYSIS "}</definedName>
    <definedName name="MCS" hidden="1">{"wwww",#N/A,FALSE,"Final_ RATE ANALYSIS "}</definedName>
    <definedName name="Mcwc">#REF!</definedName>
    <definedName name="Mcws">#REF!</definedName>
    <definedName name="Md" localSheetId="0">[29]Timesheet!#REF!</definedName>
    <definedName name="MD">#REF!</definedName>
    <definedName name="Md_v">#REF!</definedName>
    <definedName name="MDA" localSheetId="0">#REF!</definedName>
    <definedName name="MDA">#REF!</definedName>
    <definedName name="MDVT_ABSP">#REF!</definedName>
    <definedName name="Me" localSheetId="0">#REF!</definedName>
    <definedName name="me">[239]Rates!$H$78</definedName>
    <definedName name="Me_v">#REF!</definedName>
    <definedName name="MeanDepth_Inclusive_of_cover_sl._thk.">#REF!</definedName>
    <definedName name="MEASUREMENT" localSheetId="0">#REF!</definedName>
    <definedName name="MEASUREMENT">#REF!</definedName>
    <definedName name="MEASUREMENTS">[56]JACKWELL!$I$13</definedName>
    <definedName name="MEC" localSheetId="0">#REF!</definedName>
    <definedName name="MEC">#REF!</definedName>
    <definedName name="MECH" localSheetId="0">#REF!</definedName>
    <definedName name="MECH">#REF!</definedName>
    <definedName name="MECH1">[54]SUMRY!$L$58</definedName>
    <definedName name="MECH2">[54]SUMRY!$L$12</definedName>
    <definedName name="MECH3">[54]SUMRY!$L$14</definedName>
    <definedName name="MECH4">[54]SUMRY!$L$16</definedName>
    <definedName name="MECH5">[54]SUMRY!$L$18</definedName>
    <definedName name="MECH6">[54]SUMRY!$L$20</definedName>
    <definedName name="MECH7">[54]SUMRY!$L$60</definedName>
    <definedName name="Mechanical" localSheetId="0">#REF!</definedName>
    <definedName name="Mechanical">#REF!</definedName>
    <definedName name="Median" localSheetId="0">#REF!</definedName>
    <definedName name="Median">#REF!</definedName>
    <definedName name="MEPE">'[13]Executive Summary -Thermal'!$I$4:$EG$36</definedName>
    <definedName name="MER">'[240]Project Budget Worksheet'!$A$1:$H$106</definedName>
    <definedName name="MES" localSheetId="0">#REF!</definedName>
    <definedName name="MES">#REF!</definedName>
    <definedName name="METAL" localSheetId="0">#REF!</definedName>
    <definedName name="METAL">#REF!</definedName>
    <definedName name="metal10_s">'[105]Material '!$G$14</definedName>
    <definedName name="metal20_s">'[105]Material '!$G$11</definedName>
    <definedName name="Mf">[29]Timesheet!$E$56:'[29]Timesheet'!$F$56</definedName>
    <definedName name="MF___0">#REF!</definedName>
    <definedName name="MF___13">#REF!</definedName>
    <definedName name="MF_ABB_local">#REF!</definedName>
    <definedName name="MF_ABB_peenya">#REF!</definedName>
    <definedName name="MF_AIC_Imp">#REF!</definedName>
    <definedName name="MF_AIC_local">#REF!</definedName>
    <definedName name="MF_AUTImp_ABB">#REF!</definedName>
    <definedName name="MF_AUTImp_NonABB">#REF!</definedName>
    <definedName name="MF_NonABB_local">#REF!</definedName>
    <definedName name="Mf_v">#REF!</definedName>
    <definedName name="mff" localSheetId="0">#REF!</definedName>
    <definedName name="mff">#REF!</definedName>
    <definedName name="mfl" localSheetId="0">#REF!</definedName>
    <definedName name="mfl">#REF!</definedName>
    <definedName name="Mg">#REF!</definedName>
    <definedName name="Mg_v">#REF!</definedName>
    <definedName name="mgf">#REF!</definedName>
    <definedName name="mh">#REF!</definedName>
    <definedName name="Mh_v">#REF!</definedName>
    <definedName name="mhjj" localSheetId="0" hidden="1">{"'Bill No. 7'!$A$1:$G$32"}</definedName>
    <definedName name="mhjj" localSheetId="3" hidden="1">{"'Bill No. 7'!$A$1:$G$32"}</definedName>
    <definedName name="mhjj" hidden="1">{"'Bill No. 7'!$A$1:$G$32"}</definedName>
    <definedName name="Mhpc" localSheetId="0">[29]Timesheet!#REF!:[29]Timesheet!#REF!</definedName>
    <definedName name="Mhpc">[29]Timesheet!#REF!:[29]Timesheet!#REF!</definedName>
    <definedName name="Mhpipd" localSheetId="0">[29]Timesheet!#REF!</definedName>
    <definedName name="Mhpipd">[29]Timesheet!#REF!</definedName>
    <definedName name="Mhps" localSheetId="0">[29]Timesheet!#REF!</definedName>
    <definedName name="Mhps">[29]Timesheet!#REF!</definedName>
    <definedName name="mhr">#REF!</definedName>
    <definedName name="mill">#REF!</definedName>
    <definedName name="Mipc" localSheetId="0">[29]Timesheet!#REF!:[29]Timesheet!#REF!</definedName>
    <definedName name="Mipc">[29]Timesheet!#REF!:[29]Timesheet!#REF!</definedName>
    <definedName name="Mips" localSheetId="0">[29]Timesheet!#REF!</definedName>
    <definedName name="Mips">[29]Timesheet!#REF!</definedName>
    <definedName name="Misc_charges">#REF!</definedName>
    <definedName name="mixer" localSheetId="0">#REF!</definedName>
    <definedName name="mixer">#REF!</definedName>
    <definedName name="Mlpc" localSheetId="0">[29]Timesheet!#REF!</definedName>
    <definedName name="Mlpc">[29]Timesheet!#REF!</definedName>
    <definedName name="Mlpd" localSheetId="0">[29]Timesheet!#REF!</definedName>
    <definedName name="Mlpd">[29]Timesheet!#REF!</definedName>
    <definedName name="Mlps" localSheetId="0">[29]Timesheet!#REF!</definedName>
    <definedName name="Mlps">[29]Timesheet!#REF!</definedName>
    <definedName name="mm" localSheetId="0">#REF!</definedName>
    <definedName name="MM">#REF!</definedName>
    <definedName name="MM_2">'[241]ABP inputs'!$H$1</definedName>
    <definedName name="MMF" localSheetId="0">#REF!</definedName>
    <definedName name="MMF">#REF!</definedName>
    <definedName name="mmm" localSheetId="0">[242]NJP!$E$9:$U$302</definedName>
    <definedName name="MMM">#REF!</definedName>
    <definedName name="MMMM" localSheetId="0">#REF!</definedName>
    <definedName name="MMMM">#REF!</definedName>
    <definedName name="mmmmm">[243]Labour!$D$3</definedName>
    <definedName name="mn" localSheetId="0">#REF!</definedName>
    <definedName name="mn">#REF!</definedName>
    <definedName name="mn_2">'[241]Synergy Sales Budget'!$A$1</definedName>
    <definedName name="mnn" localSheetId="0">#REF!</definedName>
    <definedName name="mnn">#REF!</definedName>
    <definedName name="MOD">'[13]Executive Summary -Thermal'!$A$162:$H$257</definedName>
    <definedName name="MODELE" localSheetId="0">#REF!</definedName>
    <definedName name="MODELE">#REF!</definedName>
    <definedName name="modifiedbitumen" localSheetId="0">#REF!</definedName>
    <definedName name="modifiedbitumen">#REF!</definedName>
    <definedName name="modratio">[69]Open!$M$85</definedName>
    <definedName name="montage0" localSheetId="0">#REF!</definedName>
    <definedName name="montage0">#REF!</definedName>
    <definedName name="montage1" localSheetId="0">#REF!</definedName>
    <definedName name="montage1">#REF!</definedName>
    <definedName name="month" localSheetId="0">#REF!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P">#REF!</definedName>
    <definedName name="mplank">'[49]Shor &amp; Shuter'!#REF!</definedName>
    <definedName name="MRM" localSheetId="0">#REF!</definedName>
    <definedName name="MRM">#REF!</definedName>
    <definedName name="ms" localSheetId="0">#REF!</definedName>
    <definedName name="MS">#REF!</definedName>
    <definedName name="ms_gate">#REF!</definedName>
    <definedName name="MS_Royalty">#REF!</definedName>
    <definedName name="MS200202rev2">#REF!</definedName>
    <definedName name="ms2002may1706">#REF!</definedName>
    <definedName name="msand">[209]Material!$D$125</definedName>
    <definedName name="msbars" localSheetId="0">#REF!</definedName>
    <definedName name="msbars">#REF!</definedName>
    <definedName name="Msbdo">#REF!</definedName>
    <definedName name="MSC" localSheetId="0">#REF!</definedName>
    <definedName name="MSC">#REF!</definedName>
    <definedName name="msf">#REF!</definedName>
    <definedName name="msjune1807">#REF!</definedName>
    <definedName name="MTPI">#REF!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[69]Open!$F$76</definedName>
    <definedName name="Mulimit" localSheetId="0">#REF!</definedName>
    <definedName name="Mulimit">#REF!</definedName>
    <definedName name="Muram" localSheetId="0">#REF!</definedName>
    <definedName name="Muram">#REF!</definedName>
    <definedName name="MUS" localSheetId="0">#REF!</definedName>
    <definedName name="MUS">#REF!</definedName>
    <definedName name="MVF">#REF!</definedName>
    <definedName name="MWL">[123]Data!$B$17</definedName>
    <definedName name="N" localSheetId="0">#REF!</definedName>
    <definedName name="n">#REF!</definedName>
    <definedName name="N___0">#REF!</definedName>
    <definedName name="N___13">#REF!</definedName>
    <definedName name="N_dec">#REF!</definedName>
    <definedName name="n1x" localSheetId="0">#REF!</definedName>
    <definedName name="n1x">#REF!</definedName>
    <definedName name="n1y" localSheetId="0">#REF!</definedName>
    <definedName name="n1y">#REF!</definedName>
    <definedName name="n2x" localSheetId="0">#REF!</definedName>
    <definedName name="n2x">#REF!</definedName>
    <definedName name="n2y" localSheetId="0">#REF!</definedName>
    <definedName name="n2y">#REF!</definedName>
    <definedName name="NA" localSheetId="0">#REF!</definedName>
    <definedName name="NA">#REF!</definedName>
    <definedName name="nachi">#REF!</definedName>
    <definedName name="nachi_1">#REF!</definedName>
    <definedName name="nachi_2">#REF!</definedName>
    <definedName name="nachi_6">#REF!</definedName>
    <definedName name="nachi_7">#REF!</definedName>
    <definedName name="Nagaraj">#REF!</definedName>
    <definedName name="nagu">[8]JACKWELL!#REF!</definedName>
    <definedName name="Name" localSheetId="0">#REF!</definedName>
    <definedName name="Name">#REF!</definedName>
    <definedName name="name_2" localSheetId="0">#REF!</definedName>
    <definedName name="name_2">#REF!</definedName>
    <definedName name="name_6" localSheetId="0">#REF!</definedName>
    <definedName name="name_6">#REF!</definedName>
    <definedName name="name_7">#REF!</definedName>
    <definedName name="NAME_CHKEDBY">[71]DATA!$F$87</definedName>
    <definedName name="Name_Company">[230]Inputs!$E$140</definedName>
    <definedName name="NAME_DIST">[71]DATA!$M$3</definedName>
    <definedName name="Name_Model">[230]Inputs!$E$141</definedName>
    <definedName name="NAME_POJ">[71]DATA!$F$2</definedName>
    <definedName name="NAME_PREPDBY">[71]DATA!$F$85</definedName>
    <definedName name="NAME_PROJ">[163]DATA!$E$2</definedName>
    <definedName name="Name_Project">[230]Inputs!$E$142</definedName>
    <definedName name="NAME_RISING">[163]DATA!$Q$21</definedName>
    <definedName name="NAME_TQ">[163]DATA!$E$4</definedName>
    <definedName name="NameBaseCase">#REF!</definedName>
    <definedName name="NAMEDISTT">[163]LIST!$G$2</definedName>
    <definedName name="NAMETQ">[163]LIST!$A$2</definedName>
    <definedName name="NamWrk" localSheetId="0">#REF!</definedName>
    <definedName name="NamWrk">#REF!</definedName>
    <definedName name="NAVI" localSheetId="0">#REF!</definedName>
    <definedName name="NAVI">#REF!</definedName>
    <definedName name="navshdp" localSheetId="0">#REF!</definedName>
    <definedName name="navshdp">#REF!</definedName>
    <definedName name="NB" localSheetId="0">#REF!</definedName>
    <definedName name="NB">#REF!</definedName>
    <definedName name="nb_goul">#REF!</definedName>
    <definedName name="NB_RAMC">#REF!</definedName>
    <definedName name="NB_RAML">#REF!</definedName>
    <definedName name="NbBP">#REF!</definedName>
    <definedName name="NbC">#REF!</definedName>
    <definedName name="NBCC">#REF!</definedName>
    <definedName name="NbD">#REF!</definedName>
    <definedName name="NbF">#REF!</definedName>
    <definedName name="NbP">#REF!</definedName>
    <definedName name="NbR">#REF!</definedName>
    <definedName name="nbr_rams">#REF!</definedName>
    <definedName name="NbRP">#REF!</definedName>
    <definedName name="NBT">#REF!</definedName>
    <definedName name="NBU">#REF!</definedName>
    <definedName name="NbV">#REF!</definedName>
    <definedName name="NC" localSheetId="0">#REF!</definedName>
    <definedName name="Nc">#REF!</definedName>
    <definedName name="NCF">#REF!</definedName>
    <definedName name="NcIS">#REF!</definedName>
    <definedName name="Ncr">'[199]Densadeg-common'!#REF!</definedName>
    <definedName name="ncrtovn_abs" localSheetId="0">#REF!</definedName>
    <definedName name="ncrtovn_abs">#REF!</definedName>
    <definedName name="ncrtovn_meas" localSheetId="0">#REF!</definedName>
    <definedName name="ncrtovn_meas">#REF!</definedName>
    <definedName name="ND" localSheetId="0">#REF!</definedName>
    <definedName name="ND">#REF!</definedName>
    <definedName name="NdB">#REF!</definedName>
    <definedName name="NDF">#REF!</definedName>
    <definedName name="ne">#REF!</definedName>
    <definedName name="neoprene">#REF!</definedName>
    <definedName name="neoprinbearing">#REF!</definedName>
    <definedName name="new" localSheetId="0">#REF!</definedName>
    <definedName name="new">[238]Material!$D$19</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#REF!</definedName>
    <definedName name="NewRow">#REF!</definedName>
    <definedName name="NFX">#REF!</definedName>
    <definedName name="NG">#REF!</definedName>
    <definedName name="NGg">#REF!</definedName>
    <definedName name="NH4Rückläufekg">[117]BALAN1!$E$19</definedName>
    <definedName name="NH4vorklkg">[117]BALAN1!$F$19</definedName>
    <definedName name="NH4vorklmg">[117]BALAN1!$F$20</definedName>
    <definedName name="NIL">#REF!</definedName>
    <definedName name="nippani" localSheetId="0">[64]A!#REF!</definedName>
    <definedName name="nippani">[64]A!#REF!</definedName>
    <definedName name="NIPPANI." localSheetId="0">[64]A!#REF!</definedName>
    <definedName name="NIPPANI.">[64]A!#REF!</definedName>
    <definedName name="NJPE">[111]NJP!$E$9:$W$315</definedName>
    <definedName name="njspsche">[111]NJP!$E$9:$U$302</definedName>
    <definedName name="NL" localSheetId="0">#REF!</definedName>
    <definedName name="NL">#REF!</definedName>
    <definedName name="nlg_cd">#REF!</definedName>
    <definedName name="nlg_er">#REF!</definedName>
    <definedName name="nlg_fi">#REF!</definedName>
    <definedName name="NMC">[42]PULSATUBE!$O$176</definedName>
    <definedName name="NN" localSheetId="0">#REF!</definedName>
    <definedName name="nn">#REF!</definedName>
    <definedName name="NN___0">#REF!</definedName>
    <definedName name="NN___13">#REF!</definedName>
    <definedName name="nnn">#REF!</definedName>
    <definedName name="NNNN">#REF!</definedName>
    <definedName name="nnnnm">#REF!</definedName>
    <definedName name="nnnnn">'[63]Chamber on BW '!#REF!</definedName>
    <definedName name="NNNNNNNNNN">[63]prjt!#REF!</definedName>
    <definedName name="NNNNNNNNNNNN">[63]prjt!#REF!</definedName>
    <definedName name="NNNNNNNNNNNNNNN">[63]prjt!#REF!</definedName>
    <definedName name="NNNNNNNNNNNNNNNN">'[63]Chamber on BW '!#REF!</definedName>
    <definedName name="NNNNNNNNNNNNNNNNN">[63]prjt!#REF!</definedName>
    <definedName name="NNNNNNNNNNNNNNNNNN">[63]prjt!#REF!</definedName>
    <definedName name="NNNNNNNNNNNNNNNNNNN">'[63]Chamber on BW '!#REF!</definedName>
    <definedName name="NNNNNNNNNNNNNNNNNNNNNN">'[63]Chamber on BW '!#REF!</definedName>
    <definedName name="NO_AIR_VALVE">[163]DATA!$E$11</definedName>
    <definedName name="NO_CHAMBERS_D">[163]DATA!$I$19</definedName>
    <definedName name="NO_CHAMBERS_RM">[163]DATA!$E$19</definedName>
    <definedName name="NO_DISTRI">[163]DATA!$E$15</definedName>
    <definedName name="no_name">#REF!</definedName>
    <definedName name="NO_OUTLETS">[163]DATA!$E$17</definedName>
    <definedName name="NO_SCHEME">[163]DATA!$E$8</definedName>
    <definedName name="NO_SPLINKERS">'[163]Area Sheet NO 1'!$G$25</definedName>
    <definedName name="NO3vorklkg">[117]BALAN1!$F$21</definedName>
    <definedName name="NO3vorklmg">[117]BALAN1!$F$22</definedName>
    <definedName name="NoB" localSheetId="0">[44]BAKWSH!#REF!</definedName>
    <definedName name="NoB">[44]BAKWSH!#REF!</definedName>
    <definedName name="NoB0" localSheetId="0">[44]BAKWSH!#REF!</definedName>
    <definedName name="NoB0">[44]BAKWSH!#REF!</definedName>
    <definedName name="noc" localSheetId="0">[47]BOQ!#REF!</definedName>
    <definedName name="noc">[47]BOQ!#REF!</definedName>
    <definedName name="NOK" localSheetId="0">#REF!</definedName>
    <definedName name="NOK">#REF!</definedName>
    <definedName name="NOM" localSheetId="0">#REF!</definedName>
    <definedName name="NOM">#REF!</definedName>
    <definedName name="NonDom">#REF!</definedName>
    <definedName name="Nos">#REF!</definedName>
    <definedName name="NoSip">#REF!</definedName>
    <definedName name="nothing">#REF!</definedName>
    <definedName name="NP">#REF!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f">[47]BOQ!$J$8</definedName>
    <definedName name="NqIS" localSheetId="0">#REF!</definedName>
    <definedName name="NqIS">#REF!</definedName>
    <definedName name="NrIS" localSheetId="0">#REF!</definedName>
    <definedName name="NrIS">#REF!</definedName>
    <definedName name="NrS" localSheetId="0">#REF!</definedName>
    <definedName name="NrS">#REF!</definedName>
    <definedName name="NS">#REF!</definedName>
    <definedName name="Nsc">#REF!</definedName>
    <definedName name="Nsd">'[166]Rectangular Beam'!#REF!</definedName>
    <definedName name="Nsda" localSheetId="0">#REF!</definedName>
    <definedName name="Nsda">#REF!</definedName>
    <definedName name="Nsdb" localSheetId="0">#REF!</definedName>
    <definedName name="Nsdb">#REF!</definedName>
    <definedName name="Nsip" localSheetId="0">#REF!</definedName>
    <definedName name="Nsip">#REF!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_2">#REF!</definedName>
    <definedName name="nt_6">#REF!</definedName>
    <definedName name="nt_7">#REF!</definedName>
    <definedName name="NtC">#REF!</definedName>
    <definedName name="Nth">#REF!</definedName>
    <definedName name="NTI">[36]Design!#REF!</definedName>
    <definedName name="NTI_2">[167]Design!#REF!</definedName>
    <definedName name="NTx" localSheetId="0">#REF!</definedName>
    <definedName name="NTx">#REF!</definedName>
    <definedName name="Num_Pmt_Per_Year" localSheetId="0">#REF!</definedName>
    <definedName name="Num_Pmt_Per_Year">#REF!</definedName>
    <definedName name="Number_of_Payments" localSheetId="0">MATCH(0.01,'Abstract '!End_Bal,-1)+1</definedName>
    <definedName name="Number_of_Payments" localSheetId="3">MATCH(0.01,End_Bal,-1)+1</definedName>
    <definedName name="Number_of_Payments">MATCH(0.01,End_Bal,-1)+1</definedName>
    <definedName name="numf" localSheetId="0">#REF!</definedName>
    <definedName name="numf">#REF!</definedName>
    <definedName name="NumToWords">[244]Sheet1!$A$1:$B$100</definedName>
    <definedName name="Nva" localSheetId="0">#REF!</definedName>
    <definedName name="Nva">#REF!</definedName>
    <definedName name="NVM" localSheetId="0">#REF!</definedName>
    <definedName name="NVM">#REF!</definedName>
    <definedName name="NvV" localSheetId="0">#REF!</definedName>
    <definedName name="NvV">#REF!</definedName>
    <definedName name="NW">#REF!</definedName>
    <definedName name="Nx" localSheetId="0">#REF!</definedName>
    <definedName name="Nx">#REF!</definedName>
    <definedName name="Nx___0">#REF!</definedName>
    <definedName name="Nx___13">#REF!</definedName>
    <definedName name="nxs">#REF!</definedName>
    <definedName name="Ny" localSheetId="0">#REF!</definedName>
    <definedName name="Ny">#REF!</definedName>
    <definedName name="Ny___0">#REF!</definedName>
    <definedName name="Ny___13">#REF!</definedName>
    <definedName name="nys">#REF!</definedName>
    <definedName name="O" localSheetId="0">#REF!</definedName>
    <definedName name="o">[56]JACKWELL!#REF!</definedName>
    <definedName name="O_M" localSheetId="0">#REF!</definedName>
    <definedName name="O_M">#REF!</definedName>
    <definedName name="obpl" localSheetId="0">#REF!</definedName>
    <definedName name="obpl">#REF!</definedName>
    <definedName name="OCTROI">#REF!</definedName>
    <definedName name="OCTROI_HW">#REF!</definedName>
    <definedName name="OCTROI_SW">#REF!</definedName>
    <definedName name="oekji">#REF!</definedName>
    <definedName name="off" localSheetId="0">'Abstract '!City&amp;" "&amp;'Abstract '!State</definedName>
    <definedName name="off" localSheetId="3">#N/A</definedName>
    <definedName name="off">City&amp;" "&amp;[0]!State</definedName>
    <definedName name="OFFICE_EE">[163]DATA!$L$2</definedName>
    <definedName name="offtop1" localSheetId="0">#REF!</definedName>
    <definedName name="offtop1">#REF!</definedName>
    <definedName name="oht" localSheetId="0" hidden="1">#REF!</definedName>
    <definedName name="oht" hidden="1">#REF!</definedName>
    <definedName name="oi" localSheetId="0">#REF!</definedName>
    <definedName name="oi">#REF!</definedName>
    <definedName name="Oilpit">#REF!</definedName>
    <definedName name="olct">'[206]Pier Design(with offset)'!#REF!</definedName>
    <definedName name="OLR">[78]UASB!#REF!</definedName>
    <definedName name="olt">'[204]Pier Design(with offset)'!#REF!</definedName>
    <definedName name="ONONTEACHING" localSheetId="0">#REF!</definedName>
    <definedName name="ONONTEACHING">#REF!</definedName>
    <definedName name="oo" localSheetId="0">#REF!</definedName>
    <definedName name="oo">#REF!</definedName>
    <definedName name="op" localSheetId="0">#REF!</definedName>
    <definedName name="op">#REF!</definedName>
    <definedName name="Oper">#REF!</definedName>
    <definedName name="Opérateur">#REF!</definedName>
    <definedName name="opp">[63]prjt!#REF!</definedName>
    <definedName name="OPT" localSheetId="0">#REF!</definedName>
    <definedName name="OPT">#REF!</definedName>
    <definedName name="OQSPS1" localSheetId="0">#REF!</definedName>
    <definedName name="OQSPS1">#REF!</definedName>
    <definedName name="Or" localSheetId="0">#REF!</definedName>
    <definedName name="Or">#REF!</definedName>
    <definedName name="ord_musd">[119]orders!#REF!</definedName>
    <definedName name="orderbacklog">#REF!</definedName>
    <definedName name="orderbooked98">'[245]ord-lost_98&amp;99'!#REF!</definedName>
    <definedName name="ORDERSTATUS">#REF!</definedName>
    <definedName name="OrderTable" localSheetId="0" hidden="1">#REF!</definedName>
    <definedName name="OrderTable" hidden="1">#REF!</definedName>
    <definedName name="OrdinaryRodBinder" localSheetId="0">#REF!</definedName>
    <definedName name="OrdinaryRodBinder">#REF!</definedName>
    <definedName name="ORDREVCOLL">#REF!</definedName>
    <definedName name="Organisation">#REF!</definedName>
    <definedName name="Organization">[177]Data!$D$1</definedName>
    <definedName name="OrgNvorklkg">[117]BALAN1!$F$23</definedName>
    <definedName name="OrgNvorklmg">[117]BALAN1!$F$24</definedName>
    <definedName name="ORH" localSheetId="0">#REF!</definedName>
    <definedName name="ORH">#REF!</definedName>
    <definedName name="ORL" localSheetId="0">#REF!</definedName>
    <definedName name="ORL">#REF!</definedName>
    <definedName name="ORN" localSheetId="0">#REF!</definedName>
    <definedName name="ORN">#REF!</definedName>
    <definedName name="Oth">#REF!</definedName>
    <definedName name="OTP">[44]Dgn_Crit!$G$13</definedName>
    <definedName name="Outbuildings" localSheetId="0">#REF!</definedName>
    <definedName name="Outbuildings">#REF!</definedName>
    <definedName name="Outer_Dia_Mtr" localSheetId="0">#REF!</definedName>
    <definedName name="Outer_Dia_Mtr">#REF!</definedName>
    <definedName name="OutPut_Staad">[246]reactions!$A$1:$H$24745</definedName>
    <definedName name="OUTTERWALLLength" localSheetId="0">#REF!</definedName>
    <definedName name="OUTTERWALLLength">#REF!</definedName>
    <definedName name="OvaMu" localSheetId="0">#REF!</definedName>
    <definedName name="OvaMu">#REF!</definedName>
    <definedName name="OVER_HEADS_ENTRY">'[211]INPUT SHEET'!$B$512:$B$536</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#REF!</definedName>
    <definedName name="overall_width">'[172]Abt Foundation '!$I$40</definedName>
    <definedName name="overallspan1" localSheetId="0">[135]FACE!#REF!</definedName>
    <definedName name="overallspan1">[135]FACE!#REF!</definedName>
    <definedName name="overallspan13">'[247]SLAB DESIGN'!$E$41</definedName>
    <definedName name="OVERHEADS">'[211]RES-PLANNING'!$R$452:$S$478</definedName>
    <definedName name="OVERHEADS_1" localSheetId="0">#REF!</definedName>
    <definedName name="OVERHEADS_1">#REF!</definedName>
    <definedName name="OVERHEADS_2" localSheetId="0">'[231]RES-PLANNING'!#REF!</definedName>
    <definedName name="OVERHEADS_2">'[231]RES-PLANNING'!#REF!</definedName>
    <definedName name="OVERHEADS_6">'[231]RES-PLANNING'!#REF!</definedName>
    <definedName name="OVERHEADS_7" localSheetId="0">'[231]RES-PLANNING'!#REF!</definedName>
    <definedName name="OVERHEADS_7">'[231]RES-PLANNING'!#REF!</definedName>
    <definedName name="OVL" localSheetId="0">#REF!</definedName>
    <definedName name="OVL">#REF!</definedName>
    <definedName name="OVM" localSheetId="0">#REF!</definedName>
    <definedName name="OVM">#REF!</definedName>
    <definedName name="OVN" localSheetId="0">#REF!</definedName>
    <definedName name="OVN">#REF!</definedName>
    <definedName name="OVQ">#REF!</definedName>
    <definedName name="owkfdj">#REF!</definedName>
    <definedName name="OwnAcctNum">#REF!</definedName>
    <definedName name="p" localSheetId="0">#REF!</definedName>
    <definedName name="p">#REF!</definedName>
    <definedName name="p.s">#REF!</definedName>
    <definedName name="p.sch1">#REF!</definedName>
    <definedName name="p____2___m____p___l_______ln__4___l___d____1___2___K1____l___SQRT_A_____SQRT_m__1__2">"ki1"</definedName>
    <definedName name="p___0">#REF!</definedName>
    <definedName name="p___13">#REF!</definedName>
    <definedName name="P_1">'[248]bs BP 04 SA'!#REF!</definedName>
    <definedName name="p_2" localSheetId="0">#REF!</definedName>
    <definedName name="p_2">#REF!</definedName>
    <definedName name="P_3">'[248]bs BP 04 SA'!#REF!</definedName>
    <definedName name="P_4">'[248]bs BP 04 SA'!#REF!</definedName>
    <definedName name="P_5">'[248]bs BP 04 SA'!#REF!</definedName>
    <definedName name="p_6" localSheetId="0">#REF!</definedName>
    <definedName name="p_6">#REF!</definedName>
    <definedName name="P_6DSO">#REF!</definedName>
    <definedName name="p_7" localSheetId="0">#REF!</definedName>
    <definedName name="p_7">#REF!</definedName>
    <definedName name="P_7DPO">'[249]REVENUES &amp; BS'!#REF!</definedName>
    <definedName name="P_reinigung_in_BiopurN" localSheetId="0">[117]BALAN1!#REF!</definedName>
    <definedName name="P_reinigung_in_BiopurN">[117]BALAN1!#REF!</definedName>
    <definedName name="P_reinigung_in_Filter" localSheetId="0">[117]BALAN1!#REF!</definedName>
    <definedName name="P_reinigung_in_Filter">[117]BALAN1!#REF!</definedName>
    <definedName name="p_s">"#ref!"</definedName>
    <definedName name="P1R" localSheetId="0">'[152]Fill this out first...'!#REF!</definedName>
    <definedName name="P1R">'[152]Fill this out first...'!#REF!</definedName>
    <definedName name="P2R" localSheetId="0">'[152]Fill this out first...'!#REF!</definedName>
    <definedName name="P2R">'[152]Fill this out first...'!#REF!</definedName>
    <definedName name="P3R" localSheetId="0">'[152]Fill this out first...'!#REF!</definedName>
    <definedName name="P3R">'[152]Fill this out first...'!#REF!</definedName>
    <definedName name="P4R" localSheetId="0">'[152]Fill this out first...'!#REF!</definedName>
    <definedName name="P4R">'[152]Fill this out first...'!#REF!</definedName>
    <definedName name="P5R" localSheetId="0">'[152]Fill this out first...'!#REF!</definedName>
    <definedName name="P5R">'[152]Fill this out first...'!#REF!</definedName>
    <definedName name="pa" localSheetId="0">#REF!</definedName>
    <definedName name="pa" localSheetId="3" hidden="1">{"Execavation",#N/A,FALSE,"furniture (employer)"}</definedName>
    <definedName name="pa" hidden="1">{"Execavation",#N/A,FALSE,"furniture (employer)"}</definedName>
    <definedName name="pa___0">#REF!</definedName>
    <definedName name="pa___13">#REF!</definedName>
    <definedName name="PaC" localSheetId="0">#REF!</definedName>
    <definedName name="PaC">#REF!</definedName>
    <definedName name="PAD">#REF!</definedName>
    <definedName name="PAD_1">#REF!</definedName>
    <definedName name="PAD_2">#REF!</definedName>
    <definedName name="PAD_6">#REF!</definedName>
    <definedName name="PAD_7">#REF!</definedName>
    <definedName name="pad_baywise" localSheetId="0">#REF!</definedName>
    <definedName name="pad_baywise">#REF!</definedName>
    <definedName name="Page1">#REF!</definedName>
    <definedName name="PAGE10">#REF!</definedName>
    <definedName name="PAGE11">#REF!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INT">'[49]Shor &amp; Shuter'!#REF!</definedName>
    <definedName name="painter" localSheetId="0">#REF!</definedName>
    <definedName name="painter">#REF!</definedName>
    <definedName name="painter1">'[250]Labour &amp; Plant'!$C$32</definedName>
    <definedName name="PAINTI" localSheetId="0">'[49]Shor &amp; Shuter'!#REF!</definedName>
    <definedName name="PAINTI">'[49]Shor &amp; Shuter'!#REF!</definedName>
    <definedName name="PAINTII" localSheetId="0">'[49]Shor &amp; Shuter'!#REF!</definedName>
    <definedName name="PAINTII">'[49]Shor &amp; Shuter'!#REF!</definedName>
    <definedName name="Pane2" localSheetId="0">#REF!</definedName>
    <definedName name="Pane2">#REF!</definedName>
    <definedName name="Pane2___0">#REF!</definedName>
    <definedName name="Pane2___13">#REF!</definedName>
    <definedName name="Pane2_2">#REF!</definedName>
    <definedName name="Pane2_6">#REF!</definedName>
    <definedName name="Pane2_7">#REF!</definedName>
    <definedName name="PART">#REF!</definedName>
    <definedName name="PAS">#REF!</definedName>
    <definedName name="pass" localSheetId="0" hidden="1">{"Execavation",#N/A,FALSE,"furniture (employer)"}</definedName>
    <definedName name="pass" localSheetId="3" hidden="1">{"Execavation",#N/A,FALSE,"furniture (employer)"}</definedName>
    <definedName name="pass" hidden="1">{"Execavation",#N/A,FALSE,"furniture (employer)"}</definedName>
    <definedName name="Pati">#REF!</definedName>
    <definedName name="paver">#REF!</definedName>
    <definedName name="Pay_Date" localSheetId="0">#REF!</definedName>
    <definedName name="Pay_Date">#REF!</definedName>
    <definedName name="Pay_Num">#REF!</definedName>
    <definedName name="payment">#REF!</definedName>
    <definedName name="payment_1">#REF!</definedName>
    <definedName name="payment_2">#REF!</definedName>
    <definedName name="Payment_Date" localSheetId="0">DATE(YEAR(Loan_Start),MONTH(Loan_Start)+Payment_Number,DAY(Loan_Start))</definedName>
    <definedName name="Payment_Date" localSheetId="3">DATE(YEAR(Loan_Start),MONTH(Loan_Start)+Payment_Number,DAY(Loan_Start))</definedName>
    <definedName name="Payment_Date">DATE(YEAR(Loan_Start),MONTH(Loan_Start)+Payment_Number,DAY(Loan_Start))</definedName>
    <definedName name="pb" localSheetId="0">#REF!</definedName>
    <definedName name="pb">#REF!</definedName>
    <definedName name="pb___0">#REF!</definedName>
    <definedName name="pb___11">#REF!</definedName>
    <definedName name="pb___12">#REF!</definedName>
    <definedName name="pbg" localSheetId="0">#REF!</definedName>
    <definedName name="pbg">#REF!</definedName>
    <definedName name="PBL">[149]Labour!$D$5</definedName>
    <definedName name="pbpt" localSheetId="0">#REF!</definedName>
    <definedName name="pbpt">#REF!</definedName>
    <definedName name="Pbx" localSheetId="0">[36]Design!#REF!</definedName>
    <definedName name="Pbx">[36]Design!#REF!</definedName>
    <definedName name="Pbx_2">[80]Design!#REF!</definedName>
    <definedName name="Pbx_6">[81]Design!#REF!</definedName>
    <definedName name="Pbx_7">[81]Design!#REF!</definedName>
    <definedName name="Pby">[36]Design!#REF!</definedName>
    <definedName name="Pby_2">[80]Design!#REF!</definedName>
    <definedName name="Pby_6">[81]Design!#REF!</definedName>
    <definedName name="Pby_7">[81]Design!#REF!</definedName>
    <definedName name="pc" localSheetId="0">#REF!</definedName>
    <definedName name="PC">#REF!</definedName>
    <definedName name="PC_ED">#REF!</definedName>
    <definedName name="pc_l">#REF!</definedName>
    <definedName name="PCC">#REF!</definedName>
    <definedName name="PCC_2">'[251]RCC,Ret. Wall'!#REF!</definedName>
    <definedName name="PCC_6">'[251]RCC,Ret. Wall'!#REF!</definedName>
    <definedName name="PCC_7">'[251]RCC,Ret. Wall'!#REF!</definedName>
    <definedName name="PCC_Offset">#REF!</definedName>
    <definedName name="pcl" localSheetId="0">#REF!</definedName>
    <definedName name="pcl">#REF!</definedName>
    <definedName name="Pd">#REF!</definedName>
    <definedName name="PDS">#REF!</definedName>
    <definedName name="PE">[103]boq_P!$N$132</definedName>
    <definedName name="pefb" localSheetId="0">'[77]PDC-1'!#REF!</definedName>
    <definedName name="pefb">'[77]PDC-1'!#REF!</definedName>
    <definedName name="PEg" localSheetId="0">#REF!</definedName>
    <definedName name="PEg">#REF!</definedName>
    <definedName name="peld" localSheetId="0">'[77]PDC-1'!#REF!</definedName>
    <definedName name="peld">'[77]PDC-1'!#REF!</definedName>
    <definedName name="pelw" localSheetId="0">'[77]PDC-1'!#REF!</definedName>
    <definedName name="pelw">'[77]PDC-1'!#REF!</definedName>
    <definedName name="Perf_Garantee" localSheetId="0">#REF!</definedName>
    <definedName name="Perf_Garantee">#REF!</definedName>
    <definedName name="peru" localSheetId="0">#REF!</definedName>
    <definedName name="peru">#REF!</definedName>
    <definedName name="perugudi" localSheetId="0">#REF!</definedName>
    <definedName name="perugudi">#REF!</definedName>
    <definedName name="perungudi">#REF!</definedName>
    <definedName name="pfl">[69]Open!$M$66</definedName>
    <definedName name="PFLW">[78]Dsgn_Crt!$K$16</definedName>
    <definedName name="pftw" localSheetId="0">'[77]PDC-1'!#REF!</definedName>
    <definedName name="pftw">'[77]PDC-1'!#REF!</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#REF!</definedName>
    <definedName name="pH" localSheetId="0">#REF!</definedName>
    <definedName name="pH">#REF!</definedName>
    <definedName name="pH___0">#REF!</definedName>
    <definedName name="pH___13">#REF!</definedName>
    <definedName name="PH_POSITION">[252]BASE_ALL!$A$363:$A$364</definedName>
    <definedName name="PhaseCode">'[152]Fill this out first...'!$D$17</definedName>
    <definedName name="phi" localSheetId="0">#REF!</definedName>
    <definedName name="phi">#REF!</definedName>
    <definedName name="Phone" localSheetId="0">#REF!</definedName>
    <definedName name="Phone">#REF!</definedName>
    <definedName name="PhonesQty">#REF!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#REF!</definedName>
    <definedName name="Picture4">#REF!</definedName>
    <definedName name="Pier_col_botm">[109]INPUT!$H$10</definedName>
    <definedName name="pier_height" localSheetId="0">#REF!</definedName>
    <definedName name="pier_height">#REF!</definedName>
    <definedName name="pier_th_top" localSheetId="0">#REF!</definedName>
    <definedName name="pier_th_top">#REF!</definedName>
    <definedName name="pier_width_bottom" localSheetId="0">#REF!</definedName>
    <definedName name="pier_width_bottom">#REF!</definedName>
    <definedName name="pier_width_top">#REF!</definedName>
    <definedName name="piercap_width">#REF!</definedName>
    <definedName name="pileinraftCount">#REF!</definedName>
    <definedName name="PIP">#REF!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esize">#REF!</definedName>
    <definedName name="PIPI_TYPE">[252]BASE_ALL!$I$327:$I$330</definedName>
    <definedName name="pkg">[253]Labour!$D$3</definedName>
    <definedName name="PKGFRD_HW">#REF!</definedName>
    <definedName name="PKGFRD_SW">#REF!</definedName>
    <definedName name="pl_alim1" localSheetId="0">#REF!</definedName>
    <definedName name="pl_alim1">#REF!</definedName>
    <definedName name="pl_alim2">#REF!</definedName>
    <definedName name="pl_alim3">#REF!</definedName>
    <definedName name="PLAFITWC">'[49]Shor &amp; Shuter'!#REF!</definedName>
    <definedName name="PLAFITWD">'[49]Shor &amp; Shuter'!#REF!</definedName>
    <definedName name="plan" localSheetId="0">#REF!</definedName>
    <definedName name="plan">#REF!</definedName>
    <definedName name="plasti" localSheetId="0">#REF!</definedName>
    <definedName name="plasti">#REF!</definedName>
    <definedName name="plastisizer" localSheetId="0">#REF!</definedName>
    <definedName name="plastisizer">#REF!</definedName>
    <definedName name="PLAT">#REF!</definedName>
    <definedName name="platecompactor">#REF!</definedName>
    <definedName name="PLATHD">'[49]Shor &amp; Shuter'!#REF!</definedName>
    <definedName name="PLATHTWC">'[49]Shor &amp; Shuter'!#REF!</definedName>
    <definedName name="PLATHTY">'[49]Shor &amp; Shuter'!#REF!</definedName>
    <definedName name="PLATHTYC">'[49]Shor &amp; Shuter'!#REF!</definedName>
    <definedName name="PLATHTYD">'[49]Shor &amp; Shuter'!#REF!</definedName>
    <definedName name="plcath">[162]Intro!$L$149</definedName>
    <definedName name="plumber" localSheetId="0">#REF!</definedName>
    <definedName name="plumber">#REF!</definedName>
    <definedName name="PLUMBI" localSheetId="0">'[49]Shor &amp; Shuter'!#REF!</definedName>
    <definedName name="PLUMBI">'[49]Shor &amp; Shuter'!#REF!</definedName>
    <definedName name="PLUMBII">'[49]Shor &amp; Shuter'!#REF!</definedName>
    <definedName name="PM" localSheetId="0">#REF!</definedName>
    <definedName name="PM">#REF!</definedName>
    <definedName name="PM_AirCompressor_210cfm">'[149]Plant &amp;  Machinery'!$G$4</definedName>
    <definedName name="PM_BatchMixHMP_46_60THP">'[118]Plant &amp;  Machinery'!$G$5</definedName>
    <definedName name="PM_BatchTypeHMP_30_40">'[62]Plant &amp;  Machinery'!$G$6</definedName>
    <definedName name="PM_BitumenBoilerOilFired_1000">'[62]Plant &amp;  Machinery'!$G$9</definedName>
    <definedName name="PM_BitumenBoilerOilFired_200">'[62]Plant &amp;  Machinery'!$G$8</definedName>
    <definedName name="PM_BitumenEmulsionPressureDistributor">'[62]Plant &amp;  Machinery'!$G$10</definedName>
    <definedName name="PM_ConcreteMixer">'[149]Plant &amp;  Machinery'!$G$11</definedName>
    <definedName name="PM_Crane">'[224]Plant &amp;  Machinery'!$G$12</definedName>
    <definedName name="PM_Dozer_D50">'[234]Plant &amp;  Machinery'!$G$13</definedName>
    <definedName name="PM_ElectricGeneratorSet_125">'[62]Plant &amp;  Machinery'!$G$15</definedName>
    <definedName name="PM_FrontEndLoader_1cum">'[62]Plant &amp;  Machinery'!$G$17</definedName>
    <definedName name="PM_HydraulicBroom">'[118]Plant &amp;  Machinery'!$G$19</definedName>
    <definedName name="PM_HydraulicExcavator_09cum">'[235]Plant &amp;  Machinery'!$G$20</definedName>
    <definedName name="PM_HydraulicSelfPropelledChipSpreader">'[62]Plant &amp;  Machinery'!$G$21</definedName>
    <definedName name="PM_JackHammer">'[94]Plant &amp;  Machinery'!$G$22</definedName>
    <definedName name="PM_JointCuttingMachine">'[225]Plant &amp;  Machinery'!$G$23</definedName>
    <definedName name="PM_Mixall_6_10t">'[62]Plant &amp;  Machinery'!$G$24</definedName>
    <definedName name="PM_MotorGrader">'[226]Plant &amp;  Machinery'!$G$25</definedName>
    <definedName name="PM_NeedleVibrator">'[225]Plant &amp;  Machinery'!$G$27</definedName>
    <definedName name="PM_PaverFinisher">'[62]Plant &amp;  Machinery'!$G$28</definedName>
    <definedName name="PM_PlateCompactor">'[94]Plant &amp;  Machinery'!$G$29</definedName>
    <definedName name="PM_PlateVibrator">'[225]Plant &amp;  Machinery'!$G$30</definedName>
    <definedName name="PM_ScreedVibrator">'[225]Plant &amp;  Machinery'!$G$31</definedName>
    <definedName name="PM_StoneCrusher_200TPH">'[94]Plant &amp;  Machinery'!$G$33</definedName>
    <definedName name="PM_ThreeWheeled_80_100kN_StaticRoller">'[226]Plant &amp;  Machinery'!$G$34</definedName>
    <definedName name="PM_Tipper_55">'[62]Plant &amp;  Machinery'!$G$45</definedName>
    <definedName name="PM_Tractor_Ripper">'[232]Plant &amp;  Machinery'!$G$47</definedName>
    <definedName name="PM_Tractor_Rotavator">'[226]Plant &amp;  Machinery'!$G$49</definedName>
    <definedName name="PM_Tractor_Trolley">'[94]Plant &amp;  Machinery'!$G$48</definedName>
    <definedName name="PM_Truck">'[223]Plant &amp;  Machinery'!$G$50</definedName>
    <definedName name="PM_VibratoryRoller_80_100kN">'[225]Plant &amp;  Machinery'!$G$51</definedName>
    <definedName name="PM_WaterTanker_6kl">'[226]Plant &amp;  Machinery'!$G$53</definedName>
    <definedName name="PM_WetMixPlant_or_PugMill">'[224]Plant &amp;  Machinery'!$G$54</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#REF!</definedName>
    <definedName name="PoI">#REF!</definedName>
    <definedName name="POLES">'[49]Shor &amp; Shuter'!#REF!</definedName>
    <definedName name="polij">[63]prjt!#REF!</definedName>
    <definedName name="polkiju">'[63]Chamber on BW '!#REF!</definedName>
    <definedName name="PONDA" localSheetId="0">#REF!</definedName>
    <definedName name="PONDA">#REF!</definedName>
    <definedName name="pop" localSheetId="0">'[63]Chamber on BW '!#REF!</definedName>
    <definedName name="pop">'[63]Chamber on BW '!#REF!</definedName>
    <definedName name="pop_">[126]pop_!$H$15</definedName>
    <definedName name="Pop_Ratio">#REF!</definedName>
    <definedName name="popopo" localSheetId="0">'[63]Chamber on BW '!#REF!</definedName>
    <definedName name="popopo">'[63]Chamber on BW '!#REF!</definedName>
    <definedName name="POPULATION" localSheetId="0">#REF!</definedName>
    <definedName name="POPULATION">#REF!</definedName>
    <definedName name="POPULTION_METHOD">[72]BASE_ALL!$A$71:$A$75</definedName>
    <definedName name="POST">#REF!</definedName>
    <definedName name="POUTRE" localSheetId="0">#REF!</definedName>
    <definedName name="POUTRE">#REF!</definedName>
    <definedName name="pp" localSheetId="0">#REF!</definedName>
    <definedName name="pp">'[63]Chamber on BW '!#REF!</definedName>
    <definedName name="ppp">[149]Labour!$D$3</definedName>
    <definedName name="pppp" localSheetId="0">#REF!</definedName>
    <definedName name="pppp">#REF!</definedName>
    <definedName name="PR" localSheetId="0">#REF!</definedName>
    <definedName name="PR">#REF!</definedName>
    <definedName name="PR_BO">#REF!</definedName>
    <definedName name="PR_IDTO">#REF!</definedName>
    <definedName name="PR_IMP">#REF!</definedName>
    <definedName name="PR_TR">#REF!</definedName>
    <definedName name="PRA">#REF!</definedName>
    <definedName name="PRA_2">#REF!</definedName>
    <definedName name="PRA_6">#REF!</definedName>
    <definedName name="PRA_7">#REF!</definedName>
    <definedName name="pradeep">#REF!</definedName>
    <definedName name="pratap" localSheetId="0" hidden="1">{"'Sheet1'!$A$4386:$N$4591"}</definedName>
    <definedName name="pratap" localSheetId="3" hidden="1">{"'Sheet1'!$A$4386:$N$4591"}</definedName>
    <definedName name="pratap" hidden="1">{"'Sheet1'!$A$4386:$N$4591"}</definedName>
    <definedName name="preetam">'[63]Chamber on BW '!#REF!</definedName>
    <definedName name="Prelim" localSheetId="0">#REF!</definedName>
    <definedName name="Prelim">#REF!</definedName>
    <definedName name="Prelm_Exp" localSheetId="0">#REF!</definedName>
    <definedName name="Prelm_Exp">#REF!</definedName>
    <definedName name="Premould20" localSheetId="0">#REF!</definedName>
    <definedName name="Premould20">#REF!</definedName>
    <definedName name="premoulded">#REF!</definedName>
    <definedName name="Prepared_by">#REF!</definedName>
    <definedName name="pres_90kl">#REF!</definedName>
    <definedName name="prev">'[254]QOSWS '!#REF!</definedName>
    <definedName name="PrevYears">'[152]Fill this out first...'!#REF!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LE">#REF!</definedName>
    <definedName name="print">#REF!</definedName>
    <definedName name="_xlnm.Print_Area" localSheetId="0">'Abstract '!$A$1:$F$17</definedName>
    <definedName name="_xlnm.Print_Area" localSheetId="3">'Civil (2)'!$A$1:$G$36</definedName>
    <definedName name="_xlnm.Print_Area" localSheetId="2">Erre!$A$1:$G$70</definedName>
    <definedName name="_xlnm.Print_Area" localSheetId="1">mat!$A$1:$H$107</definedName>
    <definedName name="_xlnm.Print_Area">#REF!</definedName>
    <definedName name="PRINT_AREA_MI" localSheetId="0">#REF!</definedName>
    <definedName name="PRINT_AREA_MI">#REF!</definedName>
    <definedName name="PRINT_AREA_MI___0">#REF!</definedName>
    <definedName name="PRINT_AREA_MI_1">NA()</definedName>
    <definedName name="PRINT_AREA_MI_2">NA()</definedName>
    <definedName name="PRINT_AREA_MI_3">NA()</definedName>
    <definedName name="Print_Area_Reset" localSheetId="0">OFFSET(Full_Print,0,0,Last_Row)</definedName>
    <definedName name="Print_Area_Reset" localSheetId="3">OFFSET(Full_Print,0,0,Last_Row)</definedName>
    <definedName name="Print_Area_Reset">OFFSET(Full_Print,0,0,Last_Row)</definedName>
    <definedName name="Print_Area1" localSheetId="0">#REF!</definedName>
    <definedName name="Print_Area1">#REF!</definedName>
    <definedName name="Print_Area2" localSheetId="0">#REF!</definedName>
    <definedName name="Print_Area2">#REF!</definedName>
    <definedName name="Print_Area4" localSheetId="0">#REF!</definedName>
    <definedName name="Print_Area4">#REF!</definedName>
    <definedName name="Print_Range">#REF!</definedName>
    <definedName name="_xlnm.Print_Titles" localSheetId="3">'Civil (2)'!$4:$6</definedName>
    <definedName name="_xlnm.Print_Titles" localSheetId="2">Erre!$4:$5</definedName>
    <definedName name="_xlnm.Print_Titles" localSheetId="1">mat!$4:$5</definedName>
    <definedName name="_xlnm.Print_Titles">#N/A</definedName>
    <definedName name="PRINT_TITLES_MI" localSheetId="0">#REF!</definedName>
    <definedName name="Print_Titles_MI">#REF!</definedName>
    <definedName name="printarea">#REF!</definedName>
    <definedName name="prj">[255]Data!$E$5</definedName>
    <definedName name="PRMIL_HW">#REF!</definedName>
    <definedName name="PRMIL_SW">#REF!</definedName>
    <definedName name="PROD">"$#REF!.$A$11:$I$31"</definedName>
    <definedName name="ProdCode1" localSheetId="0">#REF!</definedName>
    <definedName name="ProdCode1">#REF!</definedName>
    <definedName name="ProdCode1_Text" localSheetId="0">#REF!</definedName>
    <definedName name="ProdCode1_Text">#REF!</definedName>
    <definedName name="ProdCode2" localSheetId="0">#REF!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Location">'[152]Fill this out first...'!$D$10</definedName>
    <definedName name="ProjectNumber">'[152]Fill this out first...'!$D$16</definedName>
    <definedName name="ProjectSubtitle">'[152]Fill this out first...'!$D$9</definedName>
    <definedName name="ProjectTitle">'[152]Fill this out first...'!$D$8</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#REF!</definedName>
    <definedName name="PROPS">'[49]Shor &amp; Shuter'!#REF!</definedName>
    <definedName name="protect_work">'[66]state-protect'!$C$7</definedName>
    <definedName name="protection_work" localSheetId="0">#REF!</definedName>
    <definedName name="protection_work">#REF!</definedName>
    <definedName name="PROVISIONS">[139]travel_per!#REF!</definedName>
    <definedName name="PRückläufekg">[117]BALAN1!$E$25</definedName>
    <definedName name="PS" localSheetId="0">#REF!</definedName>
    <definedName name="PS">[103]boq_P!$P$132</definedName>
    <definedName name="PS___0">#REF!</definedName>
    <definedName name="PS___13">#REF!</definedName>
    <definedName name="ps_app" localSheetId="0">#REF!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SL">[42]P_sludge!#REF!</definedName>
    <definedName name="PT" localSheetId="0">#REF!</definedName>
    <definedName name="PT">#REF!</definedName>
    <definedName name="PTPI">#REF!</definedName>
    <definedName name="Ptroller" localSheetId="0">#REF!</definedName>
    <definedName name="Ptroller">#REF!</definedName>
    <definedName name="PTSpare">#REF!</definedName>
    <definedName name="puc">#REF!</definedName>
    <definedName name="puc_2">#REF!</definedName>
    <definedName name="puc_6">#REF!</definedName>
    <definedName name="puc_7">#REF!</definedName>
    <definedName name="Pugmill">#REF!</definedName>
    <definedName name="pum_hours">[126]pum_hours!$F$15</definedName>
    <definedName name="pump" localSheetId="0">#REF!</definedName>
    <definedName name="pump">#REF!</definedName>
    <definedName name="pump_house" localSheetId="0">#REF!</definedName>
    <definedName name="pump_house">#REF!</definedName>
    <definedName name="pumping" localSheetId="0">#REF!</definedName>
    <definedName name="pumping">#REF!</definedName>
    <definedName name="pumps">#REF!</definedName>
    <definedName name="Pumps_and_Meterisation">#REF!</definedName>
    <definedName name="PUNITA">#REF!</definedName>
    <definedName name="PUP">[195]horizontal!#REF!</definedName>
    <definedName name="Puz">[36]Design!#REF!</definedName>
    <definedName name="Puz_2">[80]Design!#REF!</definedName>
    <definedName name="Puz_6">[81]Design!#REF!</definedName>
    <definedName name="Puz_7">[81]Design!#REF!</definedName>
    <definedName name="PV">[140]Data!$A$2:$O$61</definedName>
    <definedName name="PVC" localSheetId="0">#REF!</definedName>
    <definedName name="PVC">#REF!</definedName>
    <definedName name="pvc_100" localSheetId="0">#REF!</definedName>
    <definedName name="pvc_100">#REF!</definedName>
    <definedName name="pvc_100_2" localSheetId="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CFOC">'[49]Shor &amp; Shuter'!#REF!</definedName>
    <definedName name="PVCFOD">'[49]Shor &amp; Shuter'!#REF!</definedName>
    <definedName name="pvcpipe100" localSheetId="0">#REF!</definedName>
    <definedName name="pvcpipe100">#REF!</definedName>
    <definedName name="pvcpipe150" localSheetId="0">#REF!</definedName>
    <definedName name="pvcpipe150">#REF!</definedName>
    <definedName name="pvcpipe50" localSheetId="0">#REF!</definedName>
    <definedName name="pvcpipe50">#REF!</definedName>
    <definedName name="PVCSIC" localSheetId="0">'[49]Shor &amp; Shuter'!#REF!</definedName>
    <definedName name="PVCSIC">'[49]Shor &amp; Shuter'!#REF!</definedName>
    <definedName name="PVCSID" localSheetId="0">'[49]Shor &amp; Shuter'!#REF!</definedName>
    <definedName name="PVCSID">'[49]Shor &amp; Shuter'!#REF!</definedName>
    <definedName name="PVCTHC" localSheetId="0">'[49]Shor &amp; Shuter'!#REF!</definedName>
    <definedName name="PVCTHC">'[49]Shor &amp; Shuter'!#REF!</definedName>
    <definedName name="PVCTHD" localSheetId="0">'[49]Shor &amp; Shuter'!#REF!</definedName>
    <definedName name="PVCTHD">'[49]Shor &amp; Shuter'!#REF!</definedName>
    <definedName name="pvf" localSheetId="0">#REF!</definedName>
    <definedName name="pvf">#REF!</definedName>
    <definedName name="Pvorklkg">[117]BALAN1!$F$25</definedName>
    <definedName name="Pvorklmg">[117]BALAN1!$F$26</definedName>
    <definedName name="PW">#REF!</definedName>
    <definedName name="Pwl">#REF!</definedName>
    <definedName name="PWr">#REF!</definedName>
    <definedName name="pWrk">[75]DATA1!$J$13</definedName>
    <definedName name="q" localSheetId="0">'[256]A 3.7'!$I$35,'[256]A 3.7'!$I$44</definedName>
    <definedName name="q">#REF!</definedName>
    <definedName name="Qa">[42]P_FLUME!$K$18</definedName>
    <definedName name="qactual" localSheetId="0">#REF!</definedName>
    <definedName name="qactual">#REF!</definedName>
    <definedName name="qap" localSheetId="0" hidden="1">{"'Typical Costs Estimates'!$C$158:$H$161"}</definedName>
    <definedName name="qap" localSheetId="3" hidden="1">{"'Typical Costs Estimates'!$C$158:$H$161"}</definedName>
    <definedName name="qap" hidden="1">{"'Typical Costs Estimates'!$C$158:$H$161"}</definedName>
    <definedName name="QAS">#REF!</definedName>
    <definedName name="QASs">#REF!</definedName>
    <definedName name="Qb">#REF!</definedName>
    <definedName name="Qc" localSheetId="0">#REF!</definedName>
    <definedName name="qc">#REF!</definedName>
    <definedName name="Qc___0">#REF!</definedName>
    <definedName name="Qc___13">#REF!</definedName>
    <definedName name="Qd">#REF!</definedName>
    <definedName name="Qdis">#REF!</definedName>
    <definedName name="QEB">#REF!</definedName>
    <definedName name="QEBs">#REF!</definedName>
    <definedName name="QED">#REF!</definedName>
    <definedName name="qedewrgrgjhghjkykyk">#REF!</definedName>
    <definedName name="QEF">#REF!</definedName>
    <definedName name="QEL">#REF!</definedName>
    <definedName name="QELs">#REF!</definedName>
    <definedName name="qerrr">'[63]Chamber on BW '!#REF!</definedName>
    <definedName name="QES" localSheetId="0">#REF!</definedName>
    <definedName name="QES">#REF!</definedName>
    <definedName name="QESs" localSheetId="0">#REF!</definedName>
    <definedName name="QESs">#REF!</definedName>
    <definedName name="qewe" localSheetId="0" hidden="1">#REF!</definedName>
    <definedName name="qewe" hidden="1">#REF!</definedName>
    <definedName name="Qf" localSheetId="0">#REF!</definedName>
    <definedName name="Qf">#REF!</definedName>
    <definedName name="Qf___0">#REF!</definedName>
    <definedName name="Qf___13">#REF!</definedName>
    <definedName name="QFB">#REF!</definedName>
    <definedName name="QFBs">#REF!</definedName>
    <definedName name="QFC_AUDh">#REF!</definedName>
    <definedName name="QFC_AUDs">#REF!</definedName>
    <definedName name="QFC_AUDspa">#REF!</definedName>
    <definedName name="QFC_BO">#REF!</definedName>
    <definedName name="QFC_DEMh">#REF!</definedName>
    <definedName name="QFC_DEMs">#REF!</definedName>
    <definedName name="QFC_DEMspa">#REF!</definedName>
    <definedName name="QFC_FIMh">#REF!</definedName>
    <definedName name="QFC_FIMs">#REF!</definedName>
    <definedName name="QFC_FIMspa">#REF!</definedName>
    <definedName name="QFC_FIs">#REF!</definedName>
    <definedName name="QFC_NOKh">#REF!</definedName>
    <definedName name="QFC_NOKs">#REF!</definedName>
    <definedName name="QFC_NOKspa">#REF!</definedName>
    <definedName name="QFC_OWN">#REF!</definedName>
    <definedName name="qfc_s00">#REF!</definedName>
    <definedName name="QFC_S01">#REF!</definedName>
    <definedName name="QFC_S02">#REF!</definedName>
    <definedName name="QFC_S03">#REF!</definedName>
    <definedName name="qfc_s98">#REF!</definedName>
    <definedName name="qfc_s99">#REF!</definedName>
    <definedName name="QFC_SEKh">#REF!</definedName>
    <definedName name="QFC_SEKs">#REF!</definedName>
    <definedName name="QFC_SFRh">#REF!</definedName>
    <definedName name="QFC_SFRs">#REF!</definedName>
    <definedName name="QFC_SPC">#REF!</definedName>
    <definedName name="QFC_TR">#REF!</definedName>
    <definedName name="QFC_UKPh">#REF!</definedName>
    <definedName name="QFC_UKPs">#REF!</definedName>
    <definedName name="QFC_USDh">#REF!</definedName>
    <definedName name="QFC_USDs">#REF!</definedName>
    <definedName name="QFC_USDspa">#REF!</definedName>
    <definedName name="QFF">#REF!</definedName>
    <definedName name="QFFs">#REF!</definedName>
    <definedName name="QFL">#REF!</definedName>
    <definedName name="QFLs">#REF!</definedName>
    <definedName name="QFS">#REF!</definedName>
    <definedName name="QFSs">#REF!</definedName>
    <definedName name="qfull">#REF!</definedName>
    <definedName name="QG">'[199]Densadeg-common'!#REF!</definedName>
    <definedName name="Qi" localSheetId="0">#REF!</definedName>
    <definedName name="Qi">#REF!</definedName>
    <definedName name="Qi___0">#REF!</definedName>
    <definedName name="Qi___13">#REF!</definedName>
    <definedName name="qip" localSheetId="0">#REF!</definedName>
    <definedName name="qip">#REF!</definedName>
    <definedName name="qiv">#REF!</definedName>
    <definedName name="Ql" localSheetId="0">#REF!</definedName>
    <definedName name="Ql">#REF!</definedName>
    <definedName name="Ql___0">#REF!</definedName>
    <definedName name="Ql___13">#REF!</definedName>
    <definedName name="Qmaxvorkl">[117]BALAN1!$F$11</definedName>
    <definedName name="Qmittelvorkl">[117]BALAN1!$F$10</definedName>
    <definedName name="qnetlat" localSheetId="0">[195]horizontal!#REF!</definedName>
    <definedName name="qnetlat">[195]horizontal!#REF!</definedName>
    <definedName name="qnetseis" localSheetId="0">[195]horizontal!#REF!</definedName>
    <definedName name="qnetseis">[195]horizontal!#REF!</definedName>
    <definedName name="Qp">[42]P_FLUME!$K$17</definedName>
    <definedName name="Qpa">[42]P_FLUME!$O$3</definedName>
    <definedName name="Qpm" localSheetId="0">'[85]Intake-RSS&amp;PH'!#REF!</definedName>
    <definedName name="Qpm">'[85]Intake-RSS&amp;PH'!#REF!</definedName>
    <definedName name="qq" localSheetId="0">#REF!</definedName>
    <definedName name="qq">#REF!</definedName>
    <definedName name="qqq" localSheetId="0">#REF!</definedName>
    <definedName name="qqq">#REF!</definedName>
    <definedName name="qqqq" localSheetId="0">[92]factors!#REF!</definedName>
    <definedName name="qqqq">[92]factors!#REF!</definedName>
    <definedName name="qqqqqqqqq" localSheetId="0">'[168]ABST-GD'!#REF!</definedName>
    <definedName name="qqqqqqqqq">'[168]ABST-GD'!#REF!</definedName>
    <definedName name="QQQQQQQQQQQQQ">'[60]ABST-GD'!#REF!</definedName>
    <definedName name="qqqqqqqqqqqqqq">'[63]Chamber on BW '!#REF!</definedName>
    <definedName name="qqqqqqqqqqqqqqqqqqqq">'[63]Chamber on BW '!#REF!</definedName>
    <definedName name="Qr" localSheetId="0">#REF!</definedName>
    <definedName name="Qr">#REF!</definedName>
    <definedName name="QrezirkRegenw.">[117]BALAN1!$H$11</definedName>
    <definedName name="QrezirkTrockenw.">[117]BALAN1!$H$10</definedName>
    <definedName name="QRückläufe">[117]BALAN1!$E$10</definedName>
    <definedName name="qryEqptOrdDelyETAProfile_byConstrMgr" localSheetId="0">#REF!</definedName>
    <definedName name="qryEqptOrdDelyETAProfile_byConstrMgr">#REF!</definedName>
    <definedName name="qryEqptOrdPODelProfile_ByConstrMgr" localSheetId="0">#REF!</definedName>
    <definedName name="qryEqptOrdPODelProfile_ByConstrMgr">#REF!</definedName>
    <definedName name="qs" localSheetId="0">#REF!</definedName>
    <definedName name="qs">#REF!</definedName>
    <definedName name="QSchlamwasser_Dauer">[117]BALAN1!$E$54</definedName>
    <definedName name="Qspan" localSheetId="0">#REF!</definedName>
    <definedName name="Qspan">#REF!</definedName>
    <definedName name="Qt" localSheetId="0">#REF!</definedName>
    <definedName name="Qt">#REF!</definedName>
    <definedName name="QTC">[257]Summary!$I$53</definedName>
    <definedName name="QTE" localSheetId="0">#REF!</definedName>
    <definedName name="QTE">#REF!</definedName>
    <definedName name="QTEs" localSheetId="0">#REF!</definedName>
    <definedName name="QTEs">#REF!</definedName>
    <definedName name="Qty_as_on_apr">#REF!</definedName>
    <definedName name="QtyB01">'[110]Detail 1A'!$A$84:$R$1757</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Z">#REF!</definedName>
    <definedName name="Qv">#REF!</definedName>
    <definedName name="qw">'[199]Densadeg-common'!#REF!</definedName>
    <definedName name="qwe" localSheetId="0"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er">[63]prjt!#REF!</definedName>
    <definedName name="qwew" localSheetId="0" hidden="1">#REF!</definedName>
    <definedName name="qwew" hidden="1">#REF!</definedName>
    <definedName name="qwq" localSheetId="0">#REF!</definedName>
    <definedName name="qwq">#REF!</definedName>
    <definedName name="qwqw" localSheetId="0">#REF!</definedName>
    <definedName name="qwqw">#REF!</definedName>
    <definedName name="R_" localSheetId="0">#N/A</definedName>
    <definedName name="R_">#REF!</definedName>
    <definedName name="R___variation_factor_in_capacity_per_degree_Celcius">#REF!</definedName>
    <definedName name="R_15_00_01">#REF!</definedName>
    <definedName name="R_mate">[236]Labour!$D$16</definedName>
    <definedName name="R_R" localSheetId="0">#REF!</definedName>
    <definedName name="R_R">#REF!</definedName>
    <definedName name="ra" localSheetId="0">#REF!</definedName>
    <definedName name="RA">[258]Material!$D$113</definedName>
    <definedName name="raaa" localSheetId="0" hidden="1">{"'Sheet1'!$A$4386:$N$4591"}</definedName>
    <definedName name="raaa" localSheetId="3" hidden="1">{"'Sheet1'!$A$4386:$N$4591"}</definedName>
    <definedName name="raaa" hidden="1">{"'Sheet1'!$A$4386:$N$4591"}</definedName>
    <definedName name="RABillDetails">[140]RABills!$A$2:$J$2201</definedName>
    <definedName name="Rad" localSheetId="0">#REF!</definedName>
    <definedName name="Rad">#REF!</definedName>
    <definedName name="RADAR">[5]radar!$F$10</definedName>
    <definedName name="RAFTArea" localSheetId="0">#REF!</definedName>
    <definedName name="RAFTArea">#REF!</definedName>
    <definedName name="RAFTPerimeter" localSheetId="0">#REF!</definedName>
    <definedName name="RAFTPerimeter">#REF!</definedName>
    <definedName name="raghu">#REF!</definedName>
    <definedName name="RAHUL" localSheetId="0">[56]JACKWELL!#REF!</definedName>
    <definedName name="RAHUL">[56]JACKWELL!#REF!</definedName>
    <definedName name="rahul1" localSheetId="0">[56]JACKWELL!#REF!</definedName>
    <definedName name="rahul1">[56]JACKWELL!#REF!</definedName>
    <definedName name="RAID">#REF!</definedName>
    <definedName name="Raj" localSheetId="0" hidden="1">{"'Sheet1'!$A$4386:$N$4591"}</definedName>
    <definedName name="Raj" localSheetId="3" hidden="1">{"'Sheet1'!$A$4386:$N$4591"}</definedName>
    <definedName name="Raj" hidden="1">{"'Sheet1'!$A$4386:$N$4591"}</definedName>
    <definedName name="raju" hidden="1">{"pl_t&amp;d",#N/A,FALSE,"p&amp;l_t&amp;D_01_02 (2)"}</definedName>
    <definedName name="ram" localSheetId="0">#REF!</definedName>
    <definedName name="ram">#REF!</definedName>
    <definedName name="range" localSheetId="0">#REF!</definedName>
    <definedName name="range">#REF!</definedName>
    <definedName name="RAS" localSheetId="0">#REF!</definedName>
    <definedName name="RAS">#REF!</definedName>
    <definedName name="rat">#REF!</definedName>
    <definedName name="Rate">#REF!</definedName>
    <definedName name="RATE_ANALYSIS">[56]JACKWELL!$AR$14:$AX$297</definedName>
    <definedName name="RateB06">[110]Rate!$Q$1:$T$279</definedName>
    <definedName name="rates" localSheetId="0">#REF!</definedName>
    <definedName name="rates">#REF!</definedName>
    <definedName name="RATES__ADJUSTMENT__AREA" localSheetId="0">#REF!</definedName>
    <definedName name="RATES__ADJUSTMENT__AREA">#REF!</definedName>
    <definedName name="RatTendCasingBorrow">'[71]Schedule "B"'!$G$23</definedName>
    <definedName name="RatTendCasingDiposited">'[71]Schedule "B"'!$G$22</definedName>
    <definedName name="RatTendCasingDirUtil">'[71]Schedule "B"'!$G$21</definedName>
    <definedName name="RatTendCC136">'[71]Schedule "B"'!$G$34</definedName>
    <definedName name="RatTendCC148">'[71]Schedule "B"'!$G$33</definedName>
    <definedName name="RatTendChGuideStones">'[71]Schedule "B"'!$G$29</definedName>
    <definedName name="RatTendDewatering">'[71]Schedule "B"'!$G$12</definedName>
    <definedName name="RatTendDisposal">'[71]Schedule "B"'!$G$35</definedName>
    <definedName name="RatTendDrinFilling">'[71]Schedule "B"'!$G$13</definedName>
    <definedName name="RatTendGuideBund">'[71]Schedule "B"'!$G$31</definedName>
    <definedName name="RatTendHardStrata">'[71]Schedule "B"'!$G$11</definedName>
    <definedName name="RatTendHeaderToeWall">'[71]Schedule "B"'!$G$28</definedName>
    <definedName name="RatTendHeartBorrow">'[71]Schedule "B"'!$G$19</definedName>
    <definedName name="RatTendHeartDiposited">'[71]Schedule "B"'!$G$18</definedName>
    <definedName name="RatTendHeartDirUtil">'[71]Schedule "B"'!$G$17</definedName>
    <definedName name="RatTendPitchingAvailable">'[71]Schedule "B"'!$G$26</definedName>
    <definedName name="RatTendPitchingBorrow">'[71]Schedule "B"'!$G$27</definedName>
    <definedName name="RatTendPuddleFilling">'[71]Schedule "B"'!$G$15</definedName>
    <definedName name="RatTendQuarrySpall">'[71]Schedule "B"'!$G$24</definedName>
    <definedName name="RatTendRIndexPillers">'[71]Schedule "B"'!$G$30</definedName>
    <definedName name="RatTendRockToe">'[71]Schedule "B"'!$G$14</definedName>
    <definedName name="RatTendSitetClearance">'[71]Schedule "B"'!$G$9</definedName>
    <definedName name="RatTendSoftStrata">'[71]Schedule "B"'!$G$10</definedName>
    <definedName name="ravi" localSheetId="0"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viiiii" localSheetId="0">#REF!</definedName>
    <definedName name="raviiiii">#REF!</definedName>
    <definedName name="ravikumara" localSheetId="0">#REF!</definedName>
    <definedName name="ravikumara">#REF!</definedName>
    <definedName name="raw.gravity" localSheetId="0">[66]detal_gravit!#REF!</definedName>
    <definedName name="raw.gravity">[66]detal_gravit!#REF!</definedName>
    <definedName name="raw_preset_tank" localSheetId="0">#REF!</definedName>
    <definedName name="raw_preset_tank">#REF!</definedName>
    <definedName name="rBD" localSheetId="0">#REF!</definedName>
    <definedName name="rBD">#REF!</definedName>
    <definedName name="RCArea" localSheetId="0" hidden="1">#REF!</definedName>
    <definedName name="RCArea" hidden="1">#REF!</definedName>
    <definedName name="RCC">#REF!</definedName>
    <definedName name="RCC_clear">[66]RCC_clear!$F$47</definedName>
    <definedName name="RCC_Offset">#REF!</definedName>
    <definedName name="RCCABSTRACT" localSheetId="0">#REF!</definedName>
    <definedName name="RCCABSTRACT">#REF!</definedName>
    <definedName name="RCCMEASUREMENT" localSheetId="0">#REF!</definedName>
    <definedName name="RCCMEASUREMENT">#REF!</definedName>
    <definedName name="RCCMEASUREMENT2">#REF!</definedName>
    <definedName name="RCT">#REF!</definedName>
    <definedName name="Rdc">#REF!</definedName>
    <definedName name="Re" localSheetId="0">#REF!</definedName>
    <definedName name="re">#REF!</definedName>
    <definedName name="Re___0">#REF!</definedName>
    <definedName name="Re___13">#REF!</definedName>
    <definedName name="REC">#REF!</definedName>
    <definedName name="Receivables_yearwise">[139]travel_per!#REF!</definedName>
    <definedName name="recharging" localSheetId="0">#REF!</definedName>
    <definedName name="recharging">#REF!</definedName>
    <definedName name="RECON">'[259]Main-Material'!#REF!</definedName>
    <definedName name="RECON_6">'[260]Main-Material'!#REF!</definedName>
    <definedName name="RECON_7">'[260]Main-Material'!#REF!</definedName>
    <definedName name="RECORD">#REF!</definedName>
    <definedName name="_xlnm.Recorder" localSheetId="0">#REF!</definedName>
    <definedName name="_xlnm.Recorder">#REF!</definedName>
    <definedName name="RECOVERY">[137]Recovery!$A$1:$L$30</definedName>
    <definedName name="rect_4_415" localSheetId="0">#REF!</definedName>
    <definedName name="rect_4_415">#REF!</definedName>
    <definedName name="rect_4_415_2" localSheetId="0">#REF!</definedName>
    <definedName name="rect_4_415_2">#REF!</definedName>
    <definedName name="rect_4_415_6">#REF!</definedName>
    <definedName name="rect_4_415_7">#REF!</definedName>
    <definedName name="recurring_xpend">#REF!</definedName>
    <definedName name="RED">#REF!</definedName>
    <definedName name="REF">#REF!</definedName>
    <definedName name="REFT">'[49]Shor &amp; Shuter'!#REF!</definedName>
    <definedName name="REFTC">'[49]Shor &amp; Shuter'!#REF!</definedName>
    <definedName name="REFTD">'[49]Shor &amp; Shuter'!#REF!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#REF!</definedName>
    <definedName name="REGULAR_STAFF">'[211]RES-PLANNING'!$H$452:$K$478</definedName>
    <definedName name="REGULAR_STAFF_1" localSheetId="0">#REF!</definedName>
    <definedName name="REGULAR_STAFF_1">#REF!</definedName>
    <definedName name="REGULAR_STAFF_2" localSheetId="0">'[231]RES-PLANNING'!#REF!</definedName>
    <definedName name="REGULAR_STAFF_2">'[231]RES-PLANNING'!#REF!</definedName>
    <definedName name="REGULAR_STAFF_6">'[231]RES-PLANNING'!#REF!</definedName>
    <definedName name="REGULAR_STAFF_7" localSheetId="0">'[231]RES-PLANNING'!#REF!</definedName>
    <definedName name="REGULAR_STAFF_7">'[231]RES-PLANNING'!#REF!</definedName>
    <definedName name="REGULAR_STAFF_ENTRY">'[211]INPUT SHEET'!$B$462:$B$486</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#REF!</definedName>
    <definedName name="REGULATOR">#REF!</definedName>
    <definedName name="rel" localSheetId="0">#REF!</definedName>
    <definedName name="rel">#REF!</definedName>
    <definedName name="rel_2">#REF!</definedName>
    <definedName name="rel_6">#REF!</definedName>
    <definedName name="rel_7">#REF!</definedName>
    <definedName name="REMARKS">[35]SUMMARY!$IV$7628</definedName>
    <definedName name="RepetitionsinDesignLife" localSheetId="0">[97]Sheet1!#REF!</definedName>
    <definedName name="RepetitionsinDesignLife">[97]Sheet1!#REF!</definedName>
    <definedName name="req">#REF!</definedName>
    <definedName name="rer" localSheetId="0">#REF!</definedName>
    <definedName name="rer">#REF!</definedName>
    <definedName name="REST">#REF!</definedName>
    <definedName name="Resurfacing_Distance">#REF!</definedName>
    <definedName name="ret">#REF!</definedName>
    <definedName name="RetaingWallLength">#REF!</definedName>
    <definedName name="retre">#REF!</definedName>
    <definedName name="retwre">#REF!</definedName>
    <definedName name="Rev" localSheetId="0">#REF!</definedName>
    <definedName name="Rev">#REF!</definedName>
    <definedName name="Rev_2">#REF!</definedName>
    <definedName name="Rev_6">#REF!</definedName>
    <definedName name="Rev_7">#REF!</definedName>
    <definedName name="revise">#REF!</definedName>
    <definedName name="revise1">#REF!</definedName>
    <definedName name="Revision">#REF!</definedName>
    <definedName name="Revision_2">#REF!</definedName>
    <definedName name="Revision_6">#REF!</definedName>
    <definedName name="Revision_7">#REF!</definedName>
    <definedName name="REVSTATUS">#REF!</definedName>
    <definedName name="revstatuspage1">#REF!</definedName>
    <definedName name="revstatuspage2">#REF!</definedName>
    <definedName name="RF">#REF!</definedName>
    <definedName name="rfdf">[135]FACE!#REF!</definedName>
    <definedName name="Rg">#REF!</definedName>
    <definedName name="RGFGFJY" localSheetId="0">#REF!</definedName>
    <definedName name="RGFGFJY">#REF!</definedName>
    <definedName name="rggvy" hidden="1">#REF!</definedName>
    <definedName name="rgs">#REF!</definedName>
    <definedName name="RH" localSheetId="0">'[2]STN WISE EMR'!#REF!</definedName>
    <definedName name="Rh">#REF!</definedName>
    <definedName name="rho">#REF!</definedName>
    <definedName name="rig" localSheetId="0">#REF!</definedName>
    <definedName name="rig">#REF!</definedName>
    <definedName name="rig_2">#REF!</definedName>
    <definedName name="rig_6">#REF!</definedName>
    <definedName name="rig_7">#REF!</definedName>
    <definedName name="rimc">#REF!</definedName>
    <definedName name="rishraetc">#REF!</definedName>
    <definedName name="risin_ips">[126]risin_Ips_3!$H$25</definedName>
    <definedName name="risin_mps">[126]risin_mps_2!$E$21</definedName>
    <definedName name="risin_sourc">'[126]risin_sourc-1'!$E$41</definedName>
    <definedName name="Rising_CI">'[261]Rising Main'!$C$37:$G$62</definedName>
    <definedName name="Rising_Design">'[261]Rising Main'!$C$1:$E$28</definedName>
    <definedName name="RiverBed">[123]Data!$B$26</definedName>
    <definedName name="Rl" localSheetId="0">#REF!</definedName>
    <definedName name="Rl">#REF!</definedName>
    <definedName name="Rl___0">#REF!</definedName>
    <definedName name="Rl___13">#REF!</definedName>
    <definedName name="Rlead">#REF!</definedName>
    <definedName name="Rlen" localSheetId="0">#REF!</definedName>
    <definedName name="Rlen">#REF!</definedName>
    <definedName name="RLHTL">[71]DATA!$F$19</definedName>
    <definedName name="RLTBL">[71]DATA!$F$18</definedName>
    <definedName name="Rm">#REF!</definedName>
    <definedName name="rm4e" localSheetId="0">#REF!</definedName>
    <definedName name="rm4e">#REF!</definedName>
    <definedName name="RMHHA" localSheetId="0">'[49]Shor &amp; Shuter'!#REF!</definedName>
    <definedName name="RMHHA">'[49]Shor &amp; Shuter'!#REF!</definedName>
    <definedName name="RMHON" localSheetId="0">'[49]Shor &amp; Shuter'!#REF!</definedName>
    <definedName name="RMHON">'[49]Shor &amp; Shuter'!#REF!</definedName>
    <definedName name="RMHTH" localSheetId="0">'[49]Shor &amp; Shuter'!#REF!</definedName>
    <definedName name="RMHTH">'[49]Shor &amp; Shuter'!#REF!</definedName>
    <definedName name="RMHTW" localSheetId="0">'[49]Shor &amp; Shuter'!#REF!</definedName>
    <definedName name="RMHTW">'[49]Shor &amp; Shuter'!#REF!</definedName>
    <definedName name="rnor" localSheetId="0">#REF!</definedName>
    <definedName name="rnor">#REF!</definedName>
    <definedName name="Road" localSheetId="0">'Abstract '!City&amp;" "&amp;'Abstract '!State</definedName>
    <definedName name="Road" localSheetId="3">#N/A</definedName>
    <definedName name="Road">City&amp;" "&amp;[0]!State</definedName>
    <definedName name="ROADC" localSheetId="0">#REF!</definedName>
    <definedName name="ROADC">#REF!</definedName>
    <definedName name="Roadchart35" localSheetId="0" hidden="1">{"'Sheet1'!$A$4386:$N$4591"}</definedName>
    <definedName name="Roadchart35" localSheetId="3" hidden="1">{"'Sheet1'!$A$4386:$N$4591"}</definedName>
    <definedName name="Roadchart35" hidden="1">{"'Sheet1'!$A$4386:$N$4591"}</definedName>
    <definedName name="Roads___Footpaths">#REF!</definedName>
    <definedName name="robot" localSheetId="0">#REF!</definedName>
    <definedName name="robot">#REF!</definedName>
    <definedName name="robot_2">#REF!</definedName>
    <definedName name="robot_6">#REF!</definedName>
    <definedName name="robot_7">#REF!</definedName>
    <definedName name="Rodbinder">#REF!</definedName>
    <definedName name="roller">#REF!</definedName>
    <definedName name="ROLLFCCASHFLOW">#REF!</definedName>
    <definedName name="ROLLFCWKGS">#REF!</definedName>
    <definedName name="ROLLGFC">#REF!</definedName>
    <definedName name="ROMAN">#REF!</definedName>
    <definedName name="Roof">#REF!</definedName>
    <definedName name="room_cost">[66]abstra_quarter!$A$1:$IV$65536</definedName>
    <definedName name="room_mb">[66]detail_room!$A$1:$IV$65536</definedName>
    <definedName name="rosid" localSheetId="0">#REF!</definedName>
    <definedName name="rosid">#REF!</definedName>
    <definedName name="rosid_2" localSheetId="0">#REF!</definedName>
    <definedName name="rosid_2">#REF!</definedName>
    <definedName name="rosid_6">#REF!</definedName>
    <definedName name="rosid_7">#REF!</definedName>
    <definedName name="rough">#REF!</definedName>
    <definedName name="roughstone">#REF!</definedName>
    <definedName name="ROUTE">[194]Sheet6!$E$2:$E$64</definedName>
    <definedName name="Rr" localSheetId="0">#REF!</definedName>
    <definedName name="rr">#REF!</definedName>
    <definedName name="Rrelay">#REF!</definedName>
    <definedName name="rrr">#REF!</definedName>
    <definedName name="rrrr">#REF!</definedName>
    <definedName name="rrrrrr">#REF!</definedName>
    <definedName name="Rs" localSheetId="0">#REF!</definedName>
    <definedName name="Rs">#REF!</definedName>
    <definedName name="Rs___0">#REF!</definedName>
    <definedName name="Rs___13">#REF!</definedName>
    <definedName name="rsat">#REF!</definedName>
    <definedName name="Rse" localSheetId="0">#REF!</definedName>
    <definedName name="Rse">#REF!</definedName>
    <definedName name="Rse___0">#REF!</definedName>
    <definedName name="Rse___13">#REF!</definedName>
    <definedName name="rseis">[69]Open!$M$89</definedName>
    <definedName name="rsf" localSheetId="0">#REF!</definedName>
    <definedName name="rsf">#REF!</definedName>
    <definedName name="RST" localSheetId="0">'[49]Shor &amp; Shuter'!#REF!</definedName>
    <definedName name="RST">'[49]Shor &amp; Shuter'!#REF!</definedName>
    <definedName name="rt" localSheetId="0">#REF!</definedName>
    <definedName name="rt">#REF!</definedName>
    <definedName name="rt_span">'[262]INPUT-DATA'!$H$18</definedName>
    <definedName name="RTPS_Ist___2nd_Unit">#REF!</definedName>
    <definedName name="rtrtretrtrtrtr" hidden="1">{"pl_td_01_02",#N/A,FALSE,"p&amp;l_t&amp;D_01_02 (2)"}</definedName>
    <definedName name="RTU1_AI">#REF!</definedName>
    <definedName name="RTU1_DI">#REF!</definedName>
    <definedName name="RTU1_DO">#REF!</definedName>
    <definedName name="RTU1_PC">#REF!</definedName>
    <definedName name="RTU2_AI">#REF!</definedName>
    <definedName name="RTU2_DI">#REF!</definedName>
    <definedName name="RTU2_DO">#REF!</definedName>
    <definedName name="RTU2_PC">#REF!</definedName>
    <definedName name="RU" localSheetId="0">#REF!</definedName>
    <definedName name="RU">#REF!</definedName>
    <definedName name="Rupe">#REF!</definedName>
    <definedName name="RUPEE">#REF!</definedName>
    <definedName name="RUPESH">[159]Labour!$D$19</definedName>
    <definedName name="rwret"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ry6yn" localSheetId="0">#REF!</definedName>
    <definedName name="ry6yn">#REF!</definedName>
    <definedName name="ryC" localSheetId="0">#REF!</definedName>
    <definedName name="ryC">#REF!</definedName>
    <definedName name="S" localSheetId="0">[263]PROG_DATA!$B$4</definedName>
    <definedName name="s">#REF!</definedName>
    <definedName name="s.s.f" localSheetId="0">#REF!</definedName>
    <definedName name="s.s.f">#REF!</definedName>
    <definedName name="s_2" localSheetId="0">#REF!</definedName>
    <definedName name="s_2">#REF!</definedName>
    <definedName name="s_6">#REF!</definedName>
    <definedName name="s_7">#REF!</definedName>
    <definedName name="s_pipe">[72]BASE_ALL!#REF!</definedName>
    <definedName name="S0" localSheetId="0">#REF!</definedName>
    <definedName name="S0">#REF!</definedName>
    <definedName name="s11Area" localSheetId="0">#REF!</definedName>
    <definedName name="s11Area">#REF!</definedName>
    <definedName name="s11Perimeter">#REF!</definedName>
    <definedName name="S1O2">#REF!</definedName>
    <definedName name="S1r">#REF!</definedName>
    <definedName name="S1th">#REF!</definedName>
    <definedName name="S2r">#REF!</definedName>
    <definedName name="S2th">#REF!</definedName>
    <definedName name="S3n">#REF!</definedName>
    <definedName name="S3r">#REF!</definedName>
    <definedName name="S3th">#REF!</definedName>
    <definedName name="S4th">#REF!</definedName>
    <definedName name="Sa" localSheetId="0">#REF!</definedName>
    <definedName name="sa">#REF!</definedName>
    <definedName name="sa_2">#REF!</definedName>
    <definedName name="sa_6">#REF!</definedName>
    <definedName name="sa_7">#REF!</definedName>
    <definedName name="SAD">#REF!</definedName>
    <definedName name="SAD_1">#REF!</definedName>
    <definedName name="SAD_2">#REF!</definedName>
    <definedName name="SAD_6">#REF!</definedName>
    <definedName name="SAD_7">#REF!</definedName>
    <definedName name="sadfgdfg">'[264]ABST-GD'!#REF!</definedName>
    <definedName name="SAF" localSheetId="0">#REF!</definedName>
    <definedName name="SAF">#REF!</definedName>
    <definedName name="SAID">#REF!</definedName>
    <definedName name="salballies" localSheetId="0">#REF!</definedName>
    <definedName name="salballies">#REF!</definedName>
    <definedName name="sales" hidden="1">{"pl_t&amp;d",#N/A,FALSE,"p&amp;l_t&amp;D_01_02 (2)"}</definedName>
    <definedName name="sales2" hidden="1">{"pl_t&amp;d",#N/A,FALSE,"p&amp;l_t&amp;D_01_02 (2)"}</definedName>
    <definedName name="SalesMgr" localSheetId="0">#REF!</definedName>
    <definedName name="SalesMgr">#REF!</definedName>
    <definedName name="salient_features" localSheetId="0">#REF!</definedName>
    <definedName name="salient_features">#REF!</definedName>
    <definedName name="san" localSheetId="0">#REF!</definedName>
    <definedName name="san">#REF!</definedName>
    <definedName name="sand">#REF!</definedName>
    <definedName name="SANDFL">'[49]Shor &amp; Shuter'!#REF!</definedName>
    <definedName name="SANDMR">'[49]Shor &amp; Shuter'!#REF!</definedName>
    <definedName name="sanhj" localSheetId="0">#REF!</definedName>
    <definedName name="sanhj">#REF!</definedName>
    <definedName name="Sanitary_Fixtures" localSheetId="0">#REF!</definedName>
    <definedName name="Sanitary_Fixtures">#REF!</definedName>
    <definedName name="Sanitary_Plumbing" localSheetId="0">#REF!</definedName>
    <definedName name="Sanitary_Plumbing">#REF!</definedName>
    <definedName name="Sanitry">#REF!</definedName>
    <definedName name="sanitry2">#REF!</definedName>
    <definedName name="sanj">'[187]LONG JUMP GROUND '!#REF!</definedName>
    <definedName name="sanjay" localSheetId="0">#REF!</definedName>
    <definedName name="sanjay">#REF!</definedName>
    <definedName name="sanjaythute" localSheetId="0">#REF!</definedName>
    <definedName name="sanjaythute">#REF!</definedName>
    <definedName name="sanju" localSheetId="0">'[141]Ground floor'!#REF!</definedName>
    <definedName name="sanju">'[141]Ground floor'!#REF!</definedName>
    <definedName name="SAP_SUMM">#REF!</definedName>
    <definedName name="sarfg">[265]Material!$D$39</definedName>
    <definedName name="sarita">#REF!</definedName>
    <definedName name="sasa" localSheetId="0">[56]JACKWELL!#REF!</definedName>
    <definedName name="sasa">[56]JACKWELL!#REF!</definedName>
    <definedName name="sat">#REF!</definedName>
    <definedName name="SATH" localSheetId="0">#REF!</definedName>
    <definedName name="SATH">#REF!</definedName>
    <definedName name="satya" localSheetId="0">#REF!</definedName>
    <definedName name="satya">#REF!</definedName>
    <definedName name="satz1" localSheetId="0">'[266]7 Other Costs'!#REF!</definedName>
    <definedName name="satz1">'[266]7 Other Costs'!#REF!</definedName>
    <definedName name="satz2" localSheetId="0">'[266]7 Other Costs'!#REF!</definedName>
    <definedName name="satz2">'[266]7 Other Costs'!#REF!</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avanur">#REF!</definedName>
    <definedName name="sb">#REF!</definedName>
    <definedName name="SBC">#REF!</definedName>
    <definedName name="sbcnor">[69]Open!$M$78</definedName>
    <definedName name="sbcseis">[69]Open!$M$79</definedName>
    <definedName name="Sc" localSheetId="0">#REF!</definedName>
    <definedName name="Sc">#REF!</definedName>
    <definedName name="SCAF" localSheetId="0">'[49]Shor &amp; Shuter'!#REF!</definedName>
    <definedName name="SCAF">'[49]Shor &amp; Shuter'!#REF!</definedName>
    <definedName name="Scb" localSheetId="0">#REF!</definedName>
    <definedName name="Scb">#REF!</definedName>
    <definedName name="scbc" localSheetId="0">#REF!</definedName>
    <definedName name="scbc">#REF!</definedName>
    <definedName name="scd" localSheetId="0">#REF!</definedName>
    <definedName name="scd">#REF!</definedName>
    <definedName name="Sce">[41]PULSATOR!$J$14</definedName>
    <definedName name="Sce4R">[42]PULSATUBE!$G$382</definedName>
    <definedName name="Scenario">#REF!</definedName>
    <definedName name="Scenario_Name">#REF!</definedName>
    <definedName name="scfb" localSheetId="0">#REF!</definedName>
    <definedName name="scfb">#REF!</definedName>
    <definedName name="sch" localSheetId="0">'[267]purpose&amp;input'!#REF!</definedName>
    <definedName name="SCH">[72]BASE_ALL!$A$27:$A$28</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#REF!</definedName>
    <definedName name="Scheme">#REF!,#REF!</definedName>
    <definedName name="SCHEME_TYPE">[72]BASE_ALL!$A$3:$A$67</definedName>
    <definedName name="SCHHHH">[73]BASE_ALL!$A$24:$A$25</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#REF!</definedName>
    <definedName name="SCIENCE">#REF!</definedName>
    <definedName name="scl">#REF!</definedName>
    <definedName name="scld">#REF!</definedName>
    <definedName name="SCOTT" localSheetId="0" hidden="1">{"wwww",#N/A,FALSE,"Final_ RATE ANALYSIS "}</definedName>
    <definedName name="SCOTT" localSheetId="3" hidden="1">{"wwww",#N/A,FALSE,"Final_ RATE ANALYSIS "}</definedName>
    <definedName name="SCOTT" hidden="1">{"wwww",#N/A,FALSE,"Final_ RATE ANALYSIS "}</definedName>
    <definedName name="SCOVC">'[49]Shor &amp; Shuter'!#REF!</definedName>
    <definedName name="scraper" localSheetId="0">#REF!</definedName>
    <definedName name="scraper">#REF!</definedName>
    <definedName name="Scth" localSheetId="0">#REF!</definedName>
    <definedName name="Scth">#REF!</definedName>
    <definedName name="scw" localSheetId="0">#REF!</definedName>
    <definedName name="scw">#REF!</definedName>
    <definedName name="sd" localSheetId="0">#REF!</definedName>
    <definedName name="sd">#REF!</definedName>
    <definedName name="sd_2">#REF!</definedName>
    <definedName name="sd_6">#REF!</definedName>
    <definedName name="sd_7">#REF!</definedName>
    <definedName name="sda">#REF!</definedName>
    <definedName name="SDAD">#REF!</definedName>
    <definedName name="sdadQW">'[268]Plant &amp;  Machinery'!$G$11</definedName>
    <definedName name="Sdate" localSheetId="0">#REF!</definedName>
    <definedName name="Sdate">#REF!</definedName>
    <definedName name="Sdate_2" localSheetId="0">#REF!</definedName>
    <definedName name="Sdate_2">#REF!</definedName>
    <definedName name="Sdate_6">#REF!</definedName>
    <definedName name="Sdate_7">#REF!</definedName>
    <definedName name="sdb">#REF!</definedName>
    <definedName name="sdddfwqedfqdqd">#REF!</definedName>
    <definedName name="SDDFDGRDDS">#REF!</definedName>
    <definedName name="sde" hidden="1">#REF!</definedName>
    <definedName name="sdf">#REF!</definedName>
    <definedName name="sdfdfgf">#REF!</definedName>
    <definedName name="sdfe">#REF!</definedName>
    <definedName name="sdffg">#REF!</definedName>
    <definedName name="sdfg">#REF!</definedName>
    <definedName name="SDO">#REF!</definedName>
    <definedName name="sdp">#REF!</definedName>
    <definedName name="sdpl">#REF!</definedName>
    <definedName name="SDPLBS">#REF!</definedName>
    <definedName name="SDPLFA">#REF!</definedName>
    <definedName name="SDPLPL">#REF!</definedName>
    <definedName name="sdsd">#REF!</definedName>
    <definedName name="sdsdsd">#REF!</definedName>
    <definedName name="SDSS">#REF!</definedName>
    <definedName name="se" localSheetId="0">#REF!</definedName>
    <definedName name="se">#REF!</definedName>
    <definedName name="SEAL">#REF!</definedName>
    <definedName name="sec">#REF!</definedName>
    <definedName name="sec_deposit">#REF!</definedName>
    <definedName name="secd">#REF!</definedName>
    <definedName name="SecondTeaching">#REF!</definedName>
    <definedName name="Sect">#REF!</definedName>
    <definedName name="sect_table">#REF!:#REF!</definedName>
    <definedName name="SECTAB">#REF!:#REF!</definedName>
    <definedName name="SECTION">#NAME?</definedName>
    <definedName name="secured" localSheetId="0">#REF!</definedName>
    <definedName name="secured">#REF!</definedName>
    <definedName name="security" localSheetId="0">#REF!</definedName>
    <definedName name="security">#REF!</definedName>
    <definedName name="sef" localSheetId="0">#REF!</definedName>
    <definedName name="sef">#REF!</definedName>
    <definedName name="seiscoeffv">[69]Open!$E$240</definedName>
    <definedName name="SEK" localSheetId="0">#REF!</definedName>
    <definedName name="SEK">#REF!</definedName>
    <definedName name="SEK_C">#REF!</definedName>
    <definedName name="Select_Horizontal">#REF!</definedName>
    <definedName name="Select_Vertical">#REF!</definedName>
    <definedName name="SelectedLanguage">#REF!</definedName>
    <definedName name="sencount" hidden="1">1</definedName>
    <definedName name="Sendhwa">'[99]Format-A (S)'!$C$41</definedName>
    <definedName name="Sendhwa_Division.">[99]Sheet1!$C$103</definedName>
    <definedName name="seng" localSheetId="0">#REF!</definedName>
    <definedName name="seng">#REF!</definedName>
    <definedName name="Sens" localSheetId="0">#REF!</definedName>
    <definedName name="Sens">#REF!</definedName>
    <definedName name="senserpaver" localSheetId="0">#REF!</definedName>
    <definedName name="senserpaver">#REF!</definedName>
    <definedName name="SEPCONC">#REF!</definedName>
    <definedName name="SEPCONC_1">#REF!</definedName>
    <definedName name="SEPCONC_2">#REF!</definedName>
    <definedName name="SEPCONC_6">#REF!</definedName>
    <definedName name="SEPCONC_7">#REF!</definedName>
    <definedName name="SEPTIC">#REF!</definedName>
    <definedName name="SepticTankDetails">'[269] 12.Input Septic Tank '!$X$6:$AC$10</definedName>
    <definedName name="ser" localSheetId="0">#REF!</definedName>
    <definedName name="ser">#REF!</definedName>
    <definedName name="SER_TAX">#REF!</definedName>
    <definedName name="serf" localSheetId="0">#REF!</definedName>
    <definedName name="serf">#REF!</definedName>
    <definedName name="services" localSheetId="0">'[270]sept-plan'!#REF!</definedName>
    <definedName name="services">'[270]sept-plan'!#REF!</definedName>
    <definedName name="services_2" localSheetId="0">'[271]sept-plan'!#REF!</definedName>
    <definedName name="services_2">'[271]sept-plan'!#REF!</definedName>
    <definedName name="services_6" localSheetId="0">'[271]sept-plan'!#REF!</definedName>
    <definedName name="services_6">'[271]sept-plan'!#REF!</definedName>
    <definedName name="services_7" localSheetId="0">'[271]sept-plan'!#REF!</definedName>
    <definedName name="services_7">'[271]sept-plan'!#REF!</definedName>
    <definedName name="Set">#REF!</definedName>
    <definedName name="Setflag" localSheetId="0">#REF!</definedName>
    <definedName name="Setflag">#REF!</definedName>
    <definedName name="Setflag_2" localSheetId="0">#REF!</definedName>
    <definedName name="Setflag_2">#REF!</definedName>
    <definedName name="Setflag_6">#REF!</definedName>
    <definedName name="Setflag_7">#REF!</definedName>
    <definedName name="settling_tank">#REF!</definedName>
    <definedName name="seww" hidden="1">#REF!</definedName>
    <definedName name="SF" localSheetId="0">'[84]FT-05-02IsoBOM'!#REF!</definedName>
    <definedName name="SF">'[84]FT-05-02IsoBOM'!#REF!</definedName>
    <definedName name="sfdadsfasdf" hidden="1">{#N/A,#N/A,FALSE,"1.1";#N/A,#N/A,FALSE,"1.1a";#N/A,#N/A,FALSE,"1.1b";#N/A,#N/A,FALSE,"1.1c";#N/A,#N/A,FALSE,"1.1e";#N/A,#N/A,FALSE,"1.1f";#N/A,#N/A,FALSE,"1.1g";#N/A,#N/A,FALSE,"1.1h_D";#N/A,#N/A,FALSE,"1.1h_T";#N/A,#N/A,FALSE,"1.2";#N/A,#N/A,FALSE,"1.3b";#N/A,#N/A,FALSE,"1.3";#N/A,#N/A,FALSE,"1.4";#N/A,#N/A,FALSE,"1.5";#N/A,#N/A,FALSE,"1.6";#N/A,#N/A,FALSE,"SOD";#N/A,#N/A,FALSE,"CF"}</definedName>
    <definedName name="sfdf" localSheetId="0">#REF!</definedName>
    <definedName name="sfdf">#REF!</definedName>
    <definedName name="sfdfs" localSheetId="0">#REF!</definedName>
    <definedName name="sfdfs">#REF!</definedName>
    <definedName name="sfdsfsd" localSheetId="0">[79]Design!#REF!</definedName>
    <definedName name="sfdsfsd">[79]Design!#REF!</definedName>
    <definedName name="SFFGGGGSGS" localSheetId="0">#REF!</definedName>
    <definedName name="SFFGGGGSGS">#REF!</definedName>
    <definedName name="SFR">#REF!</definedName>
    <definedName name="sg" localSheetId="0">#REF!</definedName>
    <definedName name="sg">#REF!</definedName>
    <definedName name="SGADAG">#REF!</definedName>
    <definedName name="sh" localSheetId="0" hidden="1">{"'Bill No. 7'!$A$1:$G$32"}</definedName>
    <definedName name="sh" localSheetId="3" hidden="1">{"'Bill No. 7'!$A$1:$G$32"}</definedName>
    <definedName name="sh" hidden="1">{"'Bill No. 7'!$A$1:$G$32"}</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ftbot">[69]Open!$E$28</definedName>
    <definedName name="shaftht">[69]Open!$E$29</definedName>
    <definedName name="shafttop">[69]Open!$E$27</definedName>
    <definedName name="shalini" localSheetId="0">#REF!</definedName>
    <definedName name="shalini">#REF!</definedName>
    <definedName name="shanta">#REF!</definedName>
    <definedName name="shape" localSheetId="0">#REF!</definedName>
    <definedName name="shape">#REF!</definedName>
    <definedName name="shape_2">#REF!</definedName>
    <definedName name="shape_6">#REF!</definedName>
    <definedName name="shape_7">#REF!</definedName>
    <definedName name="sharavait">#REF!</definedName>
    <definedName name="SHARED_FORMULA_10_16_10_16_3" localSheetId="0">#REF!*#REF!</definedName>
    <definedName name="SHARED_FORMULA_10_16_10_16_3">#REF!*#REF!</definedName>
    <definedName name="SHARED_FORMULA_11_7_11_7_3" localSheetId="0">(IF(((#REF!+#REF!)&lt;=#REF!),(#REF!+#REF!),#REF!*1)-(#REF!))</definedName>
    <definedName name="SHARED_FORMULA_11_7_11_7_3">(IF(((#REF!+#REF!)&lt;=#REF!),(#REF!+#REF!),#REF!*1)-(#REF!))</definedName>
    <definedName name="SHARED_FORMULA_12_7_12_7_3">#REF!</definedName>
    <definedName name="SHARED_FORMULA_13_7_13_7_3">#REF!*#REF!</definedName>
    <definedName name="SHARED_FORMULA_14_7_14_7_3">#REF!+#REF!</definedName>
    <definedName name="SHARED_FORMULA_15_7_15_7_3">#REF!+#REF!</definedName>
    <definedName name="SHARED_FORMULA_16_7_16_7_3">#REF!-#REF!</definedName>
    <definedName name="SHARED_FORMULA_7_6_7_6_3">#REF!*#REF!</definedName>
    <definedName name="SHARED_FORMULA_9_23_9_23_3">#REF!</definedName>
    <definedName name="SHARED_FORMULA_9_6_9_6_3">#REF!</definedName>
    <definedName name="Sharif">[99]Sheet1!$D$104</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#REF!</definedName>
    <definedName name="sheet_7">#REF!</definedName>
    <definedName name="sheet1" localSheetId="0">#REF!</definedName>
    <definedName name="SHEET1">'[272]RES-PLANNING'!$R$452:$S$478</definedName>
    <definedName name="sheet1___0">#REF!</definedName>
    <definedName name="sheet1___13">#REF!</definedName>
    <definedName name="SHEMATIC_EXISTING">'[273]SCHEMATIC-EX&amp;PR'!$F$4:$S$30</definedName>
    <definedName name="SHEMATIC_PROPOSED">'[273]SCHEMATIC-EX&amp;PR'!$A$31:$Q$91</definedName>
    <definedName name="shf" localSheetId="0">#REF!</definedName>
    <definedName name="shf">#REF!</definedName>
    <definedName name="shft1">[165]SUMMERY!$P$1</definedName>
    <definedName name="shftI">[274]SUMMERY!$P$1</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#REF!</definedName>
    <definedName name="shiva">#REF!</definedName>
    <definedName name="shiva_2">#REF!</definedName>
    <definedName name="shiva_6">#REF!</definedName>
    <definedName name="shiva_7">#REF!</definedName>
    <definedName name="SHIVANGAON__K._T.__WEIR">#REF!</definedName>
    <definedName name="Shoulder">#REF!</definedName>
    <definedName name="SHS" localSheetId="0">#REF!</definedName>
    <definedName name="SHS">#REF!</definedName>
    <definedName name="shsjii">#REF!</definedName>
    <definedName name="shsjj">#REF!</definedName>
    <definedName name="SHTA" localSheetId="0">#REF!</definedName>
    <definedName name="SHTA">#REF!</definedName>
    <definedName name="shta1">#REF!</definedName>
    <definedName name="shuju">#REF!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hutteringtimber">#REF!</definedName>
    <definedName name="SHV">#REF!</definedName>
    <definedName name="si">'[84]FT-05-02IsoBOM'!#REF!</definedName>
    <definedName name="sigma0.2" localSheetId="0">#REF!</definedName>
    <definedName name="sigma0.2">#REF!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i">#REF!</definedName>
    <definedName name="sil">[275]Pay_Sep06!$H$59</definedName>
    <definedName name="SillRL" localSheetId="0">#REF!</definedName>
    <definedName name="SillRL">#REF!</definedName>
    <definedName name="SILVER" localSheetId="0">'[49]Shor &amp; Shuter'!#REF!</definedName>
    <definedName name="SILVER">'[49]Shor &amp; Shuter'!#REF!</definedName>
    <definedName name="sindagi1" localSheetId="0">#REF!</definedName>
    <definedName name="sindagi1">#REF!</definedName>
    <definedName name="sinq">#REF!</definedName>
    <definedName name="Sip" localSheetId="0">#REF!</definedName>
    <definedName name="Sip">#REF!</definedName>
    <definedName name="SIPHON">#REF!</definedName>
    <definedName name="Site_Preparation">#REF!</definedName>
    <definedName name="SiteID">#REF!</definedName>
    <definedName name="SiteType">#REF!</definedName>
    <definedName name="SITEWORKS">#REF!</definedName>
    <definedName name="siva">[276]FIRST!$H$1</definedName>
    <definedName name="sjhki" localSheetId="0">#REF!</definedName>
    <definedName name="sjhki">#REF!</definedName>
    <definedName name="SJM">[277]Material!$D$113</definedName>
    <definedName name="skew">'[278]Abut-9+741'!$H$3</definedName>
    <definedName name="skew_angle" localSheetId="0">#REF!</definedName>
    <definedName name="skew_angle">#REF!</definedName>
    <definedName name="skhg" localSheetId="0">#REF!</definedName>
    <definedName name="skhg">#REF!</definedName>
    <definedName name="skilldresser" localSheetId="0">#REF!</definedName>
    <definedName name="skilldresser">#REF!</definedName>
    <definedName name="skilledmazdoor">#REF!</definedName>
    <definedName name="skillmazdoor">#REF!</definedName>
    <definedName name="Skirting">#REF!</definedName>
    <definedName name="SL">#REF!</definedName>
    <definedName name="slab">#REF!</definedName>
    <definedName name="slab_thk">'[262]INPUT-DATA'!$H$21</definedName>
    <definedName name="slab10" localSheetId="0">#REF!</definedName>
    <definedName name="slab10">#REF!</definedName>
    <definedName name="slab12" localSheetId="0">#REF!</definedName>
    <definedName name="slab12">#REF!</definedName>
    <definedName name="slab15" localSheetId="0">#REF!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abArea">#REF!</definedName>
    <definedName name="slabconArea">#REF!</definedName>
    <definedName name="slabconPerimeter">#REF!</definedName>
    <definedName name="SlabPerimeter">#REF!</definedName>
    <definedName name="SlabThickness">[97]Sheet1!#REF!</definedName>
    <definedName name="SLp" localSheetId="0">#REF!</definedName>
    <definedName name="SLp">#REF!</definedName>
    <definedName name="SLT">[47]BOQ!$T$722</definedName>
    <definedName name="sm" localSheetId="0">#REF!</definedName>
    <definedName name="sm">#REF!</definedName>
    <definedName name="SmallProj" localSheetId="0">#REF!</definedName>
    <definedName name="SmallProj">#REF!</definedName>
    <definedName name="SmallProj_Text" localSheetId="0">#REF!</definedName>
    <definedName name="SmallProj_Text">#REF!</definedName>
    <definedName name="SMod">[42]PULSATUBE!$N$76</definedName>
    <definedName name="SMP" localSheetId="0">#REF!</definedName>
    <definedName name="SMP">#REF!</definedName>
    <definedName name="sms" localSheetId="0">#REF!</definedName>
    <definedName name="sms">#REF!</definedName>
    <definedName name="SO" localSheetId="0">#REF!</definedName>
    <definedName name="SO">#REF!</definedName>
    <definedName name="SOE">#REF!</definedName>
    <definedName name="soffitrlcentre">[69]Open!$F$65</definedName>
    <definedName name="SOFITEL" localSheetId="0">#REF!</definedName>
    <definedName name="SOFITEL">#REF!</definedName>
    <definedName name="soil_dens" localSheetId="0">#REF!</definedName>
    <definedName name="soil_dens">#REF!</definedName>
    <definedName name="soil_sub" localSheetId="0">#REF!</definedName>
    <definedName name="soil_sub">#REF!</definedName>
    <definedName name="soilden">#REF!</definedName>
    <definedName name="sonbf">#REF!</definedName>
    <definedName name="sond">#REF!</definedName>
    <definedName name="sonhf">#REF!</definedName>
    <definedName name="SONTF">[92]factors!#REF!</definedName>
    <definedName name="SONU" localSheetId="0">#REF!</definedName>
    <definedName name="SONU">#REF!</definedName>
    <definedName name="SOR">'[279]PWD SR(Sub Est)'!$B$3:$D$216</definedName>
    <definedName name="source" localSheetId="0">#REF!</definedName>
    <definedName name="source">#REF!</definedName>
    <definedName name="SOV" localSheetId="0">#REF!</definedName>
    <definedName name="SOV">#REF!</definedName>
    <definedName name="sp" localSheetId="0">#REF!</definedName>
    <definedName name="sp">#REF!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an">#REF!</definedName>
    <definedName name="SPANbearing1">'[247]SLAB DESIGN'!$E$40</definedName>
    <definedName name="spanctcexp">[69]Open!$E$46</definedName>
    <definedName name="Spanner_Auto_File">"C:\Documents and Settings\pcsai\My Documents\DRAIN_De.x2a"</definedName>
    <definedName name="SPAR">#REF!</definedName>
    <definedName name="Spare" localSheetId="0">#REF!</definedName>
    <definedName name="Spare">#REF!</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pecialprice1" hidden="1">#REF!</definedName>
    <definedName name="Specific_Consumption">#REF!</definedName>
    <definedName name="SPFactor">#REF!</definedName>
    <definedName name="Spillage">'[100]Input Sheet'!$O$3</definedName>
    <definedName name="spl" localSheetId="0">#REF!</definedName>
    <definedName name="spl">#REF!</definedName>
    <definedName name="SPLR">"$#REF!.$A$32:$I$37"</definedName>
    <definedName name="sprayer" localSheetId="0">#REF!</definedName>
    <definedName name="sprayer">#REF!</definedName>
    <definedName name="sprev" hidden="1">{"pl_t&amp;d",#N/A,FALSE,"p&amp;l_t&amp;D_01_02 (2)"}</definedName>
    <definedName name="Spülfreqenz_Filter" localSheetId="0">[117]BALAN1!#REF!</definedName>
    <definedName name="Spülfreqenz_Filter">[117]BALAN1!#REF!</definedName>
    <definedName name="Sq" localSheetId="0">#REF!</definedName>
    <definedName name="Sq">#REF!</definedName>
    <definedName name="SQRT__1___0.6___1.0" localSheetId="0">#REF!</definedName>
    <definedName name="SQRT__1___0.6___1.0">#REF!</definedName>
    <definedName name="SQRT__1___0_6___1_0">#REF!</definedName>
    <definedName name="SQRT__1___0_6___1_0___0">#REF!</definedName>
    <definedName name="SQRT__1___0_6___1_0___13">#REF!</definedName>
    <definedName name="SR">#REF!</definedName>
    <definedName name="Sr._No.">#REF!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s" localSheetId="0">'[267]purpose&amp;input'!#REF!</definedName>
    <definedName name="SS">#REF!</definedName>
    <definedName name="SS_CASING_US">[71]DATA!$F$29</definedName>
    <definedName name="SS_Reinigung_in_BiopurC" localSheetId="0">[117]BALAN1!#REF!</definedName>
    <definedName name="SS_Reinigung_in_BiopurC">[117]BALAN1!#REF!</definedName>
    <definedName name="SS_reinigung_in_BiopurN" localSheetId="0">[117]BALAN1!#REF!</definedName>
    <definedName name="SS_reinigung_in_BiopurN">[117]BALAN1!#REF!</definedName>
    <definedName name="SS_Reinigung_in_Filter" localSheetId="0">[117]BALAN1!#REF!</definedName>
    <definedName name="SS_Reinigung_in_Filter">[117]BALAN1!#REF!</definedName>
    <definedName name="SS400_401">#REF!</definedName>
    <definedName name="ss401_404">#REF!</definedName>
    <definedName name="ss405_408">#REF!</definedName>
    <definedName name="SS421_422">#REF!</definedName>
    <definedName name="ss421_424">#REF!</definedName>
    <definedName name="ssASAS">'[63]Chamber on BW '!#REF!</definedName>
    <definedName name="ssasasas">[63]prjt!#REF!</definedName>
    <definedName name="SSC" localSheetId="0" hidden="1">{"'Bill No. 7'!$A$1:$G$32"}</definedName>
    <definedName name="SSC" localSheetId="3" hidden="1">{"'Bill No. 7'!$A$1:$G$32"}</definedName>
    <definedName name="SSC" hidden="1">{"'Bill No. 7'!$A$1:$G$32"}</definedName>
    <definedName name="ssd">#REF!</definedName>
    <definedName name="ssddd">[63]prjt!#REF!</definedName>
    <definedName name="ssf" localSheetId="0">#REF!</definedName>
    <definedName name="ssf">#REF!</definedName>
    <definedName name="SSKJJS" localSheetId="0">#REF!</definedName>
    <definedName name="SSKJJS">#REF!</definedName>
    <definedName name="ssl">#REF!</definedName>
    <definedName name="SSp">[53]Sump!$G$12</definedName>
    <definedName name="SSPAGE1">#REF!</definedName>
    <definedName name="SSPAGE2">#REF!</definedName>
    <definedName name="SSPAGE3">#REF!</definedName>
    <definedName name="SSPAGE4">#REF!</definedName>
    <definedName name="SSRückläufekg">[117]BALAN1!$E$13</definedName>
    <definedName name="sss" localSheetId="0">'[84]FT-05-02IsoBOM'!#REF!</definedName>
    <definedName name="SSS">[280]Material!$D$18</definedName>
    <definedName name="ssss" localSheetId="0">'[3]R.Hrs. Since Comm'!#REF!</definedName>
    <definedName name="ssss">#REF!</definedName>
    <definedName name="sssss" localSheetId="0">#REF!</definedName>
    <definedName name="sssss">#REF!</definedName>
    <definedName name="ssssssssssssss" localSheetId="0">'[63]Chamber on BW '!#REF!</definedName>
    <definedName name="ssssssssssssss">'[63]Chamber on BW '!#REF!</definedName>
    <definedName name="sssssssssssssssss" localSheetId="0">[63]prjt!#REF!</definedName>
    <definedName name="sssssssssssssssss">[63]prjt!#REF!</definedName>
    <definedName name="sssssssssssssssssssss" localSheetId="0">[63]prjt!#REF!</definedName>
    <definedName name="sssssssssssssssssssss">[63]prjt!#REF!</definedName>
    <definedName name="sssssssssssssssssssssaa" localSheetId="0">[63]prjt!#REF!</definedName>
    <definedName name="sssssssssssssssssssssaa">[63]prjt!#REF!</definedName>
    <definedName name="sst" localSheetId="0">#REF!</definedName>
    <definedName name="sst">#REF!</definedName>
    <definedName name="SSvorklkg">[117]BALAN1!$F$13</definedName>
    <definedName name="SSvorklmg">[117]BALAN1!$F$14</definedName>
    <definedName name="ST" localSheetId="0">#REF!</definedName>
    <definedName name="ST">#REF!</definedName>
    <definedName name="st_100" localSheetId="0">#REF!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ADappslabthk">'[281]ABUT MASTER'!$K$57</definedName>
    <definedName name="STAFF_QUARTER">[72]BASE_ALL!$A$173:$A$174</definedName>
    <definedName name="Stage">'[152]Fill this out first...'!$D$12</definedName>
    <definedName name="Staircase" localSheetId="0">#REF!</definedName>
    <definedName name="Staircase">#REF!</definedName>
    <definedName name="Staircase_2" localSheetId="0">#REF!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rt1">#REF!</definedName>
    <definedName name="Start10">#REF!</definedName>
    <definedName name="Start11">'[210]Side walls (earth)'!$H$1</definedName>
    <definedName name="Start12">'[210]AFFLUX CALC'!$H$1</definedName>
    <definedName name="Start13">[210]PROTECTION!$H$1</definedName>
    <definedName name="Start14">'[210]AFF DRAW'!$H$1</definedName>
    <definedName name="Start15">'[210]TEL CALC'!$H$1</definedName>
    <definedName name="Start16">'[210]NALA-LS'!$H$1</definedName>
    <definedName name="Start17">'[210]X-BOX HYD'!$H$1</definedName>
    <definedName name="Start18">'[210]X-TRAIL PIT DETAILS'!$H$1</definedName>
    <definedName name="Start19">'[210]X-BLOCK LEVELS'!$H$1</definedName>
    <definedName name="Start2">[210]INSTRUCT!$H$1</definedName>
    <definedName name="Start20">'[210]MACRO-BACK UP'!$H$1</definedName>
    <definedName name="Start21">'[210]Side walls (earth)'!$H$1</definedName>
    <definedName name="Start27" localSheetId="0">#REF!</definedName>
    <definedName name="Start27">#REF!</definedName>
    <definedName name="Start28" localSheetId="0">#REF!</definedName>
    <definedName name="Start28">#REF!</definedName>
    <definedName name="Start29" localSheetId="0">[282]Sheet11!#REF!</definedName>
    <definedName name="Start29">[282]Sheet11!#REF!</definedName>
    <definedName name="Start3" localSheetId="0">'[283]0+655'!#REF!</definedName>
    <definedName name="Start3">'[283]0+655'!#REF!</definedName>
    <definedName name="Start6">'[210]DS HFL '!$H$1</definedName>
    <definedName name="Start7">'[210]VENT DESIGN '!$H$1</definedName>
    <definedName name="Start8">'[210]Side walls-Slab'!$H$1</definedName>
    <definedName name="Start9">[210]TRANSITIONS!$H$1</definedName>
    <definedName name="StartDate" localSheetId="0">#REF!</definedName>
    <definedName name="StartDate">#REF!</definedName>
    <definedName name="State" localSheetId="0">#REF!</definedName>
    <definedName name="State">#REF!</definedName>
    <definedName name="state_expectpipe" localSheetId="0">[67]const_stat_exp_pipe!#REF!</definedName>
    <definedName name="state_expectpipe">[67]const_stat_exp_pipe!#REF!</definedName>
    <definedName name="staticpaver" localSheetId="0">#REF!</definedName>
    <definedName name="staticpaver">#REF!</definedName>
    <definedName name="STC" localSheetId="0">#REF!</definedName>
    <definedName name="STC">#REF!</definedName>
    <definedName name="STD">#REF!</definedName>
    <definedName name="steam_props" localSheetId="0">#REF!</definedName>
    <definedName name="steam_props">#REF!</definedName>
    <definedName name="steel">#REF!</definedName>
    <definedName name="steel2">#REF!</definedName>
    <definedName name="steel3">#REF!</definedName>
    <definedName name="steelbars">#REF!</definedName>
    <definedName name="steelrod">#REF!</definedName>
    <definedName name="steelstrands">#REF!</definedName>
    <definedName name="steelwire">#REF!</definedName>
    <definedName name="steelwires">#REF!</definedName>
    <definedName name="stgre">#REF!</definedName>
    <definedName name="STIL">#REF!</definedName>
    <definedName name="STN">#REF!</definedName>
    <definedName name="stone">'[86]ABSTRACT -Non-TSQ-GF'!#REF!</definedName>
    <definedName name="stonebreaker" localSheetId="0">#REF!</definedName>
    <definedName name="stonebreaker">#REF!</definedName>
    <definedName name="stp" localSheetId="0">#REF!</definedName>
    <definedName name="stp">#REF!</definedName>
    <definedName name="STPI">#REF!</definedName>
    <definedName name="Stra">#REF!</definedName>
    <definedName name="strands">#REF!</definedName>
    <definedName name="StrangesTable">'[208]Leads 08-09'!$AL$214:$AO$259</definedName>
    <definedName name="Strata_Wise_Perm._Velocities" localSheetId="0">#REF!</definedName>
    <definedName name="Strata_Wise_Perm._Velocities">#REF!</definedName>
    <definedName name="strata1" localSheetId="0">[56]JACKWELL!#REF!</definedName>
    <definedName name="strata1">[56]JACKWELL!#REF!</definedName>
    <definedName name="strata2">[56]JACKWELL!#REF!</definedName>
    <definedName name="strata3">[56]JACKWELL!#REF!</definedName>
    <definedName name="stratav2">[56]JACKWELL!#REF!</definedName>
    <definedName name="Strb" localSheetId="0">#REF!</definedName>
    <definedName name="Strb">#REF!</definedName>
    <definedName name="Streitwert" localSheetId="0">'[284]Legal Risk Analysis'!#REF!</definedName>
    <definedName name="Streitwert">'[284]Legal Risk Analysis'!#REF!</definedName>
    <definedName name="Strengthening_Distance" localSheetId="0">#REF!</definedName>
    <definedName name="Strengthening_Distance">#REF!</definedName>
    <definedName name="StrID" localSheetId="0">#REF!</definedName>
    <definedName name="StrID">#REF!</definedName>
    <definedName name="StrID_2">#REF!</definedName>
    <definedName name="StrID_6">#REF!</definedName>
    <definedName name="StrID_7">#REF!</definedName>
    <definedName name="Strm">#REF!</definedName>
    <definedName name="STRUCTURAL">#REF!</definedName>
    <definedName name="structuralsteel">#REF!</definedName>
    <definedName name="structure">#REF!</definedName>
    <definedName name="structure_2">#REF!</definedName>
    <definedName name="structure_6">#REF!</definedName>
    <definedName name="structure_7">#REF!</definedName>
    <definedName name="studext">#REF!</definedName>
    <definedName name="STUDEXT1">#REF!</definedName>
    <definedName name="StudioArea">#REF!</definedName>
    <definedName name="StudioPerimeter">#REF!</definedName>
    <definedName name="Styles">#REF!</definedName>
    <definedName name="su">#REF!</definedName>
    <definedName name="sub">#REF!</definedName>
    <definedName name="Subbasin">'[100]Input Sheet'!$O$11</definedName>
    <definedName name="SubDivision" localSheetId="0">#REF!</definedName>
    <definedName name="SubDivision">#REF!</definedName>
    <definedName name="SubDn">'[285]User input'!$AD$7</definedName>
    <definedName name="Subgrade" localSheetId="0">#REF!</definedName>
    <definedName name="Subgrade">#REF!</definedName>
    <definedName name="SubgradeCBR" localSheetId="0">[97]Sheet1!#REF!</definedName>
    <definedName name="SubgradeCBR">[97]Sheet1!#REF!</definedName>
    <definedName name="Subject" localSheetId="0">#REF!</definedName>
    <definedName name="Subject">#REF!</definedName>
    <definedName name="Subject_2" localSheetId="0">#REF!</definedName>
    <definedName name="Subject_2">#REF!</definedName>
    <definedName name="Subject_6">#REF!</definedName>
    <definedName name="Subject_7">#REF!</definedName>
    <definedName name="Substructure">#REF!</definedName>
    <definedName name="SubWrk">#REF!</definedName>
    <definedName name="SUD">#REF!</definedName>
    <definedName name="sudha">[92]factors!#REF!</definedName>
    <definedName name="suite17Area" localSheetId="0">#REF!</definedName>
    <definedName name="suite17Area">#REF!</definedName>
    <definedName name="suite17Perimeter" localSheetId="0">#REF!</definedName>
    <definedName name="suite17Perimeter">#REF!</definedName>
    <definedName name="suji" localSheetId="0">#REF!</definedName>
    <definedName name="suji">#REF!</definedName>
    <definedName name="sumana">#REF!</definedName>
    <definedName name="SUMMARY">#REF!</definedName>
    <definedName name="SUMMARY_OTHER_EXPS">#REF!</definedName>
    <definedName name="sumna">#REF!</definedName>
    <definedName name="Sumo">#REF!</definedName>
    <definedName name="SUMP">#REF!</definedName>
    <definedName name="sumrisk">#REF!</definedName>
    <definedName name="SUN">#REF!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#REF!</definedName>
    <definedName name="Supp">#REF!</definedName>
    <definedName name="supply">#REF!</definedName>
    <definedName name="supplysch">#REF!</definedName>
    <definedName name="SURCH">#REF!</definedName>
    <definedName name="surchargeht">[69]Open!$M$73</definedName>
    <definedName name="suresh">#REF!</definedName>
    <definedName name="surveya" localSheetId="0">#REF!</definedName>
    <definedName name="surveya">#REF!</definedName>
    <definedName name="SURYA" localSheetId="0">#REF!</definedName>
    <definedName name="SURYA">#REF!</definedName>
    <definedName name="SURYA_2">#REF!</definedName>
    <definedName name="SURYA_6">#REF!</definedName>
    <definedName name="SURYA_7">#REF!</definedName>
    <definedName name="sus">#REF!</definedName>
    <definedName name="SUY">#REF!</definedName>
    <definedName name="SUY_2">#REF!</definedName>
    <definedName name="SUY_6">#REF!</definedName>
    <definedName name="SUY_7">#REF!</definedName>
    <definedName name="SVC">'[49]Shor &amp; Shuter'!#REF!</definedName>
    <definedName name="SVCEI">'[49]Shor &amp; Shuter'!#REF!</definedName>
    <definedName name="SVCFO">'[49]Shor &amp; Shuter'!#REF!</definedName>
    <definedName name="SVCSI">'[49]Shor &amp; Shuter'!#REF!</definedName>
    <definedName name="SVCTH">'[49]Shor &amp; Shuter'!#REF!</definedName>
    <definedName name="SW" localSheetId="0" hidden="1">{"pl_t&amp;d",#N/A,FALSE,"p&amp;l_t&amp;D_01_02 (2)"}</definedName>
    <definedName name="sW">#REF!</definedName>
    <definedName name="SW10LC" localSheetId="0">'[49]Shor &amp; Shuter'!#REF!</definedName>
    <definedName name="SW10LC">'[49]Shor &amp; Shuter'!#REF!</definedName>
    <definedName name="SW12C">'[49]Shor &amp; Shuter'!#REF!</definedName>
    <definedName name="SW12LC">'[49]Shor &amp; Shuter'!#REF!</definedName>
    <definedName name="sw15c">'[49]Shor &amp; Shuter'!#REF!</definedName>
    <definedName name="SW15LC">'[49]Shor &amp; Shuter'!#REF!</definedName>
    <definedName name="SW8C">'[49]Shor &amp; Shuter'!#REF!</definedName>
    <definedName name="SW8LC">'[49]Shor &amp; Shuter'!#REF!</definedName>
    <definedName name="swd_Adl_dis">#REF!</definedName>
    <definedName name="swd_cd">#REF!</definedName>
    <definedName name="swd_er">#REF!</definedName>
    <definedName name="swd_fi">#REF!</definedName>
    <definedName name="swf" localSheetId="0">#REF!</definedName>
    <definedName name="swf">#REF!</definedName>
    <definedName name="SWFR">#REF!</definedName>
    <definedName name="SWISS">#REF!</definedName>
    <definedName name="SWTWD">'[49]Shor &amp; Shuter'!#REF!</definedName>
    <definedName name="SWTWHA">'[49]Shor &amp; Shuter'!#REF!</definedName>
    <definedName name="SWTWTH">'[49]Shor &amp; Shuter'!#REF!</definedName>
    <definedName name="SWTWTW">'[49]Shor &amp; Shuter'!#REF!</definedName>
    <definedName name="Sy" localSheetId="0">#REF!</definedName>
    <definedName name="Sy">#REF!</definedName>
    <definedName name="t" localSheetId="0">#REF!</definedName>
    <definedName name="t">#REF!</definedName>
    <definedName name="t___0">#REF!</definedName>
    <definedName name="t___13">#REF!</definedName>
    <definedName name="T_T">'[150]Discom Details'!$F$720</definedName>
    <definedName name="T0" localSheetId="0">#REF!</definedName>
    <definedName name="T0">#REF!</definedName>
    <definedName name="t1_">#REF!</definedName>
    <definedName name="T6.1"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able" localSheetId="0">#REF!</definedName>
    <definedName name="Table">#REF!</definedName>
    <definedName name="Table_2" localSheetId="0">#REF!</definedName>
    <definedName name="Table_2">#REF!</definedName>
    <definedName name="Table_6">#REF!</definedName>
    <definedName name="Table_7">#REF!</definedName>
    <definedName name="table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#REF!</definedName>
    <definedName name="TABLE2_7">#REF!</definedName>
    <definedName name="TableRange">#REF!</definedName>
    <definedName name="TableRange_2">#REF!</definedName>
    <definedName name="TableRange_6">#REF!</definedName>
    <definedName name="TableRange_7">#REF!</definedName>
    <definedName name="tables">#REF!</definedName>
    <definedName name="TAKAKERI">#REF!</definedName>
    <definedName name="tal">[123]Data!$E$2</definedName>
    <definedName name="TANK" localSheetId="0">#REF!</definedName>
    <definedName name="TANK">#REF!</definedName>
    <definedName name="TAP" localSheetId="0">#REF!</definedName>
    <definedName name="TAP">#REF!</definedName>
    <definedName name="Target" localSheetId="0">#REF!</definedName>
    <definedName name="Target">#REF!</definedName>
    <definedName name="tarnian">#REF!</definedName>
    <definedName name="TAU">#REF!</definedName>
    <definedName name="Taux_m">#REF!</definedName>
    <definedName name="TAX">#REF!</definedName>
    <definedName name="TaxTV">10%</definedName>
    <definedName name="TaxXL">5%</definedName>
    <definedName name="tb">#REF!</definedName>
    <definedName name="tbl" hidden="1">#REF!</definedName>
    <definedName name="tbl_ProdInfo" localSheetId="0" hidden="1">#REF!</definedName>
    <definedName name="tbl_ProdInfo" hidden="1">#REF!</definedName>
    <definedName name="tbl_Prodinfo1" hidden="1">#REF!</definedName>
    <definedName name="TBM_No.">#REF!</definedName>
    <definedName name="Tc">#REF!</definedName>
    <definedName name="TCAL">[173]PULSATOR!$K$52</definedName>
    <definedName name="tcap">#REF!</definedName>
    <definedName name="TCE" localSheetId="0">#REF!</definedName>
    <definedName name="TCE">#REF!</definedName>
    <definedName name="TCPR">[173]PULSATOR!$K$20</definedName>
    <definedName name="tcr" localSheetId="0">#REF!</definedName>
    <definedName name="tcr">#REF!</definedName>
    <definedName name="tct" localSheetId="0">'[206]Pier Design(with offset)'!#REF!</definedName>
    <definedName name="tct">'[206]Pier Design(with offset)'!#REF!</definedName>
    <definedName name="TCW" localSheetId="0">#REF!</definedName>
    <definedName name="TCW">#REF!</definedName>
    <definedName name="TCW_B">[54]SUMRY!$L$48</definedName>
    <definedName name="TCWC">[173]PULSATOR!$K$14</definedName>
    <definedName name="Tdia" localSheetId="0">#REF!</definedName>
    <definedName name="Tdia">#REF!</definedName>
    <definedName name="te">#REF!</definedName>
    <definedName name="teaching" localSheetId="0">#REF!</definedName>
    <definedName name="teaching">#REF!</definedName>
    <definedName name="TED">#REF!</definedName>
    <definedName name="TEI">#REF!</definedName>
    <definedName name="TEI_2">#REF!</definedName>
    <definedName name="TEI_6">#REF!</definedName>
    <definedName name="TEI_7">#REF!</definedName>
    <definedName name="TEJ">'[264]ABST-GD'!#REF!</definedName>
    <definedName name="TEM" localSheetId="0">#REF!</definedName>
    <definedName name="TEM">#REF!</definedName>
    <definedName name="Temp" localSheetId="0">#REF!</definedName>
    <definedName name="Temp">#REF!</definedName>
    <definedName name="temp_app" localSheetId="0">#REF!</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E">#REF!</definedName>
    <definedName name="TEN">#REF!</definedName>
    <definedName name="Tension">#REF!</definedName>
    <definedName name="TEP_A">[54]SUMRY!$L$44</definedName>
    <definedName name="ter_vapi" localSheetId="0">#REF!</definedName>
    <definedName name="ter_vapi">#REF!</definedName>
    <definedName name="TEs" localSheetId="0">#REF!</definedName>
    <definedName name="TEs">#REF!</definedName>
    <definedName name="TEs___0">#REF!</definedName>
    <definedName name="TEs___13">#REF!</definedName>
    <definedName name="TEST" localSheetId="0">#REF!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'[20]Cost Reco data download'!#REF!</definedName>
    <definedName name="TEST7">'[20]Cost Reco data download'!#REF!</definedName>
    <definedName name="TEST8">'[20]Cost Reco data download'!#REF!</definedName>
    <definedName name="TESTHKEY">#REF!</definedName>
    <definedName name="TESTKEYS">#REF!</definedName>
    <definedName name="TESTVKEY">#REF!</definedName>
    <definedName name="TEt" localSheetId="0">#REF!</definedName>
    <definedName name="TEt">#REF!</definedName>
    <definedName name="TEt___0">#REF!</definedName>
    <definedName name="TEt___13">#REF!</definedName>
    <definedName name="teta">#REF!</definedName>
    <definedName name="TEX">#REF!</definedName>
    <definedName name="TF">'[84]FT-05-02IsoBOM'!#REF!</definedName>
    <definedName name="tfgyhfrtghyugh" localSheetId="0">#REF!</definedName>
    <definedName name="tfgyhfrtghyugh">#REF!</definedName>
    <definedName name="th" localSheetId="0">#REF!</definedName>
    <definedName name="th">#REF!</definedName>
    <definedName name="th_2" localSheetId="0">#REF!</definedName>
    <definedName name="th_2">#REF!</definedName>
    <definedName name="th_6">#REF!</definedName>
    <definedName name="th_7">#REF!</definedName>
    <definedName name="theta">#REF!</definedName>
    <definedName name="thickness">[106]THK!$B$20:$I$42</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K">[56]JACKWELL!$T$13:$T$45</definedName>
    <definedName name="thou">#REF!</definedName>
    <definedName name="THPROG">'[2]STN WISE EMR'!#REF!</definedName>
    <definedName name="Thyag" localSheetId="0">#REF!</definedName>
    <definedName name="Thyag">#REF!</definedName>
    <definedName name="tI" localSheetId="0">#REF!</definedName>
    <definedName name="tI">#REF!</definedName>
    <definedName name="TierCode" localSheetId="0">#REF!</definedName>
    <definedName name="TierCode">#REF!</definedName>
    <definedName name="TierCode_Text">#REF!</definedName>
    <definedName name="Tiles">#REF!</definedName>
    <definedName name="timber">'[16]Material '!$G$30</definedName>
    <definedName name="TIMBR" localSheetId="0">'[49]Shor &amp; Shuter'!#REF!</definedName>
    <definedName name="TIMBR">'[49]Shor &amp; Shuter'!#REF!</definedName>
    <definedName name="tipp5t" localSheetId="0">#REF!</definedName>
    <definedName name="tipp5t">#REF!</definedName>
    <definedName name="tipper" localSheetId="0">#REF!</definedName>
    <definedName name="tipper">#REF!</definedName>
    <definedName name="tipper5t" localSheetId="0">#REF!</definedName>
    <definedName name="tipper5t">#REF!</definedName>
    <definedName name="Tit">#REF!</definedName>
    <definedName name="TITLE" localSheetId="0">#REF!</definedName>
    <definedName name="Title">'[286]Civil Boq'!$D$3</definedName>
    <definedName name="Title_2">'[287]Civil Boq'!$D$3</definedName>
    <definedName name="Title1" localSheetId="0">#REF!</definedName>
    <definedName name="Title1">#REF!</definedName>
    <definedName name="Title1_2" localSheetId="0">#REF!</definedName>
    <definedName name="Title1_2">#REF!</definedName>
    <definedName name="Title1_6">#REF!</definedName>
    <definedName name="Title1_7">#REF!</definedName>
    <definedName name="Title2" localSheetId="0">#REF!</definedName>
    <definedName name="Title2">#REF!</definedName>
    <definedName name="Title2_2">#REF!</definedName>
    <definedName name="Title2_6">#REF!</definedName>
    <definedName name="Title2_7">#REF!</definedName>
    <definedName name="TITRE">#REF!</definedName>
    <definedName name="Tk">#REF!</definedName>
    <definedName name="Tkl">#REF!</definedName>
    <definedName name="TL">[47]BOQ!$U$722</definedName>
    <definedName name="Tm">#REF!</definedName>
    <definedName name="TMBJST" localSheetId="0">'[49]Shor &amp; Shuter'!#REF!</definedName>
    <definedName name="TMBJST">'[49]Shor &amp; Shuter'!#REF!</definedName>
    <definedName name="TMBPLA" localSheetId="0">'[49]Shor &amp; Shuter'!#REF!</definedName>
    <definedName name="TMBPLA">'[49]Shor &amp; Shuter'!#REF!</definedName>
    <definedName name="TMBSCA" localSheetId="0">'[49]Shor &amp; Shuter'!#REF!</definedName>
    <definedName name="TMBSCA">'[49]Shor &amp; Shuter'!#REF!</definedName>
    <definedName name="TMEA">[173]PULSATOR!$K$49</definedName>
    <definedName name="TMEC">[173]PULSATOR!$K$11</definedName>
    <definedName name="TMECH">[54]SUMRY!$L$28</definedName>
    <definedName name="TN">'[2]STN WISE EMR'!#REF!</definedName>
    <definedName name="TNEBJSR">#REF!</definedName>
    <definedName name="TO">[194]Sheet6!$D$2:$D$64</definedName>
    <definedName name="TOED1" localSheetId="0">#REF!</definedName>
    <definedName name="TOED1">#REF!</definedName>
    <definedName name="TOED2" localSheetId="0">#REF!</definedName>
    <definedName name="TOED2">#REF!</definedName>
    <definedName name="TOEHT" localSheetId="0">#REF!</definedName>
    <definedName name="TOEHT">#REF!</definedName>
    <definedName name="toelength">[69]Open!$K$23</definedName>
    <definedName name="toeroot">[69]Open!$K$24</definedName>
    <definedName name="toetip">[69]Open!$K$25</definedName>
    <definedName name="tol" localSheetId="0">#REF!</definedName>
    <definedName name="tol">#REF!</definedName>
    <definedName name="tol_2" localSheetId="0">#REF!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_ser">#REF!</definedName>
    <definedName name="TOP_SUP">#REF!</definedName>
    <definedName name="topl" localSheetId="0">#REF!</definedName>
    <definedName name="topl">#REF!</definedName>
    <definedName name="topl_2">#REF!</definedName>
    <definedName name="topl_6">#REF!</definedName>
    <definedName name="topl_7">#REF!</definedName>
    <definedName name="topn" localSheetId="0">#REF!</definedName>
    <definedName name="topn">#REF!</definedName>
    <definedName name="topn_2">#REF!</definedName>
    <definedName name="topn_6">#REF!</definedName>
    <definedName name="topn_7">#REF!</definedName>
    <definedName name="TOPW">#REF!</definedName>
    <definedName name="total">#REF!</definedName>
    <definedName name="Total_appro_Elec">#REF!</definedName>
    <definedName name="Total_appro_Equipt">#REF!</definedName>
    <definedName name="TOTAL_CONSUMPTION">'[211]RES-PLANNING'!$B$437</definedName>
    <definedName name="Total_ingenierie" localSheetId="0">#REF!</definedName>
    <definedName name="Total_ingenierie">#REF!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3">Scheduled_Payment+Extra_Payment</definedName>
    <definedName name="Total_Payment">Scheduled_Payment+Extra_Payment</definedName>
    <definedName name="Total_prix_Revient" localSheetId="0">#REF!</definedName>
    <definedName name="Total_prix_Revient">#REF!</definedName>
    <definedName name="total123">#REF!</definedName>
    <definedName name="TotalBridges">'[153]Bills of Quantities'!$G$103</definedName>
    <definedName name="TotalEarthworks">'[153]Bills of Quantities'!$G$14</definedName>
    <definedName name="TotalIncidentals">'[153]Bills of Quantities'!$G$128</definedName>
    <definedName name="TotalMisc">'[153]Bills of Quantities'!$G$175</definedName>
    <definedName name="TotalPavements">'[153]Bills of Quantities'!$G$27</definedName>
    <definedName name="TotalStructures">'[153]Bills of Quantities'!$G$73</definedName>
    <definedName name="TOTEARTHWORK" localSheetId="0">[10]det_est!#REF!</definedName>
    <definedName name="TOTEARTHWORK">[10]det_est!#REF!</definedName>
    <definedName name="TotNvorklkg">[117]BALAN1!$F$17</definedName>
    <definedName name="TotNvorklmg">[117]BALAN1!$F$18</definedName>
    <definedName name="TowerA" localSheetId="0">#REF!</definedName>
    <definedName name="TowerA">#REF!</definedName>
    <definedName name="TPF">[288]boq!$K$72</definedName>
    <definedName name="TPR" localSheetId="0">#REF!</definedName>
    <definedName name="TPR">#REF!</definedName>
    <definedName name="TQ._____TEOSA" localSheetId="0">#REF!</definedName>
    <definedName name="TQ._____TEOSA">#REF!</definedName>
    <definedName name="TR">[289]Labour!$D$11</definedName>
    <definedName name="tractor" localSheetId="0">#REF!</definedName>
    <definedName name="tractor">#REF!</definedName>
    <definedName name="Transformer">#REF!</definedName>
    <definedName name="transitmixer" localSheetId="0">#REF!</definedName>
    <definedName name="transitmixer">#REF!</definedName>
    <definedName name="Transportation">#REF!</definedName>
    <definedName name="tRch">#REF!</definedName>
    <definedName name="treret">#REF!</definedName>
    <definedName name="Tres">#REF!</definedName>
    <definedName name="tres4">#REF!</definedName>
    <definedName name="treter">'[290]Rectangular Beam'!#REF!</definedName>
    <definedName name="tretre" localSheetId="0">#REF!</definedName>
    <definedName name="tretre">#REF!</definedName>
    <definedName name="TRF">[42]Dgn_Crit!$G$12</definedName>
    <definedName name="TRR" localSheetId="0">#REF!</definedName>
    <definedName name="TRR">#REF!</definedName>
    <definedName name="truck5t" localSheetId="0">#REF!</definedName>
    <definedName name="truck5t">#REF!</definedName>
    <definedName name="try">[104]CONNECT!$J$148,[104]CONNECT!$N$152</definedName>
    <definedName name="tS" localSheetId="0">#REF!</definedName>
    <definedName name="ts">#REF!</definedName>
    <definedName name="tS___0">#REF!</definedName>
    <definedName name="tS___13">#REF!</definedName>
    <definedName name="tsc">#REF!</definedName>
    <definedName name="tsf">#REF!</definedName>
    <definedName name="tsfb">'[77]PDC-1'!#REF!</definedName>
    <definedName name="tsl">'[77]PDC-1'!#REF!</definedName>
    <definedName name="tsswd">'[77]PDC-1'!#REF!</definedName>
    <definedName name="TST" localSheetId="0">#REF!</definedName>
    <definedName name="TST">#REF!</definedName>
    <definedName name="tsw" localSheetId="0">'[77]PDC-1'!#REF!</definedName>
    <definedName name="tsw">'[77]PDC-1'!#REF!</definedName>
    <definedName name="tt" localSheetId="0">#REF!</definedName>
    <definedName name="tt">'[183]BB-SC ABSTRACT'!#REF!</definedName>
    <definedName name="tt_1">'[187]BB-SC ABSTRACT'!#REF!</definedName>
    <definedName name="tt_2">'[188]BB-SC ABSTRACT'!#REF!</definedName>
    <definedName name="ttrtrr">'[183]FS-KC-EST'!#REF!</definedName>
    <definedName name="ttrtrr_1">'[187]FS-KC-EST'!#REF!</definedName>
    <definedName name="ttrtrr_2">'[188]FS-KC-EST'!#REF!</definedName>
    <definedName name="ttt" localSheetId="0">#REF!</definedName>
    <definedName name="ttt">#REF!</definedName>
    <definedName name="tttt">#REF!</definedName>
    <definedName name="ttttt" localSheetId="0">#REF!</definedName>
    <definedName name="ttttt">#REF!</definedName>
    <definedName name="tttttt">#REF!</definedName>
    <definedName name="TUES1" localSheetId="0">#REF!</definedName>
    <definedName name="TUES1">#REF!</definedName>
    <definedName name="Tv">'[166]Rectangular Beam'!#REF!</definedName>
    <definedName name="TVA" localSheetId="0">'[13]Executive Summary -Thermal'!$A$4:$H$126</definedName>
    <definedName name="Tva">#REF!</definedName>
    <definedName name="Tvb" localSheetId="0">#REF!</definedName>
    <definedName name="Tvb">#REF!</definedName>
    <definedName name="TWCASING">[71]DATA!$F$27</definedName>
    <definedName name="TWHEARTING">[71]DATA!$I$27</definedName>
    <definedName name="TWIST">#REF!</definedName>
    <definedName name="TWL5R">[42]PULSATUBE!$G$413</definedName>
    <definedName name="TWL6p">[41]PULSATOR!$J$20</definedName>
    <definedName name="TWL6R">[42]PULSATUBE!$G$414</definedName>
    <definedName name="TWR">[42]Dgn_Crit!$F$70</definedName>
    <definedName name="TWWWW" localSheetId="0">'[264]ABST-GD'!#REF!</definedName>
    <definedName name="TWWWW">'[264]ABST-GD'!#REF!</definedName>
    <definedName name="TY" localSheetId="0">[92]factors!#REF!</definedName>
    <definedName name="TY">[92]factors!#REF!</definedName>
    <definedName name="TyA" localSheetId="0">#REF!</definedName>
    <definedName name="TyA">#REF!</definedName>
    <definedName name="TyB" localSheetId="0">#REF!</definedName>
    <definedName name="TyB">#REF!</definedName>
    <definedName name="Tyc" localSheetId="0">#REF!</definedName>
    <definedName name="Tyc">#REF!</definedName>
    <definedName name="TyD">#REF!</definedName>
    <definedName name="TYJTYJ">'[160]FS-BOREWELL'!#REF!</definedName>
    <definedName name="TyP" localSheetId="0">#REF!</definedName>
    <definedName name="TyP">#REF!</definedName>
    <definedName name="typ_cana" localSheetId="0">#REF!</definedName>
    <definedName name="typ_cana">#REF!</definedName>
    <definedName name="typ_fac" localSheetId="0">#REF!</definedName>
    <definedName name="typ_fac">#REF!</definedName>
    <definedName name="typ_facad">#REF!</definedName>
    <definedName name="Typ_lang">#REF!</definedName>
    <definedName name="type">'[152]Fill this out first...'!$D$13</definedName>
    <definedName name="Type_Drain">[216]DATA!$G$2:$AM$6</definedName>
    <definedName name="TYPE_RD" localSheetId="0">#REF!</definedName>
    <definedName name="TYPE_RD">#REF!</definedName>
    <definedName name="TYPE_ROAD" localSheetId="0">#REF!</definedName>
    <definedName name="TYPE_ROAD">#REF!</definedName>
    <definedName name="Type1" localSheetId="0">#REF!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 localSheetId="0">#REF!</definedName>
    <definedName name="Type3">#REF!</definedName>
    <definedName name="Type3_2">#REF!</definedName>
    <definedName name="Type3_6">#REF!</definedName>
    <definedName name="Type3_7">#REF!</definedName>
    <definedName name="TyR">#REF!</definedName>
    <definedName name="Tyred">#REF!</definedName>
    <definedName name="TySiP">#REF!</definedName>
    <definedName name="u" localSheetId="0" hidden="1">{#N/A,#N/A,FALSE,"1.1";#N/A,#N/A,FALSE,"1.1a";#N/A,#N/A,FALSE,"1.1b";#N/A,#N/A,FALSE,"1.1c";#N/A,#N/A,FALSE,"1.1e";#N/A,#N/A,FALSE,"1.1f";#N/A,#N/A,FALSE,"1.1g";#N/A,#N/A,FALSE,"1.1h_D";#N/A,#N/A,FALSE,"1.1h_T";#N/A,#N/A,FALSE,"1.2";#N/A,#N/A,FALSE,"1.3b";#N/A,#N/A,FALSE,"1.3";#N/A,#N/A,FALSE,"1.4";#N/A,#N/A,FALSE,"1.5";#N/A,#N/A,FALSE,"1.6";#N/A,#N/A,FALSE,"SOD";#N/A,#N/A,FALSE,"CF"}</definedName>
    <definedName name="u">'[5]E &amp; R'!$F$12</definedName>
    <definedName name="UAA">#REF!</definedName>
    <definedName name="UBArea" localSheetId="0">#REF!</definedName>
    <definedName name="UBArea">#REF!</definedName>
    <definedName name="UBPerimeter" localSheetId="0">#REF!</definedName>
    <definedName name="UBPerimeter">#REF!</definedName>
    <definedName name="UCRABSTRACT">#REF!</definedName>
    <definedName name="UG">#REF!</definedName>
    <definedName name="UG_SUMP">[5]UG!$A:$IV</definedName>
    <definedName name="UG_SUMP_2" localSheetId="0">#REF!</definedName>
    <definedName name="UG_SUMP_2">#REF!</definedName>
    <definedName name="uj">#REF!,#REF!</definedName>
    <definedName name="ujei" localSheetId="0">#REF!</definedName>
    <definedName name="ujei">#REF!</definedName>
    <definedName name="UKP">#REF!</definedName>
    <definedName name="ukti" localSheetId="0">#REF!</definedName>
    <definedName name="ukti">#REF!</definedName>
    <definedName name="uLIM">#REF!</definedName>
    <definedName name="un">'[291]A 3.7'!$I$35,'[291]A 3.7'!$I$44</definedName>
    <definedName name="unds" localSheetId="0">#REF!</definedName>
    <definedName name="unds">#REF!</definedName>
    <definedName name="UNIPSO">#REF!</definedName>
    <definedName name="unit_barbedwire">[66]unit_barbedwire!$D$6</definedName>
    <definedName name="unit_estimat_Intak" localSheetId="0">#REF!</definedName>
    <definedName name="unit_estimat_Intak">#REF!</definedName>
    <definedName name="UNIT_PRICE_SCHEDULE">#REF!</definedName>
    <definedName name="unit_rcc_clear" localSheetId="0">#REF!</definedName>
    <definedName name="unit_rcc_clear">#REF!</definedName>
    <definedName name="unit_rcc10kl">#REF!</definedName>
    <definedName name="unit_rcc12.5kl">#REF!</definedName>
    <definedName name="unit_rcc25kl">#REF!</definedName>
    <definedName name="unit_rcc30kl">#REF!</definedName>
    <definedName name="unit_wt._pcc">'[292]Abutment '!#REF!</definedName>
    <definedName name="UNITS">#REF!</definedName>
    <definedName name="unitwtconc">[69]Open!$M$76</definedName>
    <definedName name="unitwtconcabut">[69]Open!$M$77</definedName>
    <definedName name="unitwtsoil">[69]Open!$F$78</definedName>
    <definedName name="unnamed" localSheetId="0">#REF!</definedName>
    <definedName name="unnamed">#REF!</definedName>
    <definedName name="Unrestricted_Specific_Consumption">#REF!</definedName>
    <definedName name="unsecured" localSheetId="0">#REF!</definedName>
    <definedName name="unsecured">#REF!</definedName>
    <definedName name="Uo">#REF!</definedName>
    <definedName name="uom">'[293]Ground floor'!#REF!</definedName>
    <definedName name="upadhya" localSheetId="0">#REF!</definedName>
    <definedName name="upadhya">#REF!</definedName>
    <definedName name="Upper_Floors" localSheetId="0">#REF!</definedName>
    <definedName name="Upper_Floors">#REF!</definedName>
    <definedName name="us_cd">#REF!</definedName>
    <definedName name="us_er">#REF!</definedName>
    <definedName name="us_fi">#REF!</definedName>
    <definedName name="usd">#REF!</definedName>
    <definedName name="Ut">#REF!</definedName>
    <definedName name="uu">[92]factors!#REF!</definedName>
    <definedName name="uw">[102]app2!$K$21</definedName>
    <definedName name="uydwge" localSheetId="0">'[63]Chamber on BW '!#REF!</definedName>
    <definedName name="uydwge">'[63]Chamber on BW '!#REF!</definedName>
    <definedName name="v" localSheetId="0">#REF!</definedName>
    <definedName name="v">#REF!</definedName>
    <definedName name="v_app" localSheetId="0">#REF!</definedName>
    <definedName name="v_app">#REF!</definedName>
    <definedName name="v_est">#REF!</definedName>
    <definedName name="v_paid">#REF!</definedName>
    <definedName name="v_quo">#REF!</definedName>
    <definedName name="v_rec">#REF!</definedName>
    <definedName name="v_tot">#REF!</definedName>
    <definedName name="v1o">'[206]Pier Design(with offset)'!#REF!</definedName>
    <definedName name="v1oo">'[204]Pier Design(with offset)'!#REF!</definedName>
    <definedName name="V1r" localSheetId="0">#REF!</definedName>
    <definedName name="V1r">#REF!</definedName>
    <definedName name="V1th" localSheetId="0">#REF!</definedName>
    <definedName name="V1th">#REF!</definedName>
    <definedName name="va" localSheetId="0">#REF!</definedName>
    <definedName name="Va">#REF!</definedName>
    <definedName name="va___0">#REF!</definedName>
    <definedName name="va___13">#REF!</definedName>
    <definedName name="vad">#REF!</definedName>
    <definedName name="vadagaon">[238]Material!$D$49</definedName>
    <definedName name="vaf" localSheetId="0">#REF!</definedName>
    <definedName name="vaf">#REF!</definedName>
    <definedName name="Values_Entered" localSheetId="0">IF(Loan_Amount*Interest_Rate*Loan_Years*Loan_Start&gt;0,1,0)</definedName>
    <definedName name="Values_Entered" localSheetId="3">IF(Loan_Amount*Interest_Rate*Loan_Years*Loan_Start&gt;0,1,0)</definedName>
    <definedName name="Values_Entered">IF(Loan_Amount*Interest_Rate*Loan_Years*Loan_Start&gt;0,1,0)</definedName>
    <definedName name="values_entered1">#N/A</definedName>
    <definedName name="valve2" localSheetId="0">#REF!</definedName>
    <definedName name="valve2">#REF!</definedName>
    <definedName name="valve3" localSheetId="0">#REF!</definedName>
    <definedName name="valve3">#REF!</definedName>
    <definedName name="valves" localSheetId="0">#REF!</definedName>
    <definedName name="valves">#REF!</definedName>
    <definedName name="VAN">#REF!</definedName>
    <definedName name="VANDEMATARAM" localSheetId="0">#REF!</definedName>
    <definedName name="VANDEMATARAM">#REF!</definedName>
    <definedName name="vapi_baywise" localSheetId="0">#REF!</definedName>
    <definedName name="vapi_baywise">#REF!</definedName>
    <definedName name="var">#REF!</definedName>
    <definedName name="VAS">#REF!</definedName>
    <definedName name="vas_larg">#REF!</definedName>
    <definedName name="vat">[171]HPCL_Vizag!$B$6</definedName>
    <definedName name="vatf" localSheetId="0">#REF!</definedName>
    <definedName name="vatf">#REF!</definedName>
    <definedName name="VB" localSheetId="0">#REF!</definedName>
    <definedName name="Vb">#REF!</definedName>
    <definedName name="vbngfv">#REF!</definedName>
    <definedName name="Vc">#REF!</definedName>
    <definedName name="vce">[41]PULSATOR!$J$5</definedName>
    <definedName name="vce0" localSheetId="0">[44]BAKWSH!#REF!</definedName>
    <definedName name="vce0">[44]BAKWSH!#REF!</definedName>
    <definedName name="vce4R">[42]PULSATUBE!$G$373</definedName>
    <definedName name="Vcho" localSheetId="0">#REF!</definedName>
    <definedName name="Vcho">#REF!</definedName>
    <definedName name="vcp4R">[42]PULSATUBE!$G$379</definedName>
    <definedName name="vcv">[128]Labour!$D$3</definedName>
    <definedName name="VD" localSheetId="0">#REF!</definedName>
    <definedName name="VD">#REF!</definedName>
    <definedName name="Vdes" localSheetId="0">#REF!</definedName>
    <definedName name="Vdes">#REF!</definedName>
    <definedName name="vdfga" localSheetId="0" hidden="1">{#N/A,#N/A,FALSE,"COVER.XLS";#N/A,#N/A,FALSE,"RACT1.XLS";#N/A,#N/A,FALSE,"RACT2.XLS";#N/A,#N/A,FALSE,"ECCMP";#N/A,#N/A,FALSE,"WELDER.XLS"}</definedName>
    <definedName name="vdfga" localSheetId="3" hidden="1">{#N/A,#N/A,FALSE,"COVER.XLS";#N/A,#N/A,FALSE,"RACT1.XLS";#N/A,#N/A,FALSE,"RACT2.XLS";#N/A,#N/A,FALSE,"ECCMP";#N/A,#N/A,FALSE,"WELDER.XLS"}</definedName>
    <definedName name="vdfga" hidden="1">{#N/A,#N/A,FALSE,"COVER.XLS";#N/A,#N/A,FALSE,"RACT1.XLS";#N/A,#N/A,FALSE,"RACT2.XLS";#N/A,#N/A,FALSE,"ECCMP";#N/A,#N/A,FALSE,"WELDER.XLS"}</definedName>
    <definedName name="vdfgdfg" localSheetId="0">#REF!</definedName>
    <definedName name="vdfgdfg">#REF!</definedName>
    <definedName name="VEL" localSheetId="0">#REF!</definedName>
    <definedName name="VEL">#REF!</definedName>
    <definedName name="velo_">[126]velo_1!$F$35</definedName>
    <definedName name="Vend" localSheetId="0">'[147]FT-05-02IsoBOM'!#REF!</definedName>
    <definedName name="Vend">'[147]FT-05-02IsoBOM'!#REF!</definedName>
    <definedName name="Ventilation" localSheetId="0">#REF!</definedName>
    <definedName name="Ventilation">#REF!</definedName>
    <definedName name="Vers" localSheetId="0">#REF!</definedName>
    <definedName name="Vers">#REF!</definedName>
    <definedName name="Versi" localSheetId="0">#REF!</definedName>
    <definedName name="Versi">#REF!</definedName>
    <definedName name="versions">#REF!</definedName>
    <definedName name="vertical_col_and_corner_walls">#REF!</definedName>
    <definedName name="Vertical_Not_Selected">#REF!</definedName>
    <definedName name="Vex">#REF!</definedName>
    <definedName name="Vf" localSheetId="0">#REF!</definedName>
    <definedName name="Vf">#REF!</definedName>
    <definedName name="vfb">#REF!</definedName>
    <definedName name="VFF">#REF!</definedName>
    <definedName name="VFL">#REF!</definedName>
    <definedName name="Vfour">#REF!</definedName>
    <definedName name="VFS">#REF!</definedName>
    <definedName name="vggy23">#REF!</definedName>
    <definedName name="vghgfh">'[183]BBC ABSTRACT'!#REF!</definedName>
    <definedName name="vghgfh_1">'[187]BBC ABSTRACT'!#REF!</definedName>
    <definedName name="vghgfh_2">'[188]BBC ABSTRACT'!#REF!</definedName>
    <definedName name="VHB" localSheetId="0">#REF!</definedName>
    <definedName name="VHB">#REF!</definedName>
    <definedName name="vibrator" localSheetId="0">#REF!</definedName>
    <definedName name="vibrator">#REF!</definedName>
    <definedName name="vibro" localSheetId="0">#REF!</definedName>
    <definedName name="vibro">#REF!</definedName>
    <definedName name="vid_rep">#REF!</definedName>
    <definedName name="VIEW1">#REF!</definedName>
    <definedName name="VIEW2">#REF!</definedName>
    <definedName name="VIEW3">#REF!</definedName>
    <definedName name="vij">#REF!</definedName>
    <definedName name="VILLAGES_DETAILS">[72]BASE_ALL!$A$112:$A$321</definedName>
    <definedName name="Villg">[123]Data!$E$4</definedName>
    <definedName name="vinu" localSheetId="0">#REF!</definedName>
    <definedName name="vinu">#REF!</definedName>
    <definedName name="visc" localSheetId="0">#REF!</definedName>
    <definedName name="visc">#REF!</definedName>
    <definedName name="VISCO" localSheetId="0">#REF!</definedName>
    <definedName name="VISCO">#REF!</definedName>
    <definedName name="VISHU" hidden="1">{"pl_t&amp;d",#N/A,FALSE,"p&amp;l_t&amp;D_01_02 (2)"}</definedName>
    <definedName name="Vit_Canal" localSheetId="0">#REF!</definedName>
    <definedName name="Vit_Canal">#REF!</definedName>
    <definedName name="VITTAL">[258]Material!$D$119</definedName>
    <definedName name="VIVEKANANDA" localSheetId="0">#REF!</definedName>
    <definedName name="VIVEKANANDA">#REF!</definedName>
    <definedName name="vkm" localSheetId="0">#REF!</definedName>
    <definedName name="vkm">#REF!</definedName>
    <definedName name="Vl">#REF!</definedName>
    <definedName name="Vm">#REF!</definedName>
    <definedName name="Vmod">[42]PULSATUBE!$N$77</definedName>
    <definedName name="VMV" localSheetId="0">#REF!</definedName>
    <definedName name="VMV">#REF!</definedName>
    <definedName name="vo_.dax.ps.est" localSheetId="0">#REF!</definedName>
    <definedName name="vo_.dax.ps.est">#REF!</definedName>
    <definedName name="vo_bax.app" localSheetId="0">#REF!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#REF!</definedName>
    <definedName name="Vone">#REF!</definedName>
    <definedName name="Vpap">#REF!</definedName>
    <definedName name="VPE">#REF!</definedName>
    <definedName name="Vpic">#REF!</definedName>
    <definedName name="Vr">#REF!</definedName>
    <definedName name="VS">'[49]Shor &amp; Shuter'!#REF!</definedName>
    <definedName name="Vsigma" localSheetId="0">#REF!</definedName>
    <definedName name="Vsigma">#REF!</definedName>
    <definedName name="Vsigma1">#REF!</definedName>
    <definedName name="vsm">[294]Dsgn_Crt!$I$50</definedName>
    <definedName name="Vt" localSheetId="0">'[199]Densadeg-common'!#REF!</definedName>
    <definedName name="Vt">'[199]Densadeg-common'!#REF!</definedName>
    <definedName name="VTB" localSheetId="0">#REF!</definedName>
    <definedName name="VTB">#REF!</definedName>
    <definedName name="vthree">#REF!</definedName>
    <definedName name="Vtwo">#REF!</definedName>
    <definedName name="Vtwo1">#REF!</definedName>
    <definedName name="vv" localSheetId="0">[63]prjt!#REF!</definedName>
    <definedName name="vv">[63]prjt!#REF!</definedName>
    <definedName name="vvscac" localSheetId="0">#REF!</definedName>
    <definedName name="vvscac">#REF!</definedName>
    <definedName name="vvv" localSheetId="0">#REF!</definedName>
    <definedName name="vvv">#REF!</definedName>
    <definedName name="vvvv" localSheetId="0">[63]prjt!#REF!</definedName>
    <definedName name="vvvv">[63]prjt!#REF!</definedName>
    <definedName name="vvvvv" localSheetId="0">[63]prjt!#REF!</definedName>
    <definedName name="vvvvv">[63]prjt!#REF!</definedName>
    <definedName name="vvvvvv" localSheetId="0">#REF!</definedName>
    <definedName name="vvvvvv">#REF!</definedName>
    <definedName name="vvvvvvvvvv" localSheetId="0">#REF!</definedName>
    <definedName name="vvvvvvvvvv">#REF!</definedName>
    <definedName name="VVVVVVVVVVVVVV" localSheetId="0">'[63]Chamber on BW '!#REF!</definedName>
    <definedName name="VVVVVVVVVVVVVV">'[63]Chamber on BW '!#REF!</definedName>
    <definedName name="VX">[42]PULSATUBE!$N$61</definedName>
    <definedName name="Vz" localSheetId="0">#REF!</definedName>
    <definedName name="Vz">#REF!</definedName>
    <definedName name="W" localSheetId="0">#REF!</definedName>
    <definedName name="w">#REF!</definedName>
    <definedName name="WA">#REF!</definedName>
    <definedName name="Wagmore">#REF!</definedName>
    <definedName name="Waiting">"Picture 1"</definedName>
    <definedName name="Wall_Fin" localSheetId="0">#REF!</definedName>
    <definedName name="Wall_Fin">#REF!</definedName>
    <definedName name="Wall_Finishes" localSheetId="0">#REF!</definedName>
    <definedName name="Wall_Finishes">#REF!</definedName>
    <definedName name="WALLFINISHESArea" localSheetId="0">#REF!</definedName>
    <definedName name="WALLFINISHESArea">#REF!</definedName>
    <definedName name="WALLFINISHESPerimeter">#REF!</definedName>
    <definedName name="was">[64]A!#REF!</definedName>
    <definedName name="wasim">[64]A!#REF!</definedName>
    <definedName name="wasimn">[64]A!#REF!</definedName>
    <definedName name="wATER" hidden="1">{#N/A,#N/A,FALSE,"1.1";#N/A,#N/A,FALSE,"1.1a";#N/A,#N/A,FALSE,"1.1b";#N/A,#N/A,FALSE,"1.1c";#N/A,#N/A,FALSE,"1.1e";#N/A,#N/A,FALSE,"1.1f";#N/A,#N/A,FALSE,"1.1g";#N/A,#N/A,FALSE,"1.1h_T";#N/A,#N/A,FALSE,"1.1h_D";#N/A,#N/A,FALSE,"1.2";#N/A,#N/A,FALSE,"1.3";#N/A,#N/A,FALSE,"1.3b";#N/A,#N/A,FALSE,"1.4";#N/A,#N/A,FALSE,"1.5";#N/A,#N/A,FALSE,"1.6";#N/A,#N/A,FALSE,"2.1";#N/A,#N/A,FALSE,"SOD";#N/A,#N/A,FALSE,"OL";#N/A,#N/A,FALSE,"CF"}</definedName>
    <definedName name="water_dem">[126]water_dem!$E$6</definedName>
    <definedName name="water_demand">[126]water_dem!$A$1:$IV$65536</definedName>
    <definedName name="water_funds" localSheetId="0" hidden="1">{"'Sheet1'!$A$4386:$N$4591"}</definedName>
    <definedName name="water_funds" localSheetId="3" hidden="1">{"'Sheet1'!$A$4386:$N$4591"}</definedName>
    <definedName name="water_funds" hidden="1">{"'Sheet1'!$A$4386:$N$4591"}</definedName>
    <definedName name="Water_Supply">#REF!</definedName>
    <definedName name="watertank">#REF!</definedName>
    <definedName name="watertanker">#REF!</definedName>
    <definedName name="wbag">#REF!</definedName>
    <definedName name="wc">'[204]Pier Design(with offset)'!#REF!</definedName>
    <definedName name="Wce">[41]PULSATOR!$J$9</definedName>
    <definedName name="Wce4R">[42]PULSATUBE!$G$377</definedName>
    <definedName name="wcl">[295]factors!$G$14</definedName>
    <definedName name="wct" localSheetId="0">'[206]Pier Design(with offset)'!#REF!</definedName>
    <definedName name="wct">'[206]Pier Design(with offset)'!#REF!</definedName>
    <definedName name="wd">#REF!</definedName>
    <definedName name="wdtytr" localSheetId="0">[36]Design!#REF!</definedName>
    <definedName name="wdtytr">[36]Design!#REF!</definedName>
    <definedName name="wdtytr_2" localSheetId="0">[167]Design!#REF!</definedName>
    <definedName name="wdtytr_2">[167]Design!#REF!</definedName>
    <definedName name="WE" localSheetId="0">#REF!</definedName>
    <definedName name="we">#REF!</definedName>
    <definedName name="web_end">'[262]INPUT-DATA'!$H$31</definedName>
    <definedName name="web_mid">'[262]INPUT-DATA'!$H$30</definedName>
    <definedName name="weee" localSheetId="0">#REF!</definedName>
    <definedName name="weee">#REF!</definedName>
    <definedName name="weeee" localSheetId="0">[63]prjt!#REF!</definedName>
    <definedName name="weeee">[63]prjt!#REF!</definedName>
    <definedName name="weewe">'[183]FS-BOREWELL'!#REF!</definedName>
    <definedName name="weewe_1">'[187]FS-BOREWELL'!#REF!</definedName>
    <definedName name="weewe_2">'[188]FS-BOREWELL'!#REF!</definedName>
    <definedName name="weight_pipe" localSheetId="0">#REF!</definedName>
    <definedName name="weight_pipe">#REF!</definedName>
    <definedName name="weight_pipes">[66]weight_pipe!$A$1:$IV$65536</definedName>
    <definedName name="WeirLength_Exiating">'[296]Input Sheet'!$O$6</definedName>
    <definedName name="WeirType">'[100]Input Sheet'!$O$2</definedName>
    <definedName name="Welder" localSheetId="0">#REF!</definedName>
    <definedName name="Welder">#REF!</definedName>
    <definedName name="welderhelper" localSheetId="0">#REF!</definedName>
    <definedName name="welderhelper">#REF!</definedName>
    <definedName name="WER" hidden="1">{"pl_t&amp;d",#N/A,FALSE,"p&amp;l_t&amp;D_01_02 (2)"}</definedName>
    <definedName name="wertty">[63]prjt!#REF!</definedName>
    <definedName name="werweasdfwd" localSheetId="0">#REF!</definedName>
    <definedName name="werweasdfwd">#REF!</definedName>
    <definedName name="WEWEQTWQERTQWEWR" localSheetId="0">#REF!</definedName>
    <definedName name="WEWEQTWQERTQWEWR">#REF!</definedName>
    <definedName name="WF" localSheetId="0">#REF!</definedName>
    <definedName name="WF">#REF!</definedName>
    <definedName name="Wg">#REF!</definedName>
    <definedName name="wid">#REF!</definedName>
    <definedName name="width">'[262]INPUT-DATA'!$H$20</definedName>
    <definedName name="width_foud.">'[172]pier Foundation'!$H$27</definedName>
    <definedName name="width_of_cover_slab">#REF!</definedName>
    <definedName name="Width_of_projection_of_cover_slab">#REF!</definedName>
    <definedName name="Windows" localSheetId="0">#REF!</definedName>
    <definedName name="Windows">#REF!</definedName>
    <definedName name="Winform">#REF!</definedName>
    <definedName name="wip">#REF!</definedName>
    <definedName name="WIP_944">#REF!</definedName>
    <definedName name="WIPComments">#REF!</definedName>
    <definedName name="WIPMacroStart">#REF!</definedName>
    <definedName name="WIRE">'[49]Shor &amp; Shuter'!#REF!</definedName>
    <definedName name="Wkerb">[101]basdat!$D$8</definedName>
    <definedName name="WlF">[42]Dgn_Crit!$G$21</definedName>
    <definedName name="WLP" localSheetId="0">'[84]FT-05-02IsoBOM'!#REF!</definedName>
    <definedName name="WlP">[42]Dgn_Crit!$G$22</definedName>
    <definedName name="WMM" localSheetId="0">#REF!</definedName>
    <definedName name="WMM">#REF!</definedName>
    <definedName name="wmmplant" localSheetId="0">#REF!</definedName>
    <definedName name="wmmplant">#REF!</definedName>
    <definedName name="WO" localSheetId="0">#REF!</definedName>
    <definedName name="WO">#REF!</definedName>
    <definedName name="woldbank">#REF!</definedName>
    <definedName name="WOPO">[92]factors!#REF!</definedName>
    <definedName name="wordings">#REF!</definedName>
    <definedName name="Work">[177]Data!$D$2</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_Name">[297]INPUT!$B$1</definedName>
    <definedName name="WorkName" localSheetId="0">#REF!</definedName>
    <definedName name="WorkName">#REF!</definedName>
    <definedName name="WP" localSheetId="0">#REF!</definedName>
    <definedName name="WP">#REF!</definedName>
    <definedName name="WPC">#REF!</definedName>
    <definedName name="WPC_2">#REF!</definedName>
    <definedName name="WPC_6">#REF!</definedName>
    <definedName name="WPC_7">#REF!</definedName>
    <definedName name="wq">[268]Material!$D$17</definedName>
    <definedName name="wqqwq" localSheetId="0">#REF!</definedName>
    <definedName name="wqqwq">#REF!</definedName>
    <definedName name="Wr" localSheetId="0">#REF!</definedName>
    <definedName name="Wr">#REF!</definedName>
    <definedName name="wrf" localSheetId="0">#REF!</definedName>
    <definedName name="wrf">#REF!</definedName>
    <definedName name="Wrk">[75]DATA1!$D$15</definedName>
    <definedName name="wrn.abc." localSheetId="0" hidden="1">{"Execavation",#N/A,FALSE,"furniture (employer)"}</definedName>
    <definedName name="wrn.abc." localSheetId="3" hidden="1">{"Execavation",#N/A,FALSE,"furniture (employer)"}</definedName>
    <definedName name="wrn.abc." hidden="1">{"Execavation",#N/A,FALSE,"furniture (employer)"}</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hidden="1">{#N/A,#N/A,FALSE,"2000-01 Form 1.3a";#N/A,#N/A,FALSE,"H1 2001-02 Form 1.3a";#N/A,#N/A,FALSE,"H2 2001-02 Form 1.3a";#N/A,#N/A,FALSE,"2001-02 Form 1.3a";#N/A,#N/A,FALSE,"2002-03 Form 1.3a"}</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detailed." localSheetId="0" hidden="1">{#N/A,#N/A,FALSE,"no"}</definedName>
    <definedName name="wrn.detailed." localSheetId="3" hidden="1">{#N/A,#N/A,FALSE,"no"}</definedName>
    <definedName name="wrn.detailed." hidden="1">{#N/A,#N/A,FALSE,"no"}</definedName>
    <definedName name="wrn.DRB._.CLAIMS._.FOR._.BILL._.A3._.SIZE." localSheetId="0"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0"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Full._.Report." localSheetId="0"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hidden="1">{"pl_t&amp;d",#N/A,FALSE,"p&amp;l_t&amp;D_01_02 (2)"}</definedName>
    <definedName name="wrn.pl_td." hidden="1">{"pl_td_01_02",#N/A,FALSE,"p&amp;l_t&amp;D_01_02 (2)"}</definedName>
    <definedName name="wrn.PP." hidden="1">{#N/A,#N/A,FALSE,"2002-03 Form 1.3a";#N/A,#N/A,FALSE,"2003-04 Form 1.3a";#N/A,#N/A,FALSE,"Avai- CY";#N/A,#N/A,FALSE,"Avai- EY";#N/A,#N/A,FALSE,"Demand vs Availability"}</definedName>
    <definedName name="wrn.qqqq." localSheetId="0" hidden="1">{"wwww",#N/A,FALSE,"Final_ RATE ANALYSIS "}</definedName>
    <definedName name="wrn.qqqq." localSheetId="3" hidden="1">{"wwww",#N/A,FALSE,"Final_ RATE ANALYSIS "}</definedName>
    <definedName name="wrn.qqqq." hidden="1">{"wwww",#N/A,FALSE,"Final_ RATE ANALYSIS "}</definedName>
    <definedName name="wrn.RCC."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0" hidden="1">{#N/A,#N/A,FALSE,"COVER.XLS";#N/A,#N/A,FALSE,"RACT1.XLS";#N/A,#N/A,FALSE,"RACT2.XLS";#N/A,#N/A,FALSE,"ECCMP";#N/A,#N/A,FALSE,"WELDER.XLS"}</definedName>
    <definedName name="wrn.report." localSheetId="3" hidden="1">{#N/A,#N/A,FALSE,"COVER.XLS";#N/A,#N/A,FALSE,"RACT1.XLS";#N/A,#N/A,FALSE,"RACT2.XLS";#N/A,#N/A,FALSE,"ECCMP";#N/A,#N/A,FALSE,"WELDER.XLS"}</definedName>
    <definedName name="wrn.report." hidden="1">{#N/A,#N/A,FALSE,"COVER.XLS";#N/A,#N/A,FALSE,"RACT1.XLS";#N/A,#N/A,FALSE,"RACT2.XLS";#N/A,#N/A,FALSE,"ECCMP";#N/A,#N/A,FALSE,"WELDER.XLS"}</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PLINS." localSheetId="0"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ary." localSheetId="0" hidden="1">{#N/A,#N/A,FALSE,"COVER1.XLS ";#N/A,#N/A,FALSE,"RACT1.XLS";#N/A,#N/A,FALSE,"RACT2.XLS";#N/A,#N/A,FALSE,"ECCMP";#N/A,#N/A,FALSE,"WELDER.XLS"}</definedName>
    <definedName name="wrn.summary." localSheetId="3" hidden="1">{#N/A,#N/A,FALSE,"COVER1.XLS ";#N/A,#N/A,FALSE,"RACT1.XLS";#N/A,#N/A,FALSE,"RACT2.XLS";#N/A,#N/A,FALSE,"ECCMP";#N/A,#N/A,FALSE,"WELDER.XLS"}</definedName>
    <definedName name="wrn.summary." hidden="1">{#N/A,#N/A,FALSE,"COVER1.XLS ";#N/A,#N/A,FALSE,"RACT1.XLS";#N/A,#N/A,FALSE,"RACT2.XLS";#N/A,#N/A,FALSE,"ECCMP";#N/A,#N/A,FALSE,"WELDER.XLS"}</definedName>
    <definedName name="wrn.Test._.Report." localSheetId="0" hidden="1">{#N/A,#N/A,FALSE,"DATA D.I.";#N/A,#N/A,FALSE,"DATA C.I."}</definedName>
    <definedName name="wrn.Test._.Report." localSheetId="3" hidden="1">{#N/A,#N/A,FALSE,"DATA D.I.";#N/A,#N/A,FALSE,"DATA C.I."}</definedName>
    <definedName name="wrn.Test._.Report." hidden="1">{#N/A,#N/A,FALSE,"DATA D.I.";#N/A,#N/A,FALSE,"DATA C.I."}</definedName>
    <definedName name="wrn_ARR___Forms_">NA()</definedName>
    <definedName name="wrn_ARR___Output_">NA()</definedName>
    <definedName name="wrn_Consolidated___report___on___all___companies_">NA()</definedName>
    <definedName name="wrn_Output___forms_">NA()</definedName>
    <definedName name="wrn_OutputForms_">NA()</definedName>
    <definedName name="wrn_PP_">NA()</definedName>
    <definedName name="wrn_Reports___of___NPDCL_">NA()</definedName>
    <definedName name="wrnfulla" localSheetId="0"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y" localSheetId="0">#REF!</definedName>
    <definedName name="wry">#REF!</definedName>
    <definedName name="wsabs" hidden="1">0</definedName>
    <definedName name="WSsango" localSheetId="0" hidden="1">#REF!</definedName>
    <definedName name="WSsango" hidden="1">#REF!</definedName>
    <definedName name="wtp" localSheetId="0">[8]JACKWELL!#REF!</definedName>
    <definedName name="wtp">[8]JACKWELL!#REF!</definedName>
    <definedName name="wtr" localSheetId="0">'[206]Pier Design(with offset)'!#REF!</definedName>
    <definedName name="wtr">'[206]Pier Design(with offset)'!#REF!</definedName>
    <definedName name="wvwgvw" localSheetId="0">[63]prjt!#REF!</definedName>
    <definedName name="wvwgvw">[63]prjt!#REF!</definedName>
    <definedName name="ww" localSheetId="0">#REF!</definedName>
    <definedName name="ww">#REF!</definedName>
    <definedName name="WWDischarge">[298]Data!$B$21:$E$35</definedName>
    <definedName name="WWFdn" localSheetId="0">[255]Data!#REF!</definedName>
    <definedName name="WWFdn">[255]Data!#REF!</definedName>
    <definedName name="www" localSheetId="0">#REF!</definedName>
    <definedName name="www">#REF!</definedName>
    <definedName name="wwweee" localSheetId="0">'[63]Chamber on BW '!#REF!</definedName>
    <definedName name="wwweee">'[63]Chamber on BW '!#REF!</definedName>
    <definedName name="wwwfrer" localSheetId="0">#REF!</definedName>
    <definedName name="wwwfrer">#REF!</definedName>
    <definedName name="wwww">[83]Material!$D$38</definedName>
    <definedName name="wwwww" localSheetId="0">#REF!</definedName>
    <definedName name="wwwww">#REF!</definedName>
    <definedName name="wwwwww" localSheetId="0">#REF!</definedName>
    <definedName name="wwwwww">#REF!</definedName>
    <definedName name="wxz" localSheetId="0">#REF!</definedName>
    <definedName name="wxz">#REF!</definedName>
    <definedName name="x" localSheetId="0" hidden="1">{#N/A,#N/A,FALSE,"2002-03 Form 1.3a";#N/A,#N/A,FALSE,"2003-04 Form 1.3a";#N/A,#N/A,FALSE,"Avai- CY";#N/A,#N/A,FALSE,"Avai- EY";#N/A,#N/A,FALSE,"Demand vs Availability"}</definedName>
    <definedName name="X">[216]DATA!$B$3:$B$201</definedName>
    <definedName name="X_CQuelleBiopurC">[117]BALAN1!$I$27</definedName>
    <definedName name="X1_">#REF!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 localSheetId="0">#REF!</definedName>
    <definedName name="xdfghdfxhg_6">#REF!</definedName>
    <definedName name="xdfghdfxhg_7">#REF!</definedName>
    <definedName name="xggddh">'[160]FS-KKC-EST'!#REF!</definedName>
    <definedName name="Xl" localSheetId="0">#REF!</definedName>
    <definedName name="Xl">#REF!</definedName>
    <definedName name="Xl___0">#REF!</definedName>
    <definedName name="Xl___13">#REF!</definedName>
    <definedName name="Xm">#REF!</definedName>
    <definedName name="Xs" localSheetId="0">#REF!</definedName>
    <definedName name="xs">#REF!</definedName>
    <definedName name="Xso">#REF!</definedName>
    <definedName name="xsx">#REF!</definedName>
    <definedName name="Xt">#REF!</definedName>
    <definedName name="xu">#REF!</definedName>
    <definedName name="xulimit">#REF!</definedName>
    <definedName name="xx" localSheetId="0" hidden="1">{"pl_t&amp;d",#N/A,FALSE,"p&amp;l_t&amp;D_01_02 (2)"}</definedName>
    <definedName name="xx">'[299]BOREWELL RECHARGEABSTRACT'!#REF!</definedName>
    <definedName name="xxx" localSheetId="0" hidden="1">{"pl_t&amp;d",#N/A,FALSE,"p&amp;l_t&amp;D_01_02 (2)"}</definedName>
    <definedName name="xxx">#REF!</definedName>
    <definedName name="xxx_2" localSheetId="0">#REF!</definedName>
    <definedName name="xxx_2">#REF!</definedName>
    <definedName name="xxx_6" localSheetId="0">#REF!</definedName>
    <definedName name="xxx_6">#REF!</definedName>
    <definedName name="xxx_7">#REF!</definedName>
    <definedName name="XXXX">[258]Material!$D$74</definedName>
    <definedName name="xxxxxx">[300]Material!$D$136</definedName>
    <definedName name="xxxxxxxxxx">[300]Material!$D$118</definedName>
    <definedName name="xxxxxxxxxxxxx" localSheetId="0">[63]prjt!#REF!</definedName>
    <definedName name="xxxxxxxxxxxxx">[63]prjt!#REF!</definedName>
    <definedName name="XYZ" localSheetId="0">#REF!</definedName>
    <definedName name="XYZ">#REF!</definedName>
    <definedName name="XYZ1" localSheetId="0">#REF!</definedName>
    <definedName name="XYZ1">#REF!</definedName>
    <definedName name="xz">#REF!</definedName>
    <definedName name="Y">[216]DATA!$C$3:$C$201</definedName>
    <definedName name="Y122_">[1]DLC!$HR$109</definedName>
    <definedName name="Yaleho" localSheetId="0">#REF!</definedName>
    <definedName name="Yaleho">#REF!</definedName>
    <definedName name="YEAR">#REF!</definedName>
    <definedName name="Year_wise_Rainfall_Data" localSheetId="0">#REF!</definedName>
    <definedName name="Year_wise_Rainfall_Data">#REF!</definedName>
    <definedName name="YEARLY">[13]TWELVE!$A$3:$Q$445</definedName>
    <definedName name="YEN" localSheetId="0">#REF!</definedName>
    <definedName name="YEN">#REF!</definedName>
    <definedName name="YERAGUNTE" localSheetId="0" hidden="1">#REF!</definedName>
    <definedName name="YERAGUNTE" hidden="1">#REF!</definedName>
    <definedName name="Yes">#REF!</definedName>
    <definedName name="yf">[95]slab!#REF!</definedName>
    <definedName name="yh" localSheetId="0">#REF!</definedName>
    <definedName name="yh">#REF!</definedName>
    <definedName name="yjy" localSheetId="0">'[183]FS-BB-SC-EST'!#REF!</definedName>
    <definedName name="yjy">'[183]FS-BB-SC-EST'!#REF!</definedName>
    <definedName name="yjy_1">'[187]FS-BB-SC-EST'!#REF!</definedName>
    <definedName name="yjy_2">'[188]FS-BB-SC-EST'!#REF!</definedName>
    <definedName name="ys" localSheetId="0">#REF!</definedName>
    <definedName name="ys">#REF!</definedName>
    <definedName name="yt" localSheetId="0">#REF!</definedName>
    <definedName name="yt">#REF!</definedName>
    <definedName name="yti" hidden="1">#REF!</definedName>
    <definedName name="YTPI">#REF!</definedName>
    <definedName name="yuk">'[63]Chamber on BW '!#REF!</definedName>
    <definedName name="yurt" localSheetId="0">#REF!</definedName>
    <definedName name="yurt">#REF!</definedName>
    <definedName name="yy" localSheetId="0">#REF!</definedName>
    <definedName name="yy">#REF!</definedName>
    <definedName name="yyy" localSheetId="0">#REF!</definedName>
    <definedName name="yyy">#REF!</definedName>
    <definedName name="z">#REF!</definedName>
    <definedName name="Z_3CB6B94B_1C57_4629_ACF8_C719F8CCE98E_.wvu.PrintTitles">#REF!</definedName>
    <definedName name="Z_3CB6B94B_1C57_4629_ACF8_C719F8CCE98E_.wvu.Rows">'[301]Chapter-5'!#REF!</definedName>
    <definedName name="Z_652D1CC9_F77B_42BC_A24F_AA0F053B7B37_.wvu.PrintTitles" localSheetId="0">#REF!</definedName>
    <definedName name="Z_652D1CC9_F77B_42BC_A24F_AA0F053B7B37_.wvu.PrintTitles">#REF!</definedName>
    <definedName name="Z_652D1CC9_F77B_42BC_A24F_AA0F053B7B37_.wvu.Rows" localSheetId="0">'[301]Chapter-5'!#REF!</definedName>
    <definedName name="Z_652D1CC9_F77B_42BC_A24F_AA0F053B7B37_.wvu.Rows">'[301]Chapter-5'!#REF!</definedName>
    <definedName name="Z_D5A1E352_FF22_4125_9FC4_0EE20FA24D93_.wvu.PrintTitles" localSheetId="0">#REF!</definedName>
    <definedName name="Z_D5A1E352_FF22_4125_9FC4_0EE20FA24D93_.wvu.PrintTitles">#REF!</definedName>
    <definedName name="Z_D5A1E352_FF22_4125_9FC4_0EE20FA24D93_.wvu.Rows" localSheetId="0">'[301]Chapter-5'!#REF!</definedName>
    <definedName name="Z_D5A1E352_FF22_4125_9FC4_0EE20FA24D93_.wvu.Rows">'[301]Chapter-5'!#REF!</definedName>
    <definedName name="zÀ" localSheetId="0">#REF!</definedName>
    <definedName name="zÀ">#REF!</definedName>
    <definedName name="zadrat" localSheetId="0">#REF!</definedName>
    <definedName name="zadrat">#REF!</definedName>
    <definedName name="zÀì" localSheetId="0">#REF!</definedName>
    <definedName name="zÀì">#REF!</definedName>
    <definedName name="Zero">#REF!</definedName>
    <definedName name="Zins_Garantee">#REF!</definedName>
    <definedName name="Zins_Monat">#REF!</definedName>
    <definedName name="Zinz_ÖKB">#REF!</definedName>
    <definedName name="Zip">#REF!</definedName>
    <definedName name="Zip1" localSheetId="0"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[69]Open!$E$93</definedName>
    <definedName name="zl___0">#REF!</definedName>
    <definedName name="zl___13">#REF!</definedName>
    <definedName name="zlpu" localSheetId="0">#REF!</definedName>
    <definedName name="zlpu">#REF!</definedName>
    <definedName name="zlpu___0">#REF!</definedName>
    <definedName name="zlpu___13">#REF!</definedName>
    <definedName name="ZM">#REF!</definedName>
    <definedName name="Zone">[302]INPUT!$C$18</definedName>
    <definedName name="ZONE_1" localSheetId="0">#REF!</definedName>
    <definedName name="ZONE_1">#REF!</definedName>
    <definedName name="ZONE_2" localSheetId="0">#REF!</definedName>
    <definedName name="ZONE_2">#REF!</definedName>
    <definedName name="ZONE_3" localSheetId="0">#REF!</definedName>
    <definedName name="ZONE_3">#REF!</definedName>
    <definedName name="Zone_elec">#REF!</definedName>
    <definedName name="Zone_equipt">#REF!</definedName>
    <definedName name="Zone_ingenierie">#REF!</definedName>
    <definedName name="zone7">#REF!</definedName>
    <definedName name="Zones">#REF!</definedName>
    <definedName name="zs" localSheetId="0">#REF!</definedName>
    <definedName name="zs">#REF!</definedName>
    <definedName name="zs___0">#REF!</definedName>
    <definedName name="zs___13">#REF!</definedName>
    <definedName name="ZS_Ncalcs">[303]CoverSheet!$A$32</definedName>
    <definedName name="zsdf" localSheetId="0">#REF!</definedName>
    <definedName name="zsdf">#REF!</definedName>
    <definedName name="zspu" localSheetId="0">#REF!</definedName>
    <definedName name="zspu">#REF!</definedName>
    <definedName name="zspu___0">#REF!</definedName>
    <definedName name="zspu___13">#REF!</definedName>
    <definedName name="ZSS" localSheetId="0">#REF!</definedName>
    <definedName name="ZSS">#REF!</definedName>
    <definedName name="ZSS___0">#REF!</definedName>
    <definedName name="ZSS___13">#REF!</definedName>
    <definedName name="zt">[69]Open!$E$94</definedName>
    <definedName name="ztpu" localSheetId="0">#REF!</definedName>
    <definedName name="ztpu">#REF!</definedName>
    <definedName name="ztpu___0">#REF!</definedName>
    <definedName name="ztpu___13">#REF!</definedName>
    <definedName name="zx" localSheetId="0">#REF!</definedName>
    <definedName name="zx">#REF!</definedName>
    <definedName name="zxgsdfg" localSheetId="0" hidden="1">{"'Bill No. 7'!$A$1:$G$32"}</definedName>
    <definedName name="zxgsdfg" localSheetId="3" hidden="1">{"'Bill No. 7'!$A$1:$G$32"}</definedName>
    <definedName name="zxgsdfg" hidden="1">{"'Bill No. 7'!$A$1:$G$32"}</definedName>
    <definedName name="ZY" localSheetId="0">#REF!</definedName>
    <definedName name="ZY">#REF!</definedName>
    <definedName name="ZY___0">#REF!</definedName>
    <definedName name="ZY___13">#REF!</definedName>
    <definedName name="ZZCaCD">#REF!</definedName>
    <definedName name="zzxccc">'[63]Chamber on BW '!#REF!</definedName>
    <definedName name="zzz" localSheetId="0">#REF!</definedName>
    <definedName name="zzz">#REF!</definedName>
    <definedName name="ತಯಾರಿಕೆ.__________¸ÁªÀÄxÀåð" localSheetId="0">#REF!</definedName>
    <definedName name="ತಯಾರಿಕೆ.__________¸ÁªÀÄxÀåð">#REF!</definedName>
    <definedName name="전체">#REF!</definedName>
    <definedName name="전체_2">#REF!</definedName>
    <definedName name="전체_6">#REF!</definedName>
    <definedName name="전체_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21" l="1"/>
  <c r="D6" i="21"/>
  <c r="F6" i="21" s="1"/>
  <c r="C5" i="21"/>
  <c r="F5" i="21" s="1"/>
  <c r="E8" i="21"/>
  <c r="J7" i="21"/>
  <c r="F7" i="21"/>
  <c r="G10" i="20"/>
  <c r="G11" i="20"/>
  <c r="G12" i="20"/>
  <c r="G13" i="20"/>
  <c r="G14" i="20"/>
  <c r="G15" i="20"/>
  <c r="G16" i="20"/>
  <c r="G17" i="20"/>
  <c r="G18" i="20"/>
  <c r="G19" i="20"/>
  <c r="G20" i="20"/>
  <c r="G21" i="20"/>
  <c r="G22" i="20"/>
  <c r="G23" i="20"/>
  <c r="G24" i="20"/>
  <c r="G25" i="20"/>
  <c r="G26" i="20"/>
  <c r="G27" i="20"/>
  <c r="G28" i="20"/>
  <c r="G29" i="20"/>
  <c r="G30" i="20"/>
  <c r="G31" i="20"/>
  <c r="G32" i="20"/>
  <c r="G33" i="20"/>
  <c r="G34" i="20"/>
  <c r="G35" i="20"/>
  <c r="G9" i="20"/>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6" i="3"/>
  <c r="D8" i="21" l="1"/>
  <c r="C8" i="21"/>
  <c r="C10" i="21" s="1"/>
  <c r="D9" i="21"/>
  <c r="C11" i="21"/>
  <c r="F8" i="21"/>
  <c r="C12" i="21"/>
  <c r="E9" i="21"/>
  <c r="E11" i="21" l="1"/>
  <c r="F9" i="21"/>
  <c r="D11" i="21"/>
  <c r="E10" i="21"/>
  <c r="E12" i="21" s="1"/>
  <c r="D10" i="21"/>
  <c r="F10" i="21" s="1"/>
  <c r="F11" i="21" l="1"/>
  <c r="F12" i="21" s="1"/>
  <c r="D12" i="21"/>
  <c r="H18" i="21" l="1"/>
  <c r="H19" i="21" s="1"/>
  <c r="I15" i="21"/>
  <c r="G20" i="21"/>
  <c r="G13" i="10" l="1"/>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106" i="10"/>
  <c r="G12" i="10"/>
  <c r="G8" i="10"/>
  <c r="G36" i="20" l="1"/>
  <c r="N7" i="3" l="1"/>
  <c r="J54" i="10"/>
  <c r="K54" i="10"/>
  <c r="L55" i="10"/>
  <c r="I54" i="10"/>
  <c r="H6" i="3" l="1"/>
  <c r="I41" i="10"/>
  <c r="K45" i="10"/>
  <c r="J39" i="10"/>
  <c r="G107" i="10" l="1"/>
  <c r="G70" i="3" l="1"/>
  <c r="I41" i="3"/>
  <c r="H22" i="3" l="1"/>
  <c r="H68" i="3" l="1"/>
  <c r="H63" i="3" l="1"/>
  <c r="J52" i="3"/>
</calcChain>
</file>

<file path=xl/sharedStrings.xml><?xml version="1.0" encoding="utf-8"?>
<sst xmlns="http://schemas.openxmlformats.org/spreadsheetml/2006/main" count="642" uniqueCount="332">
  <si>
    <t xml:space="preserve">HUBLI ELECTRICITY SUPPLY COMPANY LIMITED </t>
  </si>
  <si>
    <t>Sl.
No.</t>
  </si>
  <si>
    <t>Unit</t>
  </si>
  <si>
    <t>A.1</t>
  </si>
  <si>
    <t>Power Transformers:</t>
  </si>
  <si>
    <t xml:space="preserve"> </t>
  </si>
  <si>
    <t>Nos</t>
  </si>
  <si>
    <t>A.3</t>
  </si>
  <si>
    <t>a)</t>
  </si>
  <si>
    <t>b)</t>
  </si>
  <si>
    <t>33 KV Isolators :</t>
  </si>
  <si>
    <t xml:space="preserve">b) </t>
  </si>
  <si>
    <t>Set</t>
  </si>
  <si>
    <t>Conductors</t>
  </si>
  <si>
    <t>Nos.</t>
  </si>
  <si>
    <t>c)</t>
  </si>
  <si>
    <t>Mtrs</t>
  </si>
  <si>
    <t>HUBLI ELECTRICITY SUPPLY COMPANY LIMITED</t>
  </si>
  <si>
    <t>Sl No.</t>
  </si>
  <si>
    <t>Item Description</t>
  </si>
  <si>
    <t>Qty</t>
  </si>
  <si>
    <t>Unit Price
(Rs)</t>
  </si>
  <si>
    <t>Total Price
(Rs)</t>
  </si>
  <si>
    <t>SCHEDULE OF ITEMS FOR ASSOCIATED CIVIL WORKS AND STRUCTURES:</t>
  </si>
  <si>
    <t>Cable Trenches including road crossing :</t>
  </si>
  <si>
    <t>Rmtrs</t>
  </si>
  <si>
    <t>Rmtr</t>
  </si>
  <si>
    <t>Cmt</t>
  </si>
  <si>
    <t>d)</t>
  </si>
  <si>
    <t>e)</t>
  </si>
  <si>
    <t>f)</t>
  </si>
  <si>
    <t>g)</t>
  </si>
  <si>
    <t>Transformer foundation and associated rail track:</t>
  </si>
  <si>
    <t>SF-6 Breaker foundation, 33KV SF-6 Breaker foundation as per approved design and drawing including supply of material and labour</t>
  </si>
  <si>
    <t>Earth mat formation :</t>
  </si>
  <si>
    <t xml:space="preserve">Excavation, formation, refilling.  </t>
  </si>
  <si>
    <t>CMT</t>
  </si>
  <si>
    <t>PART-C-(CIVIL WORKS)</t>
  </si>
  <si>
    <t>per MT/
mtr</t>
  </si>
  <si>
    <t>MT</t>
  </si>
  <si>
    <t>ltrs</t>
  </si>
  <si>
    <t>No</t>
  </si>
  <si>
    <t>2)</t>
  </si>
  <si>
    <t>11KV Isolators:</t>
  </si>
  <si>
    <t>Laying of control cables from equipments to control panels.</t>
  </si>
  <si>
    <t>33KV Station structures:</t>
  </si>
  <si>
    <t>Particulars</t>
  </si>
  <si>
    <t>B.8</t>
  </si>
  <si>
    <t>C</t>
  </si>
  <si>
    <t>C.1</t>
  </si>
  <si>
    <t>C.4</t>
  </si>
  <si>
    <t>C.2</t>
  </si>
  <si>
    <t>C.3</t>
  </si>
  <si>
    <t>C.5</t>
  </si>
  <si>
    <t>C.6</t>
  </si>
  <si>
    <t>C.7</t>
  </si>
  <si>
    <t xml:space="preserve">B.1   </t>
  </si>
  <si>
    <t>B.2</t>
  </si>
  <si>
    <t xml:space="preserve">B.3   </t>
  </si>
  <si>
    <t xml:space="preserve">B.4   </t>
  </si>
  <si>
    <t xml:space="preserve">B.5   </t>
  </si>
  <si>
    <t xml:space="preserve">B.6   </t>
  </si>
  <si>
    <t>B.10</t>
  </si>
  <si>
    <t>B.12</t>
  </si>
  <si>
    <t>Per bay</t>
  </si>
  <si>
    <t>C.8</t>
  </si>
  <si>
    <t>PART-B (Electricals Erection Works)</t>
  </si>
  <si>
    <t>Ground Mat &amp; Earthing :</t>
  </si>
  <si>
    <t>Rmt</t>
  </si>
  <si>
    <t>11KV ODS:</t>
  </si>
  <si>
    <t>A.13</t>
  </si>
  <si>
    <t>A.14</t>
  </si>
  <si>
    <t>1)</t>
  </si>
  <si>
    <t>Station Service Equipments:</t>
  </si>
  <si>
    <t>B.11</t>
  </si>
  <si>
    <t>b) Providing and Laying RCC Hume pipe sub ducts using NP 2 class 300mm dia Hume pipe including cost of Excavation, laying charges and back filling wherever required as per technical specification and enclosed drawings including cost of all materials, labour, etc., complete.</t>
  </si>
  <si>
    <t>No.</t>
  </si>
  <si>
    <t>A.15</t>
  </si>
  <si>
    <t>A.16</t>
  </si>
  <si>
    <t>A.17</t>
  </si>
  <si>
    <t>A.18</t>
  </si>
  <si>
    <t xml:space="preserve">Foundations:  Engineering, supply of all labour,material and construction of RCC footing including the cost of excavation, cement concreting, reinforcement, backfilling, waterproof cement painting, for all works, grouting underpinning etc ,for the following works </t>
  </si>
  <si>
    <t>Per Set</t>
  </si>
  <si>
    <t>i)</t>
  </si>
  <si>
    <t>Each</t>
  </si>
  <si>
    <t>Miscellaneous items</t>
  </si>
  <si>
    <t>Set (3Nos)</t>
  </si>
  <si>
    <t>Mtr</t>
  </si>
  <si>
    <t>A.20</t>
  </si>
  <si>
    <t>11kV, 3 Core, XLPE HTUG Cable (ROUND Armoured Cable)</t>
  </si>
  <si>
    <t>1403 only dp</t>
  </si>
  <si>
    <t>Set       (3 Nos)</t>
  </si>
  <si>
    <t xml:space="preserve"> a)</t>
  </si>
  <si>
    <t>Per Panel</t>
  </si>
  <si>
    <t>Per Panel.</t>
  </si>
  <si>
    <t>Bus Formation</t>
  </si>
  <si>
    <t>Per Kit</t>
  </si>
  <si>
    <t>KM</t>
  </si>
  <si>
    <t>h)</t>
  </si>
  <si>
    <t xml:space="preserve">d) </t>
  </si>
  <si>
    <t>11kV Jointing and Cable Termination Kits</t>
  </si>
  <si>
    <t>Kms.</t>
  </si>
  <si>
    <t>k)</t>
  </si>
  <si>
    <t>j)</t>
  </si>
  <si>
    <t>Insulators &amp; Hardware materials:</t>
  </si>
  <si>
    <t>Control Cable with Accessories: (With glands/lugs/ferruels)</t>
  </si>
  <si>
    <t xml:space="preserve">11 KV D.P.Structures: </t>
  </si>
  <si>
    <t>A.11</t>
  </si>
  <si>
    <t>A.10</t>
  </si>
  <si>
    <t>A.8</t>
  </si>
  <si>
    <t>11kV Switch Gear</t>
  </si>
  <si>
    <t>11 KV Isolators 400A with manually operated isolators with Pad connectors suitable for Lynx ACSR Conductor, as per technical specification with cylindrical  post insulators</t>
  </si>
  <si>
    <t xml:space="preserve">2) </t>
  </si>
  <si>
    <t>33KV, 800A, 25 KA Class Double Break manually operated isolators with Pad connectors suitable for Coyote ACSR Conductor, as per technical specification with Solid Core, cylindrical  post insulators</t>
  </si>
  <si>
    <t xml:space="preserve">1) </t>
  </si>
  <si>
    <t>A.7</t>
  </si>
  <si>
    <t>Set     (3 Nos)</t>
  </si>
  <si>
    <t>Surge Arrestors, Metal Oxide, as per Technical Specification.</t>
  </si>
  <si>
    <t>A.6</t>
  </si>
  <si>
    <t xml:space="preserve">33KV Voltage Transformers </t>
  </si>
  <si>
    <t>A.5</t>
  </si>
  <si>
    <t xml:space="preserve">33KV Current Transformers </t>
  </si>
  <si>
    <t>A.4</t>
  </si>
  <si>
    <t>panel</t>
  </si>
  <si>
    <t xml:space="preserve">33KV SF-6/ VCB Breakers: </t>
  </si>
  <si>
    <t>A.2</t>
  </si>
  <si>
    <t>HESCOM PORTION</t>
  </si>
  <si>
    <t>PART-A (Material portion)</t>
  </si>
  <si>
    <t>t</t>
  </si>
  <si>
    <t>FIRE FIGHTING EQUIPMENT (with necessary mounting stand)</t>
  </si>
  <si>
    <t>Carbon dioxide type 4.5Kg. Capacity (As per KPTCL SR 2023-24, Page No.74 Sl.No.51, Item No,51.5.2, Rs8691/-)</t>
  </si>
  <si>
    <t>I bolts (As per present market rate)</t>
  </si>
  <si>
    <t>per 
transfor
mer</t>
  </si>
  <si>
    <t xml:space="preserve">B.7  </t>
  </si>
  <si>
    <t xml:space="preserve">B.9   </t>
  </si>
  <si>
    <t>Per 
Structure</t>
  </si>
  <si>
    <t>B.14</t>
  </si>
  <si>
    <t>A.12</t>
  </si>
  <si>
    <t>No's</t>
  </si>
  <si>
    <t>a) 33 kV, 800 A, 25 kA Upright without Earth Switch (As per KPTCL SR- 2023-24  Page No.34  SL.No-9, Item No-9.14.1 HSN Code-8535, RS-84700/-)</t>
  </si>
  <si>
    <t>33 kV side Station Structure</t>
  </si>
  <si>
    <t>Supplying and installation of Rubber mat 1mtr x 1mtr -1Omm thick.complete including cost of materials, labour, usage charges of machinery complete as per specifications. (As per PWD SR 2023-24, Page No.93 of 105 Sl.No.15, Item No,15.117, Rs 1900/-)</t>
  </si>
  <si>
    <t>5 MVA, 33/11 KV Transformer (3.3 mtr Width X 3.3 mtr Length X 3 mtr Depth)</t>
  </si>
  <si>
    <t>9 mtrs long RCC poles for ODS (As per ESCOM's SR 2023-24,Base concreting Rs.312+Pole concreting Rs.3434,Coping Rs.312)</t>
  </si>
  <si>
    <t>8 mtrs long RCC poles for station Yard lights (As per ESCOM's SR 2023-24,Base concreting Rs.312+Pole concreting Rs.1498+Coping Rs.312)</t>
  </si>
  <si>
    <t>Station security fencing with foundation</t>
  </si>
  <si>
    <t>m</t>
  </si>
  <si>
    <t>Cable duct covers RCC made with suitable size to cover the duct length of 35 Mtrs ( of Size 1m x 1m x 0.15m)</t>
  </si>
  <si>
    <t xml:space="preserve">Design, Engineering,supply of material / equuipment, labour and construction of Tr. Foundation by providing all associated works, rail tracks jacking pads, anchor block RCC, PCC misscellanellaneous structural steel including MS, grouting gravel  filling pylon support system and other items not mentioned herein, but required for the completion of the work as per the technical spcfication and drawings </t>
  </si>
  <si>
    <t>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t>
  </si>
  <si>
    <t>A.19</t>
  </si>
  <si>
    <t xml:space="preserve">4 Core 6 Sq.mm  (As per KPTCL SR-2023-24, Page No:40  Sl No-13, Item No:13.8, HSN Code:8544, Rs:247*1000=.247000 Total Rs =247000) </t>
  </si>
  <si>
    <t xml:space="preserve">Terminal Connector Clamps  Suitable for 36 kV class bushing to suit 
Coyote / Lynx conductor for HV Bushings of Power Transformers (Asper KPTCL SR-2023-24, Page No 135, Sl.No-E Item No-viii HSN Code:8536  Total Rs  =512) </t>
  </si>
  <si>
    <t xml:space="preserve">Terminal Connector Clamps  Suitable for 12.1 kV class bushing to suit 
Drake conductor for Bushings of Power Transformers (As per KPTCL SR-2023-24, Page No 135, Sl.No.2E Item No-ix HSN Code:8536  Total Rs.1113/-) </t>
  </si>
  <si>
    <t>Supplying &amp; providing 450 mm dia 450 mm height 1.5" to 2" thick hume pipe collar (non 
pressure type) for earth pits including all lead and lifts etc.,.(As per KPTCL SR-2023-24, Page No:124, Sl.No-26  Item No:i  Material Rs-1499.00</t>
  </si>
  <si>
    <t xml:space="preserve">Phase plates (As per KPTCL SR 2023-24, Page No.43, Sl. No.19, Item No,19.1, Rs.528/-                                                                 </t>
  </si>
  <si>
    <t>Name Plates for equipment/Earth Pit (As per present market rate due to non availability of rates in the current SR)</t>
  </si>
  <si>
    <t>Name plate for feeders and banks (As per present market rate due to non availability of rates in the current SR)</t>
  </si>
  <si>
    <t>Assembly of Transformer parts like bushings, radiators, filling oil into Transformer etc., for the total weight of the Transformer. (As per KPTCL SR-2023-24 Page No-116, Sl.No-9, Item No-(b)) 1134.00</t>
  </si>
  <si>
    <t>Filtration of oil using filter set of the contractor, to bring the insulation value to I.E. Specifications.(As per KPTCL SR-2023-24 Page No-116, Sl.No-9, Item No-(d))  Rs-7.00</t>
  </si>
  <si>
    <t>Fabrication of Transformer railing &amp; embedding in Transformer plinth.  (As per KPTCL SR-2023-24  Labour, Page No-116, Sl.No-10,Rs-1626</t>
  </si>
  <si>
    <t>Assisting in Testing &amp; Commissioning: (As per KPTCL SR-2023-24 Labour, Page No-117, Sl.No-13, Item No-(b) Rs-1938.00</t>
  </si>
  <si>
    <t>Wiring : Identification, Ferruling crimping and termination of wires in Breaker &amp; Wiring up to control panel/Relay panels. (As per KPTCL SR-2023-24  Labour,Page No-117, Sl.No-13, Item No-(c) Rs-8487</t>
  </si>
  <si>
    <t xml:space="preserve">Wiring &amp; Assisting in Testing &amp; Commissioning:  (As per KPTCL SR-2023-24  Labour,Page No-120, Sl.No-23, Item No-(b) Rs-7612.00 </t>
  </si>
  <si>
    <t>Assisting in Testing &amp; Commissioning: (As per KPTCL CSR 23-24,  Labour, Page No: 118, Sl No.: 14 (b)  Rs-768.00</t>
  </si>
  <si>
    <t xml:space="preserve"> 9 KV, 5 KA class (Station type) (11kv)  (As per ESCOMS SR 23-24,  Labour,  page No: 48 of 81, Sl.No:101, item no: 13.06) Rs-119.00</t>
  </si>
  <si>
    <t>Wiring and assisting in Testing &amp; Commissioning: (As per KPTCL SR 23-24,  Labour,  page No: 122, Sl.No:24 b (i) ) Rs-941.00</t>
  </si>
  <si>
    <t xml:space="preserve">Fixing Phase Plates  As per KPTCL Labour SR 23-24,Pg No.113 ,Sl No.3(c)  Rs-238                                                                                             </t>
  </si>
  <si>
    <t>Fixing Name Plates for equipment/Earth Pit ,KPTCL SR 21-22,  page No-09 of 27 Sl No-7 Item No:- (d), Labour Charge Rs.54</t>
  </si>
  <si>
    <t>Name plate for feeders and banks KPTCL SR 21-22 ,  Labour Charge No-09 of 27 Sl No-7, Item No:- (d),Rate  Rs.54</t>
  </si>
  <si>
    <t>Fixing halogen/metal halide /SVL/IL/LED floodlight fitting over existing pole / wall ceiling including clamps, bolts, nuts and wiring using suitable capacity wires. As per PWD Ele SR 2-2023-24  Page No-56 Of 105,Item No:13.5</t>
  </si>
  <si>
    <t>Rate</t>
  </si>
  <si>
    <t>Amout in Rs.</t>
  </si>
  <si>
    <t>Existing 63KVA Auxillary Transformers</t>
  </si>
  <si>
    <t>A-18</t>
  </si>
  <si>
    <t>4 Core 6 Sq.mm (As per KPTCL SR 23-24,  Labour,  page No: 120, Sl.No:22, (b) Rs- Per Mtr-15.00</t>
  </si>
  <si>
    <t>19 Core 2.5 Sq.mm  (As per KPTCL SR 23-24,  Labour,  page No: 120, Sl.No:22, (b) Rs- Per Mtr-15.00</t>
  </si>
  <si>
    <t>4 core 2.5 Sq.mm (As per KPTCL SR 23-24,  Labour,  page No: 120, Sl.No:22, (b) Rs- Per Mtr-15.00</t>
  </si>
  <si>
    <t>2 core 2.5 Sq.mm (As per KPTCL SR 23-24,  Labour,  page No: 120, Sl.No:22, (b) Rs- Per Mtr-15.00</t>
  </si>
  <si>
    <t>PVC pipes 75mm dia., 6 kg/sqcm &amp; class 3</t>
  </si>
  <si>
    <t>PVC pipes 63mm dia., 6 kg/sqcm &amp; class 3</t>
  </si>
  <si>
    <t>33KV CT bimetalic clamps for Lynx ACSR (As per present market rate)</t>
  </si>
  <si>
    <t xml:space="preserve"> Supplying and laying of MS Flats of various sizes, welding and applying ACB paint to welded 
portion and covering with sodium bentonite clay as per the drawing/standard specification 
and consolidation (MS Flat of size  50x6 ) (As per KPTCL SR-2023-24, Page No:123, Sl.No-26  Item No:f  Material Rs-404.00</t>
  </si>
  <si>
    <t>10 core 2.5 Sq.mm (As per KPTCL SR 23-24,  Labour,  page No: 120, Sl.No:22, (b) Rs- Per Mtr-15.00</t>
  </si>
  <si>
    <t>Assisting in Testing &amp; Commissioning:(As per KPTCL CSR 2023-24,  Labour, Page No: 118, Sl No.:15(c)  Rs-99.00</t>
  </si>
  <si>
    <t xml:space="preserve">Erection of Isolators (33 KV) Assembly, Errection alignment and wiring including movement from the point of unloading to the point of erection.(Upright  type),( As per KPTCL CSR 23-24, Labour, Pg No: 119, Sl No.: 17 A(i) ,) Rs-1319.00 )  </t>
  </si>
  <si>
    <t xml:space="preserve">Assisting in Testing and Commissioning  ( KPTCL CSR 23-24, Labour, Pg No:119 , Sl No.: 17 E(i) ,)   Rs-191/-       </t>
  </si>
  <si>
    <t>Erection, alignment &amp; assembly of fabricated steel lattice structure, pedestal structures &amp; Mounting structures, for 3T1 Tower ,3B1 Beam,G.O.S., CTs, PTs LAs, 11KVNCT, High P.I, etc. (As per  KPTCL SR 23-24, Labour, Page No: 116, Sl No.: 8, (b) , Rs-5723.00</t>
  </si>
  <si>
    <t xml:space="preserve">33KV CT support structure (0.95 mtrX0.55 mtr X 1mtr Depth),with M-20 Concreting,PCC  of M-10 and FE-550 TMT  steel </t>
  </si>
  <si>
    <t xml:space="preserve">33KV Surge arrestor support structure (0.95 mtrX0.55 mtr X 1mtr Depth),with M-20 Concreting,PCC  of M-10 and FE-550 TMT  steel </t>
  </si>
  <si>
    <t xml:space="preserve">PI support structure (0.95 mtrX0.55 mtr X 1mtr Depth),with M-20 Concreting,PCC  of M-10 and FE-550 TMT  steel </t>
  </si>
  <si>
    <t xml:space="preserve">11 KV NCT mounting structure (0.95 mtrX0.55 mtr X 1mtr Depth),with M-20 Concreting,PCC  of M-10 and FE-550 TMT  steel </t>
  </si>
  <si>
    <t xml:space="preserve">33KV Isolators support structure(0.95 mtr X 0.45 mtr X 1mtrDepth),with M-20 Concreting,PCC  of M-10 and FE-550 TMT  steel </t>
  </si>
  <si>
    <t xml:space="preserve">PI support structure for raising the U.G cable (0.95 mtrX0.55 mtr X 1mtr Depth),with M-20 Concreting,PCC  of M-10 and FE-550 TMT  steel </t>
  </si>
  <si>
    <t>Set         (3 Nos)</t>
  </si>
  <si>
    <t>RCC Cable duct for laying of control cables with cable tray.(Duct size:1 mtr WidthX 1 mtr DepthX 37 Mtr Length including 33 KV and 11 KV side)</t>
  </si>
  <si>
    <t>Welding work for alteration of existing PI mounting structure to errect the incomer Current Transformers (As per present market rates)</t>
  </si>
  <si>
    <t>11kV, 3X400 Sqmm Core, XLPE HTUG Cable (ROUND Armoured Cable)</t>
  </si>
  <si>
    <t>MOUNTING STRUCTURES: With including  fabrication and galvanisation.</t>
  </si>
  <si>
    <t>Kms</t>
  </si>
  <si>
    <t>Per kit</t>
  </si>
  <si>
    <t>supply of Galvanised Bolts &amp; Nuts (KPTCL 23-24, Page No:43, Sl.No:18, item No:18.3)</t>
  </si>
  <si>
    <t xml:space="preserve">11 Mtrs long I Beams  of size (300*150mm)-vertical (4 nos.) (0.95 mtrX0.55 mtr X 1mtr Depth),with M-20 Concreting,PCC  of M-10 and FE-550 TMT  steel </t>
  </si>
  <si>
    <t xml:space="preserve">9 Mtrs long I Beams  of size (300*150mm)- (6 nos.) for harizontal structure (0.95 mtrX0.55 mtr X 1mtr Depth),with M-20 Concreting,PCC  of M-10 and FE-550 TMT  steel </t>
  </si>
  <si>
    <t>Total</t>
  </si>
  <si>
    <t>C.9</t>
  </si>
  <si>
    <t>B.13</t>
  </si>
  <si>
    <t>A-17</t>
  </si>
  <si>
    <t>A.9</t>
  </si>
  <si>
    <t>A.21</t>
  </si>
  <si>
    <t>Deloaded 21% on Estimate cost</t>
  </si>
  <si>
    <t>ABSTRACT</t>
  </si>
  <si>
    <t>Sl. No</t>
  </si>
  <si>
    <t>Material</t>
  </si>
  <si>
    <t>Labour</t>
  </si>
  <si>
    <t>Civil</t>
  </si>
  <si>
    <t>Materials cost (Exclusive of GST)</t>
  </si>
  <si>
    <t>Labour charges+ Decommissioning (Exclusive of GST)</t>
  </si>
  <si>
    <t>Civil Engineering Charges  (Exclusive of GST)</t>
  </si>
  <si>
    <t xml:space="preserve">Basic rate </t>
  </si>
  <si>
    <t>% age of tender compenents included</t>
  </si>
  <si>
    <t xml:space="preserve">    Executive Engineer (EL),</t>
  </si>
  <si>
    <t xml:space="preserve">      Superintending Enginner (El),</t>
  </si>
  <si>
    <t>Projects - 1 , HESCOM, Hubli</t>
  </si>
  <si>
    <t xml:space="preserve">     PMC, HESCOM, Hubli</t>
  </si>
  <si>
    <t xml:space="preserve">Total material cost </t>
  </si>
  <si>
    <t xml:space="preserve">Total Labour cost </t>
  </si>
  <si>
    <t>23573(As per estimate)</t>
  </si>
  <si>
    <t xml:space="preserve">Total Civil cost </t>
  </si>
  <si>
    <r>
      <t xml:space="preserve">Control  and relay panels </t>
    </r>
    <r>
      <rPr>
        <sz val="11"/>
        <rFont val="Bookman Old Style"/>
        <family val="1"/>
      </rPr>
      <t xml:space="preserve">
Simplex type as per technical specifications (Control Voltage 110V DC)</t>
    </r>
  </si>
  <si>
    <r>
      <t>33KV Panel for Overhead Line</t>
    </r>
    <r>
      <rPr>
        <sz val="11"/>
        <rFont val="Bookman Old Style"/>
        <family val="1"/>
      </rPr>
      <t xml:space="preserve"> (KPTCL SR-2023-24, Page No:41,Sl. No-16 Item No:16.2.8,HSN Code,8537 Rs:214170 (33KV Panel rate)</t>
    </r>
  </si>
  <si>
    <r>
      <rPr>
        <b/>
        <sz val="11"/>
        <rFont val="Bookman Old Style"/>
        <family val="1"/>
      </rPr>
      <t xml:space="preserve">5MVA, 33/11KV Transformer Panel </t>
    </r>
    <r>
      <rPr>
        <sz val="11"/>
        <rFont val="Bookman Old Style"/>
        <family val="1"/>
      </rPr>
      <t xml:space="preserve"> (KPTCL SR-2023-24, Page No:41, Sl. No-16 Item No:16.2.7,HSN Code,8537 Rs:631620 (66KV Panel rate rate is considered due to non availability for 33 KV Panel in the CSR 2023-24)</t>
    </r>
  </si>
  <si>
    <r>
      <rPr>
        <b/>
        <sz val="11"/>
        <rFont val="Bookman Old Style"/>
        <family val="1"/>
      </rPr>
      <t>Bolts &amp; Nuts for all Station Mounting Structures</t>
    </r>
    <r>
      <rPr>
        <sz val="11"/>
        <rFont val="Bookman Old Style"/>
        <family val="1"/>
      </rPr>
      <t xml:space="preserve">, </t>
    </r>
    <r>
      <rPr>
        <b/>
        <sz val="11"/>
        <rFont val="Bookman Old Style"/>
        <family val="1"/>
      </rPr>
      <t xml:space="preserve">such as, </t>
    </r>
    <r>
      <rPr>
        <sz val="11"/>
        <rFont val="Bookman Old Style"/>
        <family val="1"/>
      </rPr>
      <t xml:space="preserve">                                                                          </t>
    </r>
    <r>
      <rPr>
        <b/>
        <sz val="11"/>
        <rFont val="Bookman Old Style"/>
        <family val="1"/>
      </rPr>
      <t xml:space="preserve">A)3T1- (0.017t), 3B1  (0.010t), </t>
    </r>
    <r>
      <rPr>
        <sz val="11"/>
        <rFont val="Bookman Old Style"/>
        <family val="1"/>
      </rPr>
      <t xml:space="preserve">As per KPTCL SR 2023-24, Page No. 244, Sl. No. I; Item No. (D)(i.ii).        </t>
    </r>
    <r>
      <rPr>
        <b/>
        <sz val="11"/>
        <rFont val="Bookman Old Style"/>
        <family val="1"/>
      </rPr>
      <t>B)33KV PT</t>
    </r>
    <r>
      <rPr>
        <sz val="11"/>
        <rFont val="Bookman Old Style"/>
        <family val="1"/>
      </rPr>
      <t xml:space="preserve">  </t>
    </r>
    <r>
      <rPr>
        <b/>
        <sz val="11"/>
        <rFont val="Bookman Old Style"/>
        <family val="1"/>
      </rPr>
      <t>(0.010t X 3 =0.000t)</t>
    </r>
    <r>
      <rPr>
        <sz val="11"/>
        <rFont val="Bookman Old Style"/>
        <family val="1"/>
      </rPr>
      <t xml:space="preserve">Asper KPTCL SR 2023-24, Page No. 245,Sl. No. I; Item No.(E)3 (d).                                                                                                                                </t>
    </r>
    <r>
      <rPr>
        <b/>
        <sz val="11"/>
        <rFont val="Bookman Old Style"/>
        <family val="1"/>
      </rPr>
      <t>C)</t>
    </r>
    <r>
      <rPr>
        <sz val="11"/>
        <rFont val="Bookman Old Style"/>
        <family val="1"/>
      </rPr>
      <t xml:space="preserve"> </t>
    </r>
    <r>
      <rPr>
        <b/>
        <sz val="11"/>
        <rFont val="Bookman Old Style"/>
        <family val="1"/>
      </rPr>
      <t>33KV CT</t>
    </r>
    <r>
      <rPr>
        <sz val="11"/>
        <rFont val="Bookman Old Style"/>
        <family val="1"/>
      </rPr>
      <t xml:space="preserve"> </t>
    </r>
    <r>
      <rPr>
        <b/>
        <sz val="11"/>
        <rFont val="Bookman Old Style"/>
        <family val="1"/>
      </rPr>
      <t>(0.010t X 3 =0.030t)</t>
    </r>
    <r>
      <rPr>
        <sz val="11"/>
        <rFont val="Bookman Old Style"/>
        <family val="1"/>
      </rPr>
      <t xml:space="preserve"> Asper KPTCL SR 2023-24, Page No.245,Sl. No.I; Item No.(E)2 (d).  </t>
    </r>
    <r>
      <rPr>
        <b/>
        <sz val="11"/>
        <rFont val="Bookman Old Style"/>
        <family val="1"/>
      </rPr>
      <t>D)</t>
    </r>
    <r>
      <rPr>
        <sz val="11"/>
        <rFont val="Bookman Old Style"/>
        <family val="1"/>
      </rPr>
      <t xml:space="preserve"> </t>
    </r>
    <r>
      <rPr>
        <b/>
        <sz val="11"/>
        <rFont val="Bookman Old Style"/>
        <family val="1"/>
      </rPr>
      <t xml:space="preserve">33KV LAs( 0.005X3=0.015) </t>
    </r>
    <r>
      <rPr>
        <sz val="11"/>
        <rFont val="Bookman Old Style"/>
        <family val="1"/>
      </rPr>
      <t xml:space="preserve">Asper KPTCL SR 2023-24, Page No.245,Sl. No.I; Item No. E) 4(d).        </t>
    </r>
    <r>
      <rPr>
        <b/>
        <sz val="11"/>
        <rFont val="Bookman Old Style"/>
        <family val="1"/>
      </rPr>
      <t xml:space="preserve">E) 33KV PI (0.005x 6 =0.030 t) </t>
    </r>
    <r>
      <rPr>
        <sz val="11"/>
        <rFont val="Bookman Old Style"/>
        <family val="1"/>
      </rPr>
      <t>( Asper KPTCL SR 2023-24,Page No-247 Sl.NO:II, Item.No:E (iv)</t>
    </r>
    <r>
      <rPr>
        <b/>
        <sz val="11"/>
        <rFont val="Bookman Old Style"/>
        <family val="1"/>
      </rPr>
      <t xml:space="preserve">,          F)11KV NCT(0.011x 1 No =0.011t) </t>
    </r>
    <r>
      <rPr>
        <sz val="11"/>
        <rFont val="Bookman Old Style"/>
        <family val="1"/>
      </rPr>
      <t xml:space="preserve">(Asper KPTCL SR 2023-24, Page No-247 Sl.NO:II, Item.No:D(viii), </t>
    </r>
    <r>
      <rPr>
        <b/>
        <sz val="11"/>
        <rFont val="Bookman Old Style"/>
        <family val="1"/>
      </rPr>
      <t>G)11KV High P.I(0.011x 3 No =0.033t).</t>
    </r>
    <r>
      <rPr>
        <sz val="11"/>
        <rFont val="Bookman Old Style"/>
        <family val="1"/>
      </rPr>
      <t xml:space="preserve"> (Asper KPTCL SR 2023-24, Page No-247 Sl.NO:II, Item.No:E(viii),                                                                                                                                                   </t>
    </r>
    <r>
      <rPr>
        <b/>
        <sz val="11"/>
        <rFont val="Bookman Old Style"/>
        <family val="1"/>
      </rPr>
      <t>(Bolts &amp; Nuts Rate</t>
    </r>
    <r>
      <rPr>
        <sz val="11"/>
        <rFont val="Bookman Old Style"/>
        <family val="1"/>
      </rPr>
      <t>, As per KPTCL SR 2023-24; Page No-43;Sl.No.18 Item No.18.3) Rs 142780.00t</t>
    </r>
  </si>
  <si>
    <r>
      <rPr>
        <b/>
        <sz val="11"/>
        <rFont val="Bookman Old Style"/>
        <family val="1"/>
      </rPr>
      <t>S.M. Rail angle for Transformer plinth ( 2 nos. of 3m long) SM rail.</t>
    </r>
    <r>
      <rPr>
        <sz val="11"/>
        <rFont val="Bookman Old Style"/>
        <family val="1"/>
      </rPr>
      <t xml:space="preserve"> (As Per KPTCL SR-2023-24, Page No:116, Sl.No.10, Set Rs=1626.00)  and .M.S angle 75 x 75 x 6 mm angle iron 8 mtr long 0.2 MT each.(As Per PWD Electrical SR-2023-24, Page No:19, Sl.No.5.40, Item No:5.41.3, Per Mtr Rs:555 X 8 = Rs.4440.00) ,(1626+4440=6066.00)   </t>
    </r>
  </si>
  <si>
    <r>
      <t xml:space="preserve">Grounding of equipment by providing </t>
    </r>
    <r>
      <rPr>
        <b/>
        <sz val="11"/>
        <rFont val="Bookman Old Style"/>
        <family val="1"/>
      </rPr>
      <t>Cast iron pipe</t>
    </r>
    <r>
      <rPr>
        <sz val="11"/>
        <rFont val="Bookman Old Style"/>
        <family val="1"/>
      </rPr>
      <t xml:space="preserve"> of 100 mm ID 13 mm thickness, 2.75 metre long with 2 part clamp out of G.I. Flat 50 X 6 mm continuously welded alround the pipe using cast iron welding electrodes as per drawing including the cost of excavation (All materials to be supplied by the contractor) (As per KPTCL SR-2023-24, Page No:115, Sl.No-6  Item No:c  Material Rs-12792+3491 Labour</t>
    </r>
  </si>
  <si>
    <r>
      <t xml:space="preserve">Grounding of equipment with 50X6 mm </t>
    </r>
    <r>
      <rPr>
        <b/>
        <sz val="11"/>
        <rFont val="Bookman Old Style"/>
        <family val="1"/>
      </rPr>
      <t>GI flat</t>
    </r>
    <r>
      <rPr>
        <sz val="11"/>
        <rFont val="Bookman Old Style"/>
        <family val="1"/>
      </rPr>
      <t xml:space="preserve"> &amp; connecting equipment to the earth mat / ground pit. Each point of Earthing with all formation works like bending, twisting, drilling of holes &amp; conncting by welding (inclusive of all T &amp; P consumables) to the earth mat/ ground pit/point of earth connection, all the materails supplied by the contractor (As per KPTCL SR-2023-24, Page No:123, Sl.No-26  Item No:i  Material Rs-335.00</t>
    </r>
  </si>
  <si>
    <r>
      <rPr>
        <b/>
        <sz val="11"/>
        <rFont val="Bookman Old Style"/>
        <family val="1"/>
      </rPr>
      <t>Foam type extinguisher</t>
    </r>
    <r>
      <rPr>
        <sz val="11"/>
        <rFont val="Bookman Old Style"/>
        <family val="1"/>
      </rPr>
      <t xml:space="preserve"> (Mech) 9.00 Ltr. Capacity.   (As per KPTCL SR 2023-24, Page No.74 Sl.No.51, Item No,51.1.2, Rs.4118/-</t>
    </r>
  </si>
  <si>
    <r>
      <t xml:space="preserve">Single line diagram </t>
    </r>
    <r>
      <rPr>
        <b/>
        <sz val="11"/>
        <rFont val="Bookman Old Style"/>
        <family val="1"/>
      </rPr>
      <t>Photo sheet paper (Size 20x20 inch)</t>
    </r>
    <r>
      <rPr>
        <sz val="11"/>
        <rFont val="Bookman Old Style"/>
        <family val="1"/>
      </rPr>
      <t xml:space="preserve"> (As per present market rate)</t>
    </r>
  </si>
  <si>
    <r>
      <rPr>
        <b/>
        <sz val="11"/>
        <rFont val="Bookman Old Style"/>
        <family val="1"/>
      </rPr>
      <t xml:space="preserve">5 MVA to 6.3/8 MVA Tr </t>
    </r>
    <r>
      <rPr>
        <sz val="11"/>
        <rFont val="Bookman Old Style"/>
        <family val="1"/>
      </rPr>
      <t>Wiring: Identification of wires,Wiring of Transformer marshalling box, bucholtz relay,  OLTC upto  control panel Ferruling crimping and termination of wires.  Wiring of Protective Devices,  OLTC, RTCC , fixing Thermometer, etc.,including assisting in Testing &amp; Commissioning:    (As per KPTCL SR-2023-24 Labour,Page No-116, Sl.No-9, Item No-(f&amp;i)) 6708</t>
    </r>
  </si>
  <si>
    <r>
      <rPr>
        <b/>
        <sz val="11"/>
        <rFont val="Bookman Old Style"/>
        <family val="1"/>
      </rPr>
      <t>33KV SF-6/ VCB Breakers:</t>
    </r>
    <r>
      <rPr>
        <sz val="11"/>
        <rFont val="Bookman Old Style"/>
        <family val="1"/>
      </rPr>
      <t xml:space="preserve">  Breaker Erection, assembly, alignment &amp;  wiring of breakers with its connected equipments including movement from the point of unloading to the point of erection.  (As per KPTCL SR-2023-24  Labour,Page No-117, Sl.No-13, Item No-(a) Rs-5934</t>
    </r>
  </si>
  <si>
    <r>
      <rPr>
        <b/>
        <sz val="11"/>
        <rFont val="Bookman Old Style"/>
        <family val="1"/>
      </rPr>
      <t xml:space="preserve">Control Panels : </t>
    </r>
    <r>
      <rPr>
        <sz val="11"/>
        <rFont val="Bookman Old Style"/>
        <family val="1"/>
      </rPr>
      <t>Erection of control panel, auxilary panel, carrier cabinet etc., alignment and fixing properly to foundation base including movement from the point of unloading to the point of erection.(As per KPTCL SR-2023-24  Labour,Page No-120, Sl.No-23, Item No-(a) Rs-4191)</t>
    </r>
  </si>
  <si>
    <r>
      <t>Erection of</t>
    </r>
    <r>
      <rPr>
        <b/>
        <sz val="11"/>
        <rFont val="Bookman Old Style"/>
        <family val="1"/>
      </rPr>
      <t xml:space="preserve"> CTs</t>
    </r>
    <r>
      <rPr>
        <sz val="11"/>
        <rFont val="Bookman Old Style"/>
        <family val="1"/>
      </rPr>
      <t xml:space="preserve"> and wiring including movement from the point of unloading to the point of erection. (As per KPTCL CSR 23-24,  Labour, Page No: 118, Sl No.: 14 a) Rs-2199</t>
    </r>
  </si>
  <si>
    <r>
      <t xml:space="preserve">Erection of </t>
    </r>
    <r>
      <rPr>
        <b/>
        <sz val="11"/>
        <rFont val="Bookman Old Style"/>
        <family val="1"/>
      </rPr>
      <t>NCTs</t>
    </r>
    <r>
      <rPr>
        <sz val="11"/>
        <rFont val="Bookman Old Style"/>
        <family val="1"/>
      </rPr>
      <t xml:space="preserve"> including movement from the point of unloading to the point of 
erection with grounding connections  (As perKPTCL CSR 23-24,  Labour, Page No: 118, Sl No.:15(a)  Rs-733.00</t>
    </r>
  </si>
  <si>
    <r>
      <rPr>
        <b/>
        <sz val="11"/>
        <rFont val="Bookman Old Style"/>
        <family val="1"/>
      </rPr>
      <t>Releasing of Existing  PTs</t>
    </r>
    <r>
      <rPr>
        <sz val="11"/>
        <rFont val="Bookman Old Style"/>
        <family val="1"/>
      </rPr>
      <t xml:space="preserve"> and wiring including movement from the point of unloading to the point of erection. (As per KPTCL CSR 2023-24,  Labour, Page No: 118, Sl No.: 14 (a) Rs-2199.00</t>
    </r>
  </si>
  <si>
    <r>
      <rPr>
        <b/>
        <sz val="11"/>
        <rFont val="Bookman Old Style"/>
        <family val="1"/>
      </rPr>
      <t>Re-Erection of Existing PTs</t>
    </r>
    <r>
      <rPr>
        <sz val="11"/>
        <rFont val="Bookman Old Style"/>
        <family val="1"/>
      </rPr>
      <t xml:space="preserve"> and wiring including movement from the point of unloading to the point of erection. (As per KPTCL CSR 2023-24,  Labour, Page No: 118, Sl No.: 14 (a) Rs-2199.00X90%=1979.10</t>
    </r>
  </si>
  <si>
    <r>
      <t xml:space="preserve">Erection of </t>
    </r>
    <r>
      <rPr>
        <b/>
        <sz val="11"/>
        <rFont val="Bookman Old Style"/>
        <family val="1"/>
      </rPr>
      <t>Lightning arrestors</t>
    </r>
    <r>
      <rPr>
        <sz val="11"/>
        <rFont val="Bookman Old Style"/>
        <family val="1"/>
      </rPr>
      <t xml:space="preserve"> and wiring including movement from the point of unloading to the point of erection (</t>
    </r>
    <r>
      <rPr>
        <b/>
        <sz val="11"/>
        <rFont val="Bookman Old Style"/>
        <family val="1"/>
      </rPr>
      <t xml:space="preserve">33 KV)  </t>
    </r>
    <r>
      <rPr>
        <sz val="11"/>
        <rFont val="Bookman Old Style"/>
        <family val="1"/>
      </rPr>
      <t>(As per KPTCL CSR 23-24,  Labour,  page No119, Sl.No:18 )Rs.333/-</t>
    </r>
  </si>
  <si>
    <r>
      <rPr>
        <b/>
        <sz val="11"/>
        <rFont val="Bookman Old Style"/>
        <family val="1"/>
      </rPr>
      <t xml:space="preserve">11 KV Switchgear : </t>
    </r>
    <r>
      <rPr>
        <sz val="11"/>
        <rFont val="Bookman Old Style"/>
        <family val="1"/>
      </rPr>
      <t>Erection, alignment and fixing to the foundation, indoor/outdoor 11KV switchgear Panel/unit including movement from the point of unloading to the point of erection. (</t>
    </r>
    <r>
      <rPr>
        <b/>
        <sz val="11"/>
        <rFont val="Bookman Old Style"/>
        <family val="1"/>
      </rPr>
      <t>1Bank+3 feeders+busu coupler) (As per KPTCL SR 23-24,  Labour,  page No: 121, Sl.No:24 a (i) ) Rs-2081/-)</t>
    </r>
  </si>
  <si>
    <r>
      <t xml:space="preserve">Formation of cross bus in each individual bay using </t>
    </r>
    <r>
      <rPr>
        <b/>
        <sz val="11"/>
        <rFont val="Bookman Old Style"/>
        <family val="1"/>
      </rPr>
      <t>Lynx/Coyote -</t>
    </r>
    <r>
      <rPr>
        <sz val="11"/>
        <rFont val="Bookman Old Style"/>
        <family val="1"/>
      </rPr>
      <t>Single/Double conductor with fixing of insulators, spacers, levelling the strung conductors to the required height above the equipment including providing jumps to inter-connect different segments of the main bus.  ( As per KPTCL SR 23-24, Labour, Page No: 122, Sl No.: 25) Rs-7364.00 (Incuding 33KV Bus Formation)</t>
    </r>
  </si>
  <si>
    <r>
      <rPr>
        <b/>
        <sz val="11"/>
        <rFont val="Bookman Old Style"/>
        <family val="1"/>
      </rPr>
      <t xml:space="preserve">Supplying and fixing angle iron frame work fabricated out of M.S. angle iron.. and M.S. Flat......with bolts, washers etc., and painted with 2 coats of red oxide and then two coats of approved paint for        </t>
    </r>
    <r>
      <rPr>
        <sz val="11"/>
        <rFont val="Bookman Old Style"/>
        <family val="1"/>
      </rPr>
      <t xml:space="preserve">11 KV ODS mounting structure using 50 x 100 x 50 x 6 mm C channel MS,  each 4.0 mtr long , As per PWD Electrical Page 19 Sl.No-5.41.4 Rs-Per Mtr-756.00 28NosX4Mtr=112 Mtr           </t>
    </r>
  </si>
  <si>
    <r>
      <rPr>
        <b/>
        <sz val="11"/>
        <rFont val="Bookman Old Style"/>
        <family val="1"/>
      </rPr>
      <t xml:space="preserve">SITE SURFACING:  Jelly Spreading (20-25 mm) </t>
    </r>
    <r>
      <rPr>
        <sz val="11"/>
        <rFont val="Bookman Old Style"/>
        <family val="1"/>
      </rPr>
      <t>: Supplying  and providing 
jelly in the station yard of uniform thickness of 100 mm including the cost of materials, labour charges, required tools and plants etc., complete. 
Work shall be carried out as per the instructions of Engineer- 
in-charge of works as per the standard procedure(As per KPTCL SR 2023-24,Page No.158,Sl.No.1)</t>
    </r>
  </si>
  <si>
    <r>
      <t xml:space="preserve">Design, Engineering,supply of material / equuipment, labour and construction of 11 KV out door </t>
    </r>
    <r>
      <rPr>
        <b/>
        <sz val="11"/>
        <rFont val="Bookman Old Style"/>
        <family val="1"/>
      </rPr>
      <t>PCVCB foundation</t>
    </r>
    <r>
      <rPr>
        <sz val="11"/>
        <rFont val="Bookman Old Style"/>
        <family val="1"/>
      </rPr>
      <t xml:space="preserve"> by providing all associated works as per standard and approved specification.  </t>
    </r>
  </si>
  <si>
    <r>
      <t xml:space="preserve">Design, Engineering,supply of material / equuipment, labour and construction of 11 KV out door </t>
    </r>
    <r>
      <rPr>
        <b/>
        <sz val="11"/>
        <rFont val="Bookman Old Style"/>
        <family val="1"/>
      </rPr>
      <t>Capacitor Bank  cells foundation</t>
    </r>
    <r>
      <rPr>
        <sz val="11"/>
        <rFont val="Bookman Old Style"/>
        <family val="1"/>
      </rPr>
      <t xml:space="preserve"> by providing all associated works as per standard and approved specification.  </t>
    </r>
  </si>
  <si>
    <t>Reamarks</t>
  </si>
  <si>
    <t>Not updated in new SR</t>
  </si>
  <si>
    <t xml:space="preserve">Heat Shrinkable Outdoor Type Cable Termination Kit for XLPE Cable 3X400 Sqmm  As per ESCOMs SR- 2025-26, No- 20 of 50, SL.No-419)  </t>
  </si>
  <si>
    <r>
      <rPr>
        <b/>
        <sz val="11"/>
        <rFont val="Bookman Old Style"/>
        <family val="1"/>
      </rPr>
      <t xml:space="preserve">Releasing </t>
    </r>
    <r>
      <rPr>
        <sz val="11"/>
        <rFont val="Bookman Old Style"/>
        <family val="1"/>
      </rPr>
      <t>of Existing 63KVA station Auxillary TC Asper BESCOMs SR-2023-24 Labour Charge Cast Data sheet No-25  Sl No-5, Rate  Rs.1828X90%=</t>
    </r>
  </si>
  <si>
    <r>
      <rPr>
        <b/>
        <sz val="11"/>
        <rFont val="Bookman Old Style"/>
        <family val="1"/>
      </rPr>
      <t>Power Transformers</t>
    </r>
    <r>
      <rPr>
        <sz val="11"/>
        <rFont val="Bookman Old Style"/>
        <family val="1"/>
      </rPr>
      <t>: Moving the Transformer  to the plinth. (15 MT for 10 mtrs) on ramp.</t>
    </r>
    <r>
      <rPr>
        <b/>
        <sz val="11"/>
        <rFont val="Bookman Old Style"/>
        <family val="1"/>
      </rPr>
      <t xml:space="preserve"> </t>
    </r>
    <r>
      <rPr>
        <sz val="11"/>
        <rFont val="Bookman Old Style"/>
        <family val="1"/>
      </rPr>
      <t>(As per KPTCL SR-2023-24 Page No-116, Sl.No-9, Item No-(a)) Rs-80/-</t>
    </r>
  </si>
  <si>
    <t>11 kV MCVCB, 350 MVA, 25 kA, 1250 A incomer, 800 A feeder (SCADA compatible) Bus Coupler (KPTCL 23-24, Page No:29, Sl.No:4, item No:4.8)</t>
  </si>
  <si>
    <r>
      <t xml:space="preserve">Lynx ACSR (30/2.79 mm Al + 7/2.79 mm St), Std Wt: 842 Kg/KM </t>
    </r>
    <r>
      <rPr>
        <sz val="11"/>
        <rFont val="Bookman Old Style"/>
        <family val="1"/>
      </rPr>
      <t>As per KPTCL SR- 2023-24, No- 02, SL.No-23)</t>
    </r>
  </si>
  <si>
    <t>11KV, 3 Core, 240 Sqmm XLPE HT UG cable (Round Armord). as per IS-3975 As per ESCOMs SR- 2023-24, No- 15 of 50, SL.No-321)</t>
  </si>
  <si>
    <t xml:space="preserve">11KV, 3 Core, 240 Sqmm XLPE HT UG cable (Round Armord). As per ESCOM SR- 2023-24, Page No- 41 of 50, SL.No-172)  . </t>
  </si>
  <si>
    <t xml:space="preserve">Cable Termination Kit Outdoor HS Type Suitable for 240
Sqmm Cable  HESCOM SR 23-24 Labour charge page No: 42 of 50 Sl.No: 183, </t>
  </si>
  <si>
    <t xml:space="preserve">Cable Termination Kit Indoor HS Type Suitable for 240
Sqmm Cable HESCOM SR 23-24 Labour charge page No: 42 of 50 Sl.No: 183, </t>
  </si>
  <si>
    <r>
      <rPr>
        <b/>
        <sz val="11"/>
        <rFont val="Bookman Old Style"/>
        <family val="1"/>
      </rPr>
      <t>Re-Erection</t>
    </r>
    <r>
      <rPr>
        <sz val="11"/>
        <rFont val="Bookman Old Style"/>
        <family val="1"/>
      </rPr>
      <t xml:space="preserve"> of Existing 63KVA Station Auxillary TC (As per KPTCL SR- 2023-24, Page No-35 of 50, SL.No-46) </t>
    </r>
  </si>
  <si>
    <t xml:space="preserve">Estimate for Providing additional 3rd  5 MVA, 33/11KV power transformer at 33/11KV sub-station Athani in Athani Taluk, Belagavi District in 33KV S&amp;L Division, Belagavi on PTK basis (5 MVA Power Transformer will be supplied by departmentally)       </t>
  </si>
  <si>
    <t xml:space="preserve">Estimate for Providing additional 3rd  5 MVA, 33/11KV power transformer at 33/11KV sub-station Athani in Athani Taluk, Belagavi District in 33KV S&amp;L Division, Belagavi on PTK basis (5 MVA Power Transformer will be supplied by departmentally)   </t>
  </si>
  <si>
    <r>
      <t>33/11KV, 5 MVA, DELTA/STAR, DY 11, 3Ph, 50Hz,Core type winding with OLTC, RTCC panel etc., complete filled with Transil Oil and 10 % spare Oil in Non Returnable Drums (Power Transformer shall be supplied by departmentaly) (As per ESCOM's CSR- 2025-26 33KV Material. page No- 69 of 81 SL.No-1, Item No-1.01 ,Material Code-1.01)(</t>
    </r>
    <r>
      <rPr>
        <b/>
        <sz val="11"/>
        <rFont val="Bookman Old Style"/>
        <family val="1"/>
      </rPr>
      <t xml:space="preserve"> Supplied Departmentally)</t>
    </r>
  </si>
  <si>
    <t>66 kV, 40 kA class, SF-6 Circuit Breaker with terminal connector suitable for Al. tube/conductor with spring/semi-pneumatic/pneumatic type operating mechanism and mounting structure etc., as per technical specification. (As per KPTCL SR 2025-26, Page No- 14, SL.No-278</t>
  </si>
  <si>
    <t>36KV, 20KA CT of ratio 400-200/1-1-1A with rigid terminal connector suitable for Coyote ACSR conductor with marshallling Box for Incomer.    (As per ESCOM's CSR- 2025-26 33KV Material. page No- 81 SL.No-6, Item No-2.01)</t>
  </si>
  <si>
    <t>36KV, 20KA CT of ratio 200-100/1-1-1A with rigid terminal connector suitable for Coyote ACSR conductor with marshallling Box for power transformer.   (As per ESCOM's CSR- 2025-26 33KV Material. page No- 81 SL.No-6, Item No-2.02)</t>
  </si>
  <si>
    <r>
      <rPr>
        <b/>
        <sz val="11"/>
        <rFont val="Bookman Old Style"/>
        <family val="1"/>
      </rPr>
      <t>11kV NCTs 600-300/1-1-1A  (</t>
    </r>
    <r>
      <rPr>
        <sz val="11"/>
        <rFont val="Bookman Old Style"/>
        <family val="1"/>
      </rPr>
      <t>for  PCVCBs  upto 10 MVA Transformer) (As per ESCOM's CSR- 2025-26 33KV Material. page No- 81 SL.No-14, Item No-2.10)</t>
    </r>
  </si>
  <si>
    <t xml:space="preserve"> Voltage Transformers  33 kV/√3 / 110 V/√3 - 110 V/√3 (As per ESCOM's CSR- 2025-26 33KV Material. page No- 81 SL.No-16, Item No-2.12)</t>
  </si>
  <si>
    <t>30KV, 10KA normal duty Polymeric with terminal connectors suitable for Coyote Conductor (As per ESCOM's CSR- 2025-26 33KV Material. page No- 81 SL.No-18, Item No-3.01)</t>
  </si>
  <si>
    <t>10 kV, 5 kA Lightning Arrester Polymeric type with GROUND DISCONNECTOR) ( As per ESCOM's CSR- 2025-26 33KV Material. page No- 13  SL.No-184 Item No-19.02)</t>
  </si>
  <si>
    <t>11KV 400A Special Roaster switch with H frame for mounting Structure. ( As per ESCOM's CSR- 2025-26. page No- 17  SL.No-220  Item No-24.09)</t>
  </si>
  <si>
    <t>11KV 400A Double break GOS with H frame for mounting Structure(Dwg No. BESCOM/GM/QS&amp;S/22 Dtd 24.11.2018), ( As per ESCOM's CSR- 2025-26 33KV Material. page No- 16  SL.No-215  Item No-24.04) &amp; ( As per ESCOM's CSR- 2025-26 page No- 16  SL.No-217  Item No-24.06)</t>
  </si>
  <si>
    <t>11 kV MCVCB, 350 MVA, 25 kA, 1250 A incomer, 800 A feeder (SCADA compatible)Incommer (KPTCL 25-26, Page No:12 Sl.No:237)</t>
  </si>
  <si>
    <t>11 kV MCVCB, 350 MVA, 25 kA, 1250 A incomer, 800 A feeder (SCADA compatible) Feeder  (KPTCL 25-26, Page No:12 Sl.No:238)</t>
  </si>
  <si>
    <r>
      <t xml:space="preserve"> Annunciator Panel for the following combinations (for both MCVCB &amp; PCVCB), 1IC+4F+1CB</t>
    </r>
    <r>
      <rPr>
        <b/>
        <sz val="11"/>
        <rFont val="Bookman Old Style"/>
        <family val="1"/>
      </rPr>
      <t xml:space="preserve"> (</t>
    </r>
    <r>
      <rPr>
        <sz val="11"/>
        <rFont val="Bookman Old Style"/>
        <family val="1"/>
      </rPr>
      <t>As per KPTCL SR-2025-26, No- 13, SL.No-251)</t>
    </r>
  </si>
  <si>
    <r>
      <rPr>
        <b/>
        <sz val="11"/>
        <rFont val="Bookman Old Style"/>
        <family val="1"/>
      </rPr>
      <t xml:space="preserve">Mounting  Structure: </t>
    </r>
    <r>
      <rPr>
        <sz val="11"/>
        <rFont val="Bookman Old Style"/>
        <family val="1"/>
      </rPr>
      <t xml:space="preserve"> 33KV, 800A, 25 KA Class Double Break manually operated </t>
    </r>
    <r>
      <rPr>
        <b/>
        <sz val="11"/>
        <rFont val="Bookman Old Style"/>
        <family val="1"/>
      </rPr>
      <t xml:space="preserve">ISOLATOR </t>
    </r>
    <r>
      <rPr>
        <sz val="11"/>
        <rFont val="Bookman Old Style"/>
        <family val="1"/>
      </rPr>
      <t>Live point height 3750 mm - 2Nos. (As per KPTCL SR- 2025-26, No- 02, SL.No-16) ii) (The weight of structure is 0.240t X2 Nos=480t)</t>
    </r>
  </si>
  <si>
    <r>
      <rPr>
        <b/>
        <sz val="11"/>
        <rFont val="Bookman Old Style"/>
        <family val="1"/>
      </rPr>
      <t xml:space="preserve">Mounting  Structures:33KV Potential Trasformers </t>
    </r>
    <r>
      <rPr>
        <sz val="11"/>
        <rFont val="Bookman Old Style"/>
        <family val="1"/>
      </rPr>
      <t>-0.142x 3Nos =0.426 t (As per KPTCL SR 2025-26, Page No-245 Sl.NO:I,Item.No:E (3)(d),  As per KPTCL SR- 2025-26, No- 02, SL.No-16)</t>
    </r>
  </si>
  <si>
    <r>
      <t xml:space="preserve">Mounting  Structures:33KV Current Trasformers- </t>
    </r>
    <r>
      <rPr>
        <sz val="11"/>
        <rFont val="Bookman Old Style"/>
        <family val="1"/>
      </rPr>
      <t>0.142x 3Nos =0.426 t As per KPTCL SR- 2025-26, No- 02, SL.No-16)</t>
    </r>
  </si>
  <si>
    <r>
      <rPr>
        <b/>
        <sz val="11"/>
        <rFont val="Bookman Old Style"/>
        <family val="1"/>
      </rPr>
      <t xml:space="preserve">Mounting  Structures:33KV Lightning Arrestors </t>
    </r>
    <r>
      <rPr>
        <sz val="11"/>
        <rFont val="Bookman Old Style"/>
        <family val="1"/>
      </rPr>
      <t>-   0.082 x 3 Nos =0.0.246 tAs per KPTCL SR- 2025-26, No- 02, SL.No-16)</t>
    </r>
  </si>
  <si>
    <r>
      <t xml:space="preserve">Mounting  Structures: P.I. Support  (33kv side): </t>
    </r>
    <r>
      <rPr>
        <sz val="11"/>
        <rFont val="Bookman Old Style"/>
        <family val="1"/>
      </rPr>
      <t xml:space="preserve"> 0.082x 9 Nos =0.738 t As per KPTCL SR- 2025-26, No- 02, SL.No-16)</t>
    </r>
  </si>
  <si>
    <r>
      <rPr>
        <b/>
        <sz val="11"/>
        <rFont val="Bookman Old Style"/>
        <family val="1"/>
      </rPr>
      <t>Mounting  Structures:11KV NCT   1 No.</t>
    </r>
    <r>
      <rPr>
        <sz val="11"/>
        <rFont val="Bookman Old Style"/>
        <family val="1"/>
      </rPr>
      <t xml:space="preserve"> 0.146x 1 No =0.146 t As per KPTCL SR- 2025-26, No- 02, SL.No-16)</t>
    </r>
  </si>
  <si>
    <r>
      <t>Mounting  Structures:</t>
    </r>
    <r>
      <rPr>
        <b/>
        <sz val="11"/>
        <rFont val="Bookman Old Style"/>
        <family val="1"/>
      </rPr>
      <t>High P.I. Support  (11kv side)    6 Nos</t>
    </r>
    <r>
      <rPr>
        <sz val="11"/>
        <rFont val="Bookman Old Style"/>
        <family val="1"/>
      </rPr>
      <t xml:space="preserve"> As per KPTCL SR- 2025-26, No- 02, SL.No-16)</t>
    </r>
  </si>
  <si>
    <r>
      <rPr>
        <b/>
        <sz val="11"/>
        <rFont val="Bookman Old Style"/>
        <family val="1"/>
      </rPr>
      <t>Mounting  Structures:High P.I. Support  (11kv side),2 Nos</t>
    </r>
    <r>
      <rPr>
        <sz val="11"/>
        <rFont val="Bookman Old Style"/>
        <family val="1"/>
      </rPr>
      <t xml:space="preserve"> Harizontal cross arm for support of 11 KV 3CX400 Sq.mm XLPE U.G cable 0.22x 2 Nos =0.44 t As per KPTCL SR- 2025-26, No- 02, SL.No-16)</t>
    </r>
  </si>
  <si>
    <r>
      <rPr>
        <b/>
        <sz val="11"/>
        <rFont val="Bookman Old Style"/>
        <family val="1"/>
      </rPr>
      <t>Coyote ACSR</t>
    </r>
    <r>
      <rPr>
        <sz val="11"/>
        <rFont val="Bookman Old Style"/>
        <family val="1"/>
      </rPr>
      <t xml:space="preserve"> (26/2.54 mm Al  + 7/1.90 mm St), Std Wt: 521 Kg/KM
 As per ESCOM's CSR- 2025-26 33KV  page No-          SL.No-     Item No-22.8)(Extracted from KPTCL SR)</t>
    </r>
  </si>
  <si>
    <r>
      <rPr>
        <b/>
        <sz val="11"/>
        <rFont val="Bookman Old Style"/>
        <family val="1"/>
      </rPr>
      <t>9 Mtr. Long, 145kg RCC pole for 11KV ODS</t>
    </r>
    <r>
      <rPr>
        <sz val="11"/>
        <rFont val="Bookman Old Style"/>
        <family val="1"/>
      </rPr>
      <t xml:space="preserve"> ( As per ESCOM's CSR- 2025-26 33KV Material. page No- 3 SL.No-1  Item No-1.01)</t>
    </r>
  </si>
  <si>
    <r>
      <rPr>
        <b/>
        <sz val="11"/>
        <rFont val="Bookman Old Style"/>
        <family val="1"/>
      </rPr>
      <t>RCC Pole - 8 Mtr Long, 115 Kg WL</t>
    </r>
    <r>
      <rPr>
        <sz val="11"/>
        <rFont val="Bookman Old Style"/>
        <family val="1"/>
      </rPr>
      <t xml:space="preserve">  for LED Light ( As per ESCOM's CSR- 2025-26. page No- 3 SL.No-3  Item No-1.03)</t>
    </r>
  </si>
  <si>
    <t>11 Mtrs long I Beams  of size (300*150mm)-vertical (4 nos.) (As per KPTCL SR- 2025-26, No- 02, SL.No-16)</t>
  </si>
  <si>
    <t>9 Mtrs long I Beams  of size (300*150mm)- (6 nos.) for harizontal structure (As per As per KPTCL SR-2025-26, No- 02, SL.No-16) weight  0.329*4=1.316MT</t>
  </si>
  <si>
    <t>D.P. Structures with  hardware consisting of double power X-arms, horizonontal cross brace, cross braces, back cleat, strain plate, bolt &amp; nuts, painted with two coats of metal primer and aluminium paint, etc as per drawing.  ( As per ESCOM's CSR- 2025-26. page No- 17, SL.No-225  Item No-26.02)</t>
  </si>
  <si>
    <t xml:space="preserve">19 Core 2.5 Sq.mm (As per KPTCL SR- 2025-26, No- 10, SL.No-181)    .   </t>
  </si>
  <si>
    <t xml:space="preserve">4 core 2.5 Sq.mm As per KPTCL SR-2025-26 No- 10, SL.No-176)    </t>
  </si>
  <si>
    <t xml:space="preserve">2 core 2.5 Sq.mm As per KPTCL SR- 2025-26, No- 10, SL.No-175)    </t>
  </si>
  <si>
    <t xml:space="preserve">10 Core 2.5 Sq.mm As per KPTCL SR- 2025-26, No- 10, SL.No-179)    </t>
  </si>
  <si>
    <t>Pad clamp for Coyote ACSR As per As per ESCOM's CSR- 2025-26. page No- 7  SL.No-77  Item No-10.09</t>
  </si>
  <si>
    <t xml:space="preserve">Pad clamp for Lynx  ACSR As per KPTCL SR- 2025-26, No- 3, SL.No-45)     </t>
  </si>
  <si>
    <t>T clamp for Coyote ACSR  ( As per ESCOM's CSR- 2025-26. page No- 7 SL.No-75  Item No-10.07)</t>
  </si>
  <si>
    <t>T clamp for Lynx  ACSR As per KPTCL SR- 2025-26, No- 5, SL.No-87)</t>
  </si>
  <si>
    <t xml:space="preserve"> NCT Pad Clamp As per KPTCL SR- 2025-26, No- 16, SL.No-327)</t>
  </si>
  <si>
    <t xml:space="preserve"> Post Insulator Clamps As per KPTCL SR- 2025-26, No- 5, SL.No-74)</t>
  </si>
  <si>
    <t>Strain Clamp for  Lynx  ACSR,( As per ESCOM's CSR- 2025-26. page No- 5  SL.No-46  Item No-5.16)</t>
  </si>
  <si>
    <t xml:space="preserve"> Solid Core Bus Post Insulator 33 kV As per KPTCL SR- 23-24, No- 11, SL.No-186) </t>
  </si>
  <si>
    <t>70 KN Disc Insulators Ball and socket type  ( As per ESCOM's CSR- 2025-26. page No- 82 SL.No-25  Item No-6.03)</t>
  </si>
  <si>
    <t xml:space="preserve"> 11 kV, 3x400Sqmm Core, XPLE HTUG Cable with pressure extruded inner sheeth, ROUND WIRE ARMOURED as per IS-7098 (Part-2) Armouring wires dia and Resistivity  as per IS-3975  ( As per ESCOM's CSR- 2025-26 33KV Material. page No- 128  SL.No-1)</t>
  </si>
  <si>
    <t>Cable Covering Tiles 250x125x40 mm or 125x125x40mm. ( As per ESCOM's CSR- 2025-26 33KV Material. page No- 128  SL.No-5)</t>
  </si>
  <si>
    <t>Artificial/Manufacture Sand (Extracted from Vol-1, PWD SR Sl No. 62),( As per ESCOM's CSR- 2025-26 33KV Material. page No- 128  SL.No-6)</t>
  </si>
  <si>
    <t>GI Pipe, 150 mm Dia for drain crossing, cable raising etc., (( As per ESCOM's CSR- 2025-26 33KV Material. page No- 128  SL.No-9)</t>
  </si>
  <si>
    <t>Route and Joint indicating stones  ( As per ESCOM's CSR- 2025-26 33KV Material. page No- 128  SL.No-10)</t>
  </si>
  <si>
    <t xml:space="preserve">Caution/Danger Board As per ESCOMs SR- 2025-26, No- 52, SL.No-710)         </t>
  </si>
  <si>
    <r>
      <t xml:space="preserve">Heat Shrinkable </t>
    </r>
    <r>
      <rPr>
        <b/>
        <sz val="11"/>
        <rFont val="Bookman Old Style"/>
        <family val="1"/>
      </rPr>
      <t>Outdoor Type</t>
    </r>
    <r>
      <rPr>
        <sz val="11"/>
        <rFont val="Bookman Old Style"/>
        <family val="1"/>
      </rPr>
      <t xml:space="preserve"> Cable Termination Kit for XLPE Cable 3X240 Sqmm (As per ESCOMs SR- 2025-26, No- 32, SL.No-425)  </t>
    </r>
  </si>
  <si>
    <r>
      <t xml:space="preserve">Heat Shrinkable </t>
    </r>
    <r>
      <rPr>
        <b/>
        <sz val="11"/>
        <rFont val="Bookman Old Style"/>
        <family val="1"/>
      </rPr>
      <t>Indoor Type</t>
    </r>
    <r>
      <rPr>
        <sz val="11"/>
        <rFont val="Bookman Old Style"/>
        <family val="1"/>
      </rPr>
      <t xml:space="preserve"> Cable Termination Kit for XLPE Cable 3X240 Sqmm  (As per ESCOMs SR- 2025-26, No- 33, SL.No-428)  </t>
    </r>
  </si>
  <si>
    <t xml:space="preserve">Erection of 400A,  special roster switch  with H-frame &amp; clamps to be  mounted on DP (As per ESCOM SR- 2025-26, Labour, Pg No:58  Sl No.: 37 ,itme no: 2.09)  (Rs - 288) (Total - 1082+288=1370)        </t>
  </si>
  <si>
    <t xml:space="preserve">Erection of 11 kV, 400 Amps Double Break GOS (As per ESCOM SR- 2025-26, Labour, Pg No:58  Sl No.: 37 ,itme no: 2.09)  (Rs - 288) (Total - 1082+288=1370)          </t>
  </si>
  <si>
    <r>
      <t xml:space="preserve">1) Digging of Pit 1.8 Mtr depth (Ordinary Soil) for errection of 9Mtr 11KV ODS pole- ESCOMs Labour (As per ESCOMs Labour SR-2025-26 Page No- 57 Sl.No-1 Item No-1.1.1 RS- </t>
    </r>
    <r>
      <rPr>
        <b/>
        <sz val="11"/>
        <rFont val="Calibri"/>
        <family val="2"/>
        <scheme val="minor"/>
      </rPr>
      <t>561</t>
    </r>
    <r>
      <rPr>
        <sz val="11"/>
        <rFont val="Calibri"/>
        <family val="2"/>
        <scheme val="minor"/>
      </rPr>
      <t>) 2) Errection of 9 Mtr. Long, 145kg RCC pole for 11KV ODS. (As per ESCOMs Labour SR-2025-26 Page No- 58 Sl.No-30 Item No-2.02) RS-</t>
    </r>
    <r>
      <rPr>
        <b/>
        <sz val="11"/>
        <rFont val="Calibri"/>
        <family val="2"/>
        <scheme val="minor"/>
      </rPr>
      <t>991</t>
    </r>
    <r>
      <rPr>
        <sz val="11"/>
        <rFont val="Calibri"/>
        <family val="2"/>
        <scheme val="minor"/>
      </rPr>
      <t xml:space="preserve">  (</t>
    </r>
    <r>
      <rPr>
        <b/>
        <sz val="11"/>
        <rFont val="Calibri"/>
        <family val="2"/>
        <scheme val="minor"/>
      </rPr>
      <t>Total Rs 561+9991=1552)</t>
    </r>
  </si>
  <si>
    <r>
      <t>1) Digging of Pit 1.6 Mtr depth (Ordinary Soil) for erection of 7.5/8 Mtr Long Steel/RCC pole for LED Light  (As per ESCOMs Labour SR-25-26 Page No- 57 Sl.No-5 Item No-1.2.1</t>
    </r>
    <r>
      <rPr>
        <b/>
        <sz val="11"/>
        <rFont val="Calibri"/>
        <family val="2"/>
        <scheme val="minor"/>
      </rPr>
      <t xml:space="preserve"> RS-449)</t>
    </r>
    <r>
      <rPr>
        <sz val="11"/>
        <rFont val="Calibri"/>
        <family val="2"/>
        <scheme val="minor"/>
      </rPr>
      <t xml:space="preserve">                                                                                                                    2)Errection of RCC Pole - 8 Mtr Long, 115 Kg WL. (As per ESCOMs Labour SR-2025-26 Page No- 58 Sl.No-29 Item No-2.01)</t>
    </r>
    <r>
      <rPr>
        <b/>
        <sz val="11"/>
        <rFont val="Calibri"/>
        <family val="2"/>
        <scheme val="minor"/>
      </rPr>
      <t xml:space="preserve"> RS-821    </t>
    </r>
    <r>
      <rPr>
        <sz val="11"/>
        <rFont val="Calibri"/>
        <family val="2"/>
        <scheme val="minor"/>
      </rPr>
      <t>T</t>
    </r>
    <r>
      <rPr>
        <b/>
        <sz val="11"/>
        <rFont val="Calibri"/>
        <family val="2"/>
        <scheme val="minor"/>
      </rPr>
      <t>otal Rs-1270</t>
    </r>
    <r>
      <rPr>
        <sz val="11"/>
        <rFont val="Calibri"/>
        <family val="2"/>
        <scheme val="minor"/>
      </rPr>
      <t xml:space="preserve"> </t>
    </r>
    <r>
      <rPr>
        <b/>
        <sz val="11"/>
        <rFont val="Calibri"/>
        <family val="2"/>
        <scheme val="minor"/>
      </rPr>
      <t xml:space="preserve"> (Total Rs 449+821=1552)</t>
    </r>
  </si>
  <si>
    <t>Erection of 2  Pole DP Structure using RCC/PSCC Pole 9 to 10 Mtr long (As per ESCOMs Labour SR-2025-26 Page No- 58 Sl.No-34 Item No-2.06)</t>
  </si>
  <si>
    <t xml:space="preserve">a) Cable trench excavation, 22x0.6x1=13.2, Ordinary soil  (HESCOM SR-2025-26,Labour, Cost data sheet-23, Sl No- 11 (a)  .   </t>
  </si>
  <si>
    <t xml:space="preserve">Laying of cable in trench. (HESCOM SR-2025-26,Labour, Cost data sheet-23, Sl No- 11 (b)  .   </t>
  </si>
  <si>
    <t xml:space="preserve">Refilling and consolidation (HESCOM SR-2025-26,Labour, Cost data sheet-23, Sl No- 11 (g)  .   </t>
  </si>
  <si>
    <t xml:space="preserve">Heat Shrinkable Outdoor Type Cable Termination Kit for XLPE Cable 3X400 Sqmm (HESCOM SR-2025-26,Labour, Cost data sheet-23, Sl No- 11 (g)  .   </t>
  </si>
  <si>
    <t xml:space="preserve">Covering the cable with tile (As per KPTCL SR- 2023-24, Page No- 45 of 50, SL.No-257) </t>
  </si>
  <si>
    <t>Spreading Sand and forming with Sand round the Cable (BESCOM SR-2023-24,Labour,Cost data sheet-284</t>
  </si>
  <si>
    <t xml:space="preserve">Laying of GI Pipe (HESCOM SR-2025-26,Labour ,Cost data sheet-23, Sl No- 11 (i) Rs:93   </t>
  </si>
  <si>
    <t xml:space="preserve">Laying of Route and Joint indicating stone (As per KPTCL SR- 2025-26, Page No- 34 of 50, SL.No-2, 55 of 50, SL.No-258) </t>
  </si>
  <si>
    <t xml:space="preserve">Fixing Caution/Danger Boards (As per ESCOM SR- 2025-26, Labour, Pg No:60  Sl No.: 63 ,itme no:5.15)           </t>
  </si>
  <si>
    <t>Area Specific Loading  @ 5% on labour charges</t>
  </si>
  <si>
    <r>
      <t xml:space="preserve">Overhead Charges @ 10% on </t>
    </r>
    <r>
      <rPr>
        <b/>
        <sz val="11"/>
        <rFont val="Bookman Old Style"/>
        <family val="1"/>
      </rPr>
      <t>Sl No. 4</t>
    </r>
    <r>
      <rPr>
        <sz val="12"/>
        <rFont val="Bookman Old Style"/>
        <family val="1"/>
      </rPr>
      <t xml:space="preserve"> &amp; 5</t>
    </r>
  </si>
  <si>
    <r>
      <t xml:space="preserve">Contractors Profit @ 10% on </t>
    </r>
    <r>
      <rPr>
        <b/>
        <sz val="11"/>
        <rFont val="Bookman Old Style"/>
        <family val="1"/>
      </rPr>
      <t>Sl No. Sl No. 4 &amp; 5</t>
    </r>
  </si>
  <si>
    <r>
      <t>Cost of the Estimate /APT (</t>
    </r>
    <r>
      <rPr>
        <sz val="12"/>
        <rFont val="Bookman Old Style"/>
        <family val="1"/>
      </rPr>
      <t>Without GST)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</si>
</sst>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3" formatCode="_ * #,##0.00_ ;_ * \-#,##0.00_ ;_ * &quot;-&quot;??_ ;_ @_ "/>
    <numFmt numFmtId="164" formatCode="_(* #,##0.00_);_(* \(#,##0.00\);_(* &quot;-&quot;??_);_(@_)"/>
    <numFmt numFmtId="165" formatCode="0.000"/>
    <numFmt numFmtId="166" formatCode="#,##0.0000_);\(#,##0.0000\)"/>
    <numFmt numFmtId="167" formatCode="_-* #,##0\ &quot;F&quot;_-;\-* #,##0\ &quot;F&quot;_-;_-* &quot;-&quot;\ &quot;F&quot;_-;_-@_-"/>
    <numFmt numFmtId="168" formatCode="0.00000_)"/>
    <numFmt numFmtId="169" formatCode="_-* #,##0\ _F_-;\-* #,##0\ _F_-;_-* &quot;-&quot;\ _F_-;_-@_-"/>
    <numFmt numFmtId="170" formatCode="&quot;\&quot;#,##0.00;[Red]\-&quot;\&quot;#,##0.00"/>
    <numFmt numFmtId="171" formatCode="_([$€-2]* #,##0.00_);_([$€-2]* \(#,##0.00\);_([$€-2]* &quot;-&quot;??_)"/>
    <numFmt numFmtId="172" formatCode="#,##0.0"/>
    <numFmt numFmtId="173" formatCode="#.##"/>
    <numFmt numFmtId="174" formatCode="#"/>
    <numFmt numFmtId="175" formatCode="General_)"/>
    <numFmt numFmtId="176" formatCode="&quot;$&quot;#,##0.0000_);\(&quot;$&quot;#,##0.0000\)"/>
    <numFmt numFmtId="177" formatCode="&quot;Warning&quot;;&quot;Warning&quot;;&quot;OK&quot;"/>
    <numFmt numFmtId="178" formatCode="_(&quot;$&quot;* #,##0.00_);_(&quot;$&quot;* \(#,##0.00\);_(&quot;$&quot;* &quot;-&quot;??_);_(@_)"/>
    <numFmt numFmtId="179" formatCode="#,##0.0;[Red]#,##0.0"/>
    <numFmt numFmtId="180" formatCode="#,##0_-;\ \(#,##0\);_-* &quot;-&quot;??;_-@_-"/>
    <numFmt numFmtId="181" formatCode="0.00_)"/>
    <numFmt numFmtId="182" formatCode="&quot;Rs.&quot;#,##0.00_);\(&quot;Rs.&quot;#,##0.00\)"/>
    <numFmt numFmtId="183" formatCode="#,##0.0_);\(#,##0.0\)"/>
    <numFmt numFmtId="184" formatCode="_-* #,##0\ _D_M_-;\-* #,##0\ _D_M_-;_-* &quot;-&quot;\ _D_M_-;_-@_-"/>
    <numFmt numFmtId="185" formatCode="_-* #,##0.00\ _D_M_-;\-* #,##0.00\ _D_M_-;_-* &quot;-&quot;??\ _D_M_-;_-@_-"/>
    <numFmt numFmtId="186" formatCode="0\);"/>
    <numFmt numFmtId="187" formatCode="#,##0;[Red]\(#,##0\)"/>
    <numFmt numFmtId="188" formatCode="_-* #,##0\ &quot;DM&quot;_-;\-* #,##0\ &quot;DM&quot;_-;_-* &quot;-&quot;\ &quot;DM&quot;_-;_-@_-"/>
    <numFmt numFmtId="189" formatCode="_-* #,##0.00\ &quot;DM&quot;_-;\-* #,##0.00\ &quot;DM&quot;_-;_-* &quot;-&quot;??\ &quot;DM&quot;_-;_-@_-"/>
    <numFmt numFmtId="190" formatCode="#,##0.0000_)"/>
    <numFmt numFmtId="191" formatCode="##,##0.000_);\(#,##0.000\)"/>
    <numFmt numFmtId="192" formatCode="_-* #,##0.00_-;\-* #,##0.00_-;_-* &quot;-&quot;??_-;_-@_-"/>
    <numFmt numFmtId="193" formatCode="_-* #,##0_-;\-* #,##0_-;_-* &quot;-&quot;_-;_-@_-"/>
    <numFmt numFmtId="194" formatCode="&quot;ß&quot;#,##0.00_);\(&quot;ß&quot;#,##0.00\)"/>
    <numFmt numFmtId="195" formatCode="0.0%"/>
    <numFmt numFmtId="196" formatCode="&quot;$&quot;#,##0;\-&quot;$&quot;#,##0"/>
    <numFmt numFmtId="197" formatCode="0.00\ &quot;x&quot;"/>
    <numFmt numFmtId="198" formatCode="_(&quot;$&quot;* #,##0.0000000_);_(&quot;$&quot;* \(#,##0.0000000\);_(&quot;$&quot;* &quot;-&quot;??_);_(@_)"/>
    <numFmt numFmtId="199" formatCode="_-&quot;$&quot;* #,##0_-;\-&quot;$&quot;* #,##0_-;_-&quot;$&quot;* &quot;-&quot;_-;_-@_-"/>
    <numFmt numFmtId="200" formatCode="_-&quot;$&quot;* #,##0.00_-;\-&quot;$&quot;* #,##0.00_-;_-&quot;$&quot;* &quot;-&quot;??_-;_-@_-"/>
    <numFmt numFmtId="201" formatCode="_-&quot;\&quot;* #,##0_-;\-&quot;\&quot;* #,##0_-;_-&quot;\&quot;* &quot;-&quot;_-;_-@_-"/>
    <numFmt numFmtId="202" formatCode="_-&quot;\&quot;* #,##0.00_-;\-&quot;\&quot;* #,##0.00_-;_-&quot;\&quot;* &quot;-&quot;??_-;_-@_-"/>
    <numFmt numFmtId="203" formatCode="0.0"/>
    <numFmt numFmtId="204" formatCode="0.0000000"/>
  </numFmts>
  <fonts count="10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Times New Roman"/>
      <family val="1"/>
    </font>
    <font>
      <sz val="11"/>
      <name val="Times New Roman"/>
      <family val="1"/>
    </font>
    <font>
      <sz val="12"/>
      <name val="Arial"/>
      <family val="2"/>
    </font>
    <font>
      <sz val="10"/>
      <name val="Arial"/>
      <family val="2"/>
    </font>
    <font>
      <sz val="10"/>
      <name val="Arial"/>
      <family val="2"/>
    </font>
    <font>
      <sz val="12"/>
      <name val="Times New Roman"/>
      <family val="1"/>
    </font>
    <font>
      <b/>
      <sz val="12"/>
      <name val="Times New Roman"/>
      <family val="1"/>
    </font>
    <font>
      <sz val="11"/>
      <color rgb="FF000000"/>
      <name val="Calibri"/>
      <family val="2"/>
    </font>
    <font>
      <sz val="10"/>
      <name val="Times New Roman"/>
      <family val="1"/>
    </font>
    <font>
      <b/>
      <sz val="16"/>
      <name val="Times New Roman"/>
      <family val="1"/>
    </font>
    <font>
      <b/>
      <sz val="10"/>
      <name val="Times New Roman"/>
      <family val="1"/>
    </font>
    <font>
      <sz val="14"/>
      <name val="Times New Roman"/>
      <family val="1"/>
    </font>
    <font>
      <b/>
      <sz val="13"/>
      <name val="Times New Roman"/>
      <family val="1"/>
    </font>
    <font>
      <sz val="11"/>
      <color rgb="FF000000"/>
      <name val="Calibri"/>
      <family val="2"/>
      <charset val="1"/>
    </font>
    <font>
      <sz val="10"/>
      <name val="Arial"/>
      <family val="2"/>
      <charset val="1"/>
    </font>
    <font>
      <sz val="11"/>
      <color indexed="8"/>
      <name val="Calibri"/>
      <family val="2"/>
    </font>
    <font>
      <sz val="11"/>
      <color indexed="9"/>
      <name val="Calibri"/>
      <family val="2"/>
    </font>
    <font>
      <sz val="14"/>
      <name val="AngsanaUPC"/>
      <family val="1"/>
    </font>
    <font>
      <sz val="11"/>
      <color indexed="20"/>
      <name val="Calibri"/>
      <family val="2"/>
    </font>
    <font>
      <sz val="12"/>
      <name val="¹ÙÅÁÃ¼"/>
      <charset val="129"/>
    </font>
    <font>
      <b/>
      <sz val="11"/>
      <color indexed="52"/>
      <name val="Calibri"/>
      <family val="2"/>
    </font>
    <font>
      <b/>
      <sz val="11"/>
      <color indexed="9"/>
      <name val="Calibri"/>
      <family val="2"/>
    </font>
    <font>
      <i/>
      <sz val="11"/>
      <color indexed="23"/>
      <name val="Calibri"/>
      <family val="2"/>
    </font>
    <font>
      <sz val="10"/>
      <color indexed="10"/>
      <name val="Arial"/>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11"/>
      <color indexed="62"/>
      <name val="Calibri"/>
      <family val="2"/>
    </font>
    <font>
      <sz val="11"/>
      <color indexed="52"/>
      <name val="Calibri"/>
      <family val="2"/>
    </font>
    <font>
      <sz val="11"/>
      <color indexed="60"/>
      <name val="Calibri"/>
      <family val="2"/>
    </font>
    <font>
      <sz val="7"/>
      <name val="Small Fonts"/>
      <family val="2"/>
    </font>
    <font>
      <b/>
      <sz val="11"/>
      <color indexed="63"/>
      <name val="Calibri"/>
      <family val="2"/>
    </font>
    <font>
      <b/>
      <sz val="10"/>
      <name val="Arial CE"/>
      <family val="2"/>
      <charset val="238"/>
    </font>
    <font>
      <u/>
      <sz val="9"/>
      <color indexed="36"/>
      <name val="Arial"/>
      <family val="2"/>
    </font>
    <font>
      <sz val="10"/>
      <name val="MS Sans Serif"/>
      <family val="2"/>
    </font>
    <font>
      <b/>
      <sz val="18"/>
      <color indexed="56"/>
      <name val="Cambria"/>
      <family val="2"/>
    </font>
    <font>
      <b/>
      <sz val="11"/>
      <color indexed="8"/>
      <name val="Calibri"/>
      <family val="2"/>
    </font>
    <font>
      <sz val="11"/>
      <color indexed="10"/>
      <name val="Calibri"/>
      <family val="2"/>
    </font>
    <font>
      <sz val="11"/>
      <name val="Arial"/>
      <family val="2"/>
    </font>
    <font>
      <sz val="12"/>
      <color theme="1"/>
      <name val="Calibri"/>
      <family val="2"/>
    </font>
    <font>
      <sz val="12"/>
      <name val="Bookman Old Style"/>
      <family val="1"/>
    </font>
    <font>
      <b/>
      <sz val="10"/>
      <name val="Arial"/>
      <family val="2"/>
    </font>
    <font>
      <sz val="18"/>
      <color indexed="16"/>
      <name val="Courier"/>
      <family val="3"/>
    </font>
    <font>
      <sz val="20"/>
      <color indexed="16"/>
      <name val="Courier"/>
      <family val="3"/>
    </font>
    <font>
      <b/>
      <sz val="20"/>
      <color indexed="16"/>
      <name val="Courier"/>
      <family val="3"/>
    </font>
    <font>
      <sz val="24"/>
      <color indexed="16"/>
      <name val="Courier"/>
      <family val="3"/>
    </font>
    <font>
      <b/>
      <sz val="24"/>
      <color indexed="16"/>
      <name val="Courier"/>
      <family val="3"/>
    </font>
    <font>
      <sz val="8"/>
      <name val="Times New Roman"/>
      <family val="1"/>
    </font>
    <font>
      <sz val="10"/>
      <name val="Helv"/>
    </font>
    <font>
      <sz val="10"/>
      <color indexed="16"/>
      <name val="Arial"/>
      <family val="2"/>
    </font>
    <font>
      <sz val="12"/>
      <name val="Tms Rmn"/>
    </font>
    <font>
      <b/>
      <sz val="10"/>
      <color indexed="16"/>
      <name val="Arial"/>
      <family val="2"/>
    </font>
    <font>
      <sz val="10"/>
      <color indexed="55"/>
      <name val="Arial"/>
      <family val="2"/>
    </font>
    <font>
      <sz val="10"/>
      <name val="MS Serif"/>
      <family val="1"/>
    </font>
    <font>
      <sz val="10"/>
      <name val="Courier"/>
      <family val="3"/>
    </font>
    <font>
      <sz val="11"/>
      <name val="Courier"/>
      <family val="3"/>
    </font>
    <font>
      <sz val="11"/>
      <name val="Book Antiqua"/>
      <family val="1"/>
    </font>
    <font>
      <sz val="10"/>
      <color indexed="16"/>
      <name val="MS Serif"/>
      <family val="1"/>
    </font>
    <font>
      <b/>
      <sz val="10"/>
      <color indexed="36"/>
      <name val="Arial"/>
      <family val="2"/>
    </font>
    <font>
      <sz val="11"/>
      <color indexed="8"/>
      <name val="Calibri"/>
      <family val="2"/>
      <charset val="1"/>
    </font>
    <font>
      <sz val="10"/>
      <color indexed="23"/>
      <name val="Arial"/>
      <family val="2"/>
    </font>
    <font>
      <sz val="8"/>
      <name val="Arial"/>
      <family val="2"/>
    </font>
    <font>
      <u/>
      <sz val="11"/>
      <name val="Arial"/>
      <family val="2"/>
    </font>
    <font>
      <sz val="12"/>
      <name val="Marigold"/>
      <family val="4"/>
    </font>
    <font>
      <u/>
      <sz val="9.9"/>
      <color theme="10"/>
      <name val="Calibri"/>
      <family val="2"/>
    </font>
    <font>
      <sz val="12"/>
      <name val="Helv"/>
    </font>
    <font>
      <b/>
      <sz val="13"/>
      <color indexed="9"/>
      <name val="Times New Roman"/>
      <family val="1"/>
    </font>
    <font>
      <sz val="12"/>
      <color indexed="9"/>
      <name val="Helv"/>
    </font>
    <font>
      <sz val="10"/>
      <name val="Helv"/>
      <family val="2"/>
    </font>
    <font>
      <sz val="10"/>
      <color indexed="17"/>
      <name val="Arial"/>
      <family val="2"/>
    </font>
    <font>
      <sz val="10"/>
      <name val="Tms Rmn"/>
    </font>
    <font>
      <b/>
      <sz val="10"/>
      <color indexed="56"/>
      <name val="Arial"/>
      <family val="2"/>
    </font>
    <font>
      <b/>
      <sz val="18"/>
      <color indexed="62"/>
      <name val="Cambria"/>
      <family val="2"/>
    </font>
    <font>
      <b/>
      <sz val="16"/>
      <color indexed="9"/>
      <name val="Arial"/>
      <family val="2"/>
    </font>
    <font>
      <b/>
      <sz val="12"/>
      <color indexed="9"/>
      <name val="Arial"/>
      <family val="2"/>
    </font>
    <font>
      <sz val="12"/>
      <color indexed="9"/>
      <name val="Arial"/>
      <family val="2"/>
    </font>
    <font>
      <b/>
      <sz val="24"/>
      <color indexed="8"/>
      <name val="Courier"/>
      <family val="3"/>
    </font>
    <font>
      <sz val="10"/>
      <color indexed="8"/>
      <name val="Arial"/>
      <family val="2"/>
    </font>
    <font>
      <b/>
      <sz val="8"/>
      <color indexed="8"/>
      <name val="Helv"/>
    </font>
    <font>
      <b/>
      <sz val="11"/>
      <color indexed="9"/>
      <name val="Times New Roman"/>
      <family val="1"/>
    </font>
    <font>
      <b/>
      <sz val="10"/>
      <color indexed="18"/>
      <name val="Arial"/>
      <family val="2"/>
    </font>
    <font>
      <sz val="11"/>
      <name val="돋움"/>
      <family val="3"/>
      <charset val="129"/>
    </font>
    <font>
      <sz val="14"/>
      <color theme="1"/>
      <name val="Bookman Old Style"/>
      <family val="1"/>
    </font>
    <font>
      <b/>
      <sz val="14"/>
      <name val="Bookman Old Style"/>
      <family val="1"/>
    </font>
    <font>
      <sz val="14"/>
      <name val="Bookman Old Style"/>
      <family val="1"/>
    </font>
    <font>
      <b/>
      <sz val="12"/>
      <name val="Bookman Old Style"/>
      <family val="1"/>
    </font>
    <font>
      <b/>
      <sz val="12"/>
      <color theme="1"/>
      <name val="Bookman Old Style"/>
      <family val="1"/>
    </font>
    <font>
      <sz val="11"/>
      <name val="Bookman Old Style"/>
      <family val="1"/>
    </font>
    <font>
      <b/>
      <sz val="11"/>
      <name val="Bookman Old Style"/>
      <family val="1"/>
    </font>
    <font>
      <b/>
      <sz val="11"/>
      <color theme="1"/>
      <name val="Bookman Old Style"/>
      <family val="1"/>
    </font>
    <font>
      <sz val="11"/>
      <color theme="1"/>
      <name val="Bookman Old Style"/>
      <family val="1"/>
    </font>
    <font>
      <b/>
      <sz val="11"/>
      <name val="Calibri"/>
      <family val="2"/>
      <scheme val="minor"/>
    </font>
    <font>
      <sz val="11"/>
      <name val="Calibri"/>
      <family val="2"/>
      <scheme val="minor"/>
    </font>
    <font>
      <sz val="12"/>
      <color rgb="FFFF0000"/>
      <name val="Lucida Sans Unicode"/>
      <family val="2"/>
    </font>
    <font>
      <sz val="14"/>
      <color rgb="FFFF0000"/>
      <name val="Bookman Old Style"/>
      <family val="1"/>
    </font>
  </fonts>
  <fills count="56">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57"/>
        <bgColor indexed="64"/>
      </patternFill>
    </fill>
    <fill>
      <patternFill patternType="solid">
        <fgColor indexed="50"/>
        <bgColor indexed="64"/>
      </patternFill>
    </fill>
    <fill>
      <patternFill patternType="solid">
        <fgColor indexed="1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lightGray">
        <bgColor indexed="9"/>
      </patternFill>
    </fill>
    <fill>
      <patternFill patternType="lightUp">
        <fgColor indexed="14"/>
        <bgColor indexed="45"/>
      </patternFill>
    </fill>
    <fill>
      <patternFill patternType="solid">
        <fgColor indexed="9"/>
        <bgColor indexed="64"/>
      </patternFill>
    </fill>
    <fill>
      <patternFill patternType="lightDown">
        <fgColor indexed="23"/>
      </patternFill>
    </fill>
    <fill>
      <patternFill patternType="solid">
        <fgColor indexed="22"/>
        <bgColor indexed="64"/>
      </patternFill>
    </fill>
    <fill>
      <patternFill patternType="solid">
        <fgColor indexed="63"/>
        <bgColor indexed="64"/>
      </patternFill>
    </fill>
    <fill>
      <patternFill patternType="solid">
        <fgColor indexed="26"/>
        <bgColor indexed="64"/>
      </patternFill>
    </fill>
    <fill>
      <patternFill patternType="solid">
        <fgColor indexed="15"/>
      </patternFill>
    </fill>
    <fill>
      <patternFill patternType="solid">
        <fgColor indexed="62"/>
        <bgColor indexed="64"/>
      </patternFill>
    </fill>
    <fill>
      <patternFill patternType="solid">
        <fgColor indexed="12"/>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8"/>
        <bgColor indexed="64"/>
      </patternFill>
    </fill>
    <fill>
      <patternFill patternType="solid">
        <fgColor theme="0" tint="-4.9989318521683403E-2"/>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style="thin">
        <color indexed="16"/>
      </left>
      <right style="thin">
        <color indexed="16"/>
      </right>
      <top style="thin">
        <color indexed="16"/>
      </top>
      <bottom style="thin">
        <color indexed="16"/>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medium">
        <color indexed="64"/>
      </top>
      <bottom style="medium">
        <color indexed="64"/>
      </bottom>
      <diagonal/>
    </border>
    <border>
      <left/>
      <right style="thin">
        <color indexed="8"/>
      </right>
      <top/>
      <bottom/>
      <diagonal/>
    </border>
    <border>
      <left style="thin">
        <color indexed="36"/>
      </left>
      <right style="thin">
        <color indexed="36"/>
      </right>
      <top style="thin">
        <color indexed="36"/>
      </top>
      <bottom style="thin">
        <color indexed="36"/>
      </bottom>
      <diagonal/>
    </border>
    <border>
      <left/>
      <right/>
      <top style="thin">
        <color indexed="64"/>
      </top>
      <bottom style="double">
        <color indexed="64"/>
      </bottom>
      <diagonal/>
    </border>
    <border>
      <left style="thin">
        <color indexed="17"/>
      </left>
      <right style="thin">
        <color indexed="17"/>
      </right>
      <top style="thin">
        <color indexed="17"/>
      </top>
      <bottom style="thin">
        <color indexed="17"/>
      </bottom>
      <diagonal/>
    </border>
    <border>
      <left style="thin">
        <color indexed="58"/>
      </left>
      <right style="thin">
        <color indexed="58"/>
      </right>
      <top style="thin">
        <color indexed="58"/>
      </top>
      <bottom style="thin">
        <color indexed="58"/>
      </bottom>
      <diagonal/>
    </border>
    <border>
      <left style="thin">
        <color indexed="18"/>
      </left>
      <right style="thin">
        <color indexed="18"/>
      </right>
      <top style="thin">
        <color indexed="18"/>
      </top>
      <bottom style="thin">
        <color indexed="18"/>
      </bottom>
      <diagonal/>
    </border>
  </borders>
  <cellStyleXfs count="603">
    <xf numFmtId="0" fontId="0" fillId="0" borderId="0">
      <alignment vertical="center"/>
    </xf>
    <xf numFmtId="0" fontId="13" fillId="0" borderId="0">
      <protection locked="0"/>
    </xf>
    <xf numFmtId="0" fontId="11" fillId="0" borderId="0">
      <protection locked="0"/>
    </xf>
    <xf numFmtId="0" fontId="13" fillId="0" borderId="0">
      <protection locked="0"/>
    </xf>
    <xf numFmtId="0" fontId="16" fillId="0" borderId="0">
      <protection locked="0"/>
    </xf>
    <xf numFmtId="0" fontId="12" fillId="0" borderId="0"/>
    <xf numFmtId="164" fontId="8" fillId="0" borderId="0" applyFont="0" applyFill="0" applyBorder="0" applyAlignment="0" applyProtection="0"/>
    <xf numFmtId="0" fontId="16" fillId="0" borderId="0" applyBorder="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2" fillId="0" borderId="0"/>
    <xf numFmtId="0" fontId="23" fillId="0" borderId="0"/>
    <xf numFmtId="0" fontId="12" fillId="0" borderId="0">
      <alignment vertical="center"/>
    </xf>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9" fontId="26" fillId="0" borderId="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166" fontId="26" fillId="0" borderId="0" applyFont="0" applyFill="0" applyBorder="0" applyAlignment="0" applyProtection="0"/>
    <xf numFmtId="167" fontId="26" fillId="0" borderId="0" applyFont="0" applyFill="0" applyBorder="0" applyAlignment="0" applyProtection="0"/>
    <xf numFmtId="168" fontId="26" fillId="0" borderId="0" applyFont="0" applyFill="0" applyBorder="0" applyAlignment="0" applyProtection="0"/>
    <xf numFmtId="169" fontId="26" fillId="0" borderId="0" applyFont="0" applyFill="0" applyBorder="0" applyAlignment="0" applyProtection="0"/>
    <xf numFmtId="0" fontId="27" fillId="4" borderId="0" applyNumberFormat="0" applyBorder="0" applyAlignment="0" applyProtection="0"/>
    <xf numFmtId="0" fontId="28" fillId="0" borderId="0"/>
    <xf numFmtId="0" fontId="29" fillId="21" borderId="5" applyNumberFormat="0" applyAlignment="0" applyProtection="0"/>
    <xf numFmtId="0" fontId="30" fillId="22" borderId="6" applyNumberFormat="0" applyAlignment="0" applyProtection="0"/>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71" fontId="12" fillId="0" borderId="0" applyFont="0" applyFill="0" applyBorder="0" applyAlignment="0" applyProtection="0"/>
    <xf numFmtId="0" fontId="31" fillId="0" borderId="0" applyNumberFormat="0" applyFill="0" applyBorder="0" applyAlignment="0" applyProtection="0"/>
    <xf numFmtId="172" fontId="32" fillId="0" borderId="7">
      <alignment horizontal="right"/>
    </xf>
    <xf numFmtId="0" fontId="33" fillId="5" borderId="0" applyNumberFormat="0" applyBorder="0" applyAlignment="0" applyProtection="0"/>
    <xf numFmtId="0" fontId="34" fillId="0" borderId="8" applyNumberFormat="0" applyAlignment="0" applyProtection="0">
      <alignment horizontal="left" vertical="center"/>
    </xf>
    <xf numFmtId="0" fontId="34" fillId="0" borderId="9">
      <alignment horizontal="left" vertical="center"/>
    </xf>
    <xf numFmtId="0" fontId="35" fillId="0" borderId="10" applyNumberFormat="0" applyFill="0" applyAlignment="0" applyProtection="0"/>
    <xf numFmtId="0" fontId="36" fillId="0" borderId="11" applyNumberFormat="0" applyFill="0" applyAlignment="0" applyProtection="0"/>
    <xf numFmtId="0" fontId="37" fillId="0" borderId="12" applyNumberFormat="0" applyFill="0" applyAlignment="0" applyProtection="0"/>
    <xf numFmtId="0" fontId="37" fillId="0" borderId="0" applyNumberFormat="0" applyFill="0" applyBorder="0" applyAlignment="0" applyProtection="0"/>
    <xf numFmtId="0" fontId="38" fillId="0" borderId="0" applyNumberFormat="0" applyFill="0" applyBorder="0" applyAlignment="0" applyProtection="0">
      <alignment vertical="top"/>
      <protection locked="0"/>
    </xf>
    <xf numFmtId="0" fontId="39" fillId="8" borderId="5" applyNumberFormat="0" applyAlignment="0" applyProtection="0"/>
    <xf numFmtId="0" fontId="40" fillId="0" borderId="13" applyNumberFormat="0" applyFill="0" applyAlignment="0" applyProtection="0"/>
    <xf numFmtId="0" fontId="41" fillId="23" borderId="0" applyNumberFormat="0" applyBorder="0" applyAlignment="0" applyProtection="0"/>
    <xf numFmtId="37" fontId="42" fillId="0" borderId="0"/>
    <xf numFmtId="165"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24" fillId="0" borderId="0"/>
    <xf numFmtId="0" fontId="12" fillId="0" borderId="0"/>
    <xf numFmtId="0" fontId="6" fillId="0" borderId="0"/>
    <xf numFmtId="0" fontId="22" fillId="0" borderId="0"/>
    <xf numFmtId="0" fontId="6" fillId="0" borderId="0"/>
    <xf numFmtId="0" fontId="12" fillId="0" borderId="0"/>
    <xf numFmtId="0" fontId="12" fillId="24" borderId="14" applyNumberFormat="0" applyFont="0" applyAlignment="0" applyProtection="0"/>
    <xf numFmtId="0" fontId="43" fillId="21" borderId="15"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44" fillId="0" borderId="0" applyFont="0"/>
    <xf numFmtId="0" fontId="45" fillId="0" borderId="0" applyNumberFormat="0" applyFill="0" applyBorder="0" applyAlignment="0" applyProtection="0">
      <alignment vertical="top"/>
      <protection locked="0"/>
    </xf>
    <xf numFmtId="0" fontId="46" fillId="0" borderId="0"/>
    <xf numFmtId="0" fontId="47" fillId="0" borderId="0" applyNumberFormat="0" applyFill="0" applyBorder="0" applyAlignment="0" applyProtection="0"/>
    <xf numFmtId="0" fontId="48" fillId="0" borderId="16" applyNumberFormat="0" applyFill="0" applyAlignment="0" applyProtection="0"/>
    <xf numFmtId="0" fontId="49" fillId="0" borderId="0" applyNumberFormat="0" applyFill="0" applyBorder="0" applyAlignment="0" applyProtection="0"/>
    <xf numFmtId="0" fontId="33" fillId="5" borderId="0" applyNumberFormat="0" applyBorder="0" applyAlignment="0" applyProtection="0"/>
    <xf numFmtId="0" fontId="43" fillId="21" borderId="15" applyNumberFormat="0" applyAlignment="0" applyProtection="0"/>
    <xf numFmtId="0" fontId="39" fillId="8" borderId="5" applyNumberFormat="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30" fillId="22" borderId="6" applyNumberFormat="0" applyAlignment="0" applyProtection="0"/>
    <xf numFmtId="0" fontId="48" fillId="0" borderId="16" applyNumberFormat="0" applyFill="0" applyAlignment="0" applyProtection="0"/>
    <xf numFmtId="0" fontId="49" fillId="0" borderId="0" applyNumberFormat="0" applyFill="0" applyBorder="0" applyAlignment="0" applyProtection="0"/>
    <xf numFmtId="0" fontId="12" fillId="24" borderId="14" applyNumberFormat="0" applyFont="0" applyAlignment="0" applyProtection="0"/>
    <xf numFmtId="0" fontId="41" fillId="23" borderId="0" applyNumberFormat="0" applyBorder="0" applyAlignment="0" applyProtection="0"/>
    <xf numFmtId="0" fontId="29" fillId="21" borderId="5" applyNumberFormat="0" applyAlignment="0" applyProtection="0"/>
    <xf numFmtId="0" fontId="27" fillId="4" borderId="0" applyNumberFormat="0" applyBorder="0" applyAlignment="0" applyProtection="0"/>
    <xf numFmtId="0" fontId="40" fillId="0" borderId="13" applyNumberFormat="0" applyFill="0" applyAlignment="0" applyProtection="0"/>
    <xf numFmtId="0" fontId="31" fillId="0" borderId="0" applyNumberFormat="0" applyFill="0" applyBorder="0" applyAlignment="0" applyProtection="0"/>
    <xf numFmtId="0" fontId="35" fillId="0" borderId="10" applyNumberFormat="0" applyFill="0" applyAlignment="0" applyProtection="0"/>
    <xf numFmtId="0" fontId="36" fillId="0" borderId="11" applyNumberFormat="0" applyFill="0" applyAlignment="0" applyProtection="0"/>
    <xf numFmtId="0" fontId="37" fillId="0" borderId="12" applyNumberFormat="0" applyFill="0" applyAlignment="0" applyProtection="0"/>
    <xf numFmtId="0" fontId="37" fillId="0" borderId="0" applyNumberFormat="0" applyFill="0" applyBorder="0" applyAlignment="0" applyProtection="0"/>
    <xf numFmtId="0" fontId="47" fillId="0" borderId="0" applyNumberFormat="0" applyFill="0" applyBorder="0" applyAlignment="0" applyProtection="0"/>
    <xf numFmtId="0" fontId="12" fillId="0" borderId="0"/>
    <xf numFmtId="0" fontId="12" fillId="0" borderId="0">
      <alignment vertical="center"/>
    </xf>
    <xf numFmtId="0" fontId="12" fillId="0" borderId="0">
      <protection locked="0"/>
    </xf>
    <xf numFmtId="0" fontId="6" fillId="0" borderId="0"/>
    <xf numFmtId="0" fontId="12" fillId="0" borderId="0">
      <protection locked="0"/>
    </xf>
    <xf numFmtId="0" fontId="51" fillId="0" borderId="0"/>
    <xf numFmtId="0" fontId="5" fillId="0" borderId="0"/>
    <xf numFmtId="0" fontId="22" fillId="0" borderId="0"/>
    <xf numFmtId="0" fontId="4" fillId="0" borderId="0"/>
    <xf numFmtId="0" fontId="12" fillId="0" borderId="0"/>
    <xf numFmtId="0" fontId="12" fillId="0" borderId="0" applyFont="0" applyFill="0" applyBorder="0" applyAlignment="0" applyProtection="0"/>
    <xf numFmtId="0" fontId="12" fillId="0" borderId="0"/>
    <xf numFmtId="174" fontId="54" fillId="0" borderId="0">
      <protection locked="0"/>
    </xf>
    <xf numFmtId="174" fontId="55" fillId="0" borderId="0">
      <protection locked="0"/>
    </xf>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174" fontId="56" fillId="0" borderId="0">
      <protection locked="0"/>
    </xf>
    <xf numFmtId="174" fontId="57" fillId="0" borderId="0">
      <protection locked="0"/>
    </xf>
    <xf numFmtId="174" fontId="58" fillId="0" borderId="0">
      <protection locked="0"/>
    </xf>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59" fillId="0" borderId="0">
      <alignment horizontal="center" vertical="top" wrapText="1"/>
      <protection locked="0"/>
    </xf>
    <xf numFmtId="0" fontId="60" fillId="0" borderId="0"/>
    <xf numFmtId="0" fontId="60" fillId="0" borderId="0"/>
    <xf numFmtId="0" fontId="12" fillId="0" borderId="0" applyFill="0" applyBorder="0">
      <alignment vertical="center"/>
    </xf>
    <xf numFmtId="0" fontId="12" fillId="0" borderId="0" applyFill="0" applyBorder="0">
      <alignment vertical="center"/>
    </xf>
    <xf numFmtId="0" fontId="12" fillId="0" borderId="0" applyFill="0" applyBorder="0">
      <alignment vertical="center"/>
    </xf>
    <xf numFmtId="0" fontId="61" fillId="33" borderId="18" applyNumberFormat="0"/>
    <xf numFmtId="175" fontId="17" fillId="0" borderId="19">
      <protection locked="0"/>
    </xf>
    <xf numFmtId="0" fontId="62" fillId="0" borderId="0" applyNumberFormat="0" applyFill="0" applyBorder="0" applyAlignment="0" applyProtection="0"/>
    <xf numFmtId="176" fontId="12" fillId="0" borderId="0" applyFill="0" applyBorder="0" applyAlignment="0"/>
    <xf numFmtId="0" fontId="63" fillId="34" borderId="20">
      <alignment horizontal="center"/>
    </xf>
    <xf numFmtId="177" fontId="64" fillId="35" borderId="21">
      <alignment horizontal="center"/>
    </xf>
    <xf numFmtId="0" fontId="34" fillId="0" borderId="22">
      <alignment horizontal="center" vertical="center"/>
    </xf>
    <xf numFmtId="170" fontId="12" fillId="0" borderId="0"/>
    <xf numFmtId="170" fontId="12" fillId="0" borderId="0"/>
    <xf numFmtId="170" fontId="12" fillId="0" borderId="0"/>
    <xf numFmtId="170" fontId="12" fillId="0" borderId="0"/>
    <xf numFmtId="170" fontId="12" fillId="0" borderId="0"/>
    <xf numFmtId="0" fontId="60" fillId="0" borderId="0"/>
    <xf numFmtId="170" fontId="12" fillId="0" borderId="0"/>
    <xf numFmtId="0" fontId="60" fillId="0" borderId="0"/>
    <xf numFmtId="170" fontId="12" fillId="0" borderId="0"/>
    <xf numFmtId="0" fontId="60" fillId="0" borderId="0"/>
    <xf numFmtId="170" fontId="12" fillId="0" borderId="0"/>
    <xf numFmtId="0" fontId="60" fillId="0" borderId="0"/>
    <xf numFmtId="170" fontId="12" fillId="0" borderId="0"/>
    <xf numFmtId="0" fontId="60" fillId="0" borderId="0"/>
    <xf numFmtId="170" fontId="12" fillId="0" borderId="0"/>
    <xf numFmtId="0" fontId="60" fillId="0" borderId="0"/>
    <xf numFmtId="178" fontId="12" fillId="0" borderId="0" applyFont="0" applyFill="0" applyBorder="0" applyAlignment="0" applyProtection="0"/>
    <xf numFmtId="164" fontId="12"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43" fontId="24" fillId="0" borderId="0" applyFont="0" applyFill="0" applyBorder="0" applyAlignment="0" applyProtection="0"/>
    <xf numFmtId="164" fontId="3" fillId="0" borderId="0" applyFont="0" applyFill="0" applyBorder="0" applyAlignment="0" applyProtection="0"/>
    <xf numFmtId="0" fontId="65" fillId="0" borderId="0" applyNumberFormat="0" applyAlignment="0">
      <alignment horizontal="left"/>
    </xf>
    <xf numFmtId="0" fontId="66" fillId="0" borderId="0" applyNumberFormat="0" applyAlignment="0"/>
    <xf numFmtId="175" fontId="67" fillId="0" borderId="4" applyNumberFormat="0" applyBorder="0" applyAlignment="0" applyProtection="0">
      <protection locked="0"/>
    </xf>
    <xf numFmtId="0" fontId="60" fillId="0" borderId="23"/>
    <xf numFmtId="178" fontId="12" fillId="0" borderId="0" applyFont="0" applyFill="0" applyBorder="0" applyAlignment="0" applyProtection="0"/>
    <xf numFmtId="179" fontId="12" fillId="0" borderId="1">
      <alignment vertical="center"/>
      <protection locked="0"/>
    </xf>
    <xf numFmtId="15" fontId="68" fillId="0" borderId="3"/>
    <xf numFmtId="0" fontId="48" fillId="36"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12" fillId="39" borderId="1" applyNumberFormat="0"/>
    <xf numFmtId="0" fontId="69" fillId="0" borderId="0" applyNumberFormat="0" applyAlignment="0">
      <alignment horizontal="left"/>
    </xf>
    <xf numFmtId="0" fontId="70" fillId="40" borderId="24" applyNumberFormat="0" applyAlignment="0">
      <alignment horizontal="center"/>
    </xf>
    <xf numFmtId="171" fontId="12" fillId="0" borderId="0" applyFont="0" applyFill="0" applyBorder="0" applyAlignment="0" applyProtection="0"/>
    <xf numFmtId="171" fontId="12" fillId="0" borderId="0" applyFont="0" applyFill="0" applyBorder="0" applyAlignment="0" applyProtection="0"/>
    <xf numFmtId="0" fontId="71" fillId="0" borderId="0"/>
    <xf numFmtId="0" fontId="12" fillId="41" borderId="0" applyNumberFormat="0" applyFont="0" applyAlignment="0"/>
    <xf numFmtId="180" fontId="72" fillId="42" borderId="5"/>
    <xf numFmtId="0" fontId="17" fillId="0" borderId="2" applyNumberFormat="0" applyFill="0" applyBorder="0" applyAlignment="0" applyProtection="0">
      <protection locked="0"/>
    </xf>
    <xf numFmtId="38" fontId="73" fillId="43" borderId="0" applyNumberFormat="0" applyBorder="0" applyAlignment="0" applyProtection="0"/>
    <xf numFmtId="0" fontId="12" fillId="44" borderId="21" applyNumberFormat="0" applyFont="0" applyAlignment="0"/>
    <xf numFmtId="0" fontId="34" fillId="0" borderId="0" applyNumberFormat="0" applyAlignment="0" applyProtection="0"/>
    <xf numFmtId="0" fontId="34" fillId="0" borderId="8" applyNumberFormat="0" applyAlignment="0" applyProtection="0">
      <alignment horizontal="left" vertical="center"/>
    </xf>
    <xf numFmtId="0" fontId="74" fillId="0" borderId="0"/>
    <xf numFmtId="0" fontId="37" fillId="0" borderId="0" applyNumberFormat="0" applyFill="0" applyBorder="0" applyAlignment="0" applyProtection="0"/>
    <xf numFmtId="0" fontId="34" fillId="0" borderId="0" applyNumberFormat="0" applyFill="0" applyBorder="0" applyAlignment="0"/>
    <xf numFmtId="0" fontId="74" fillId="0" borderId="0" applyNumberFormat="0" applyFill="0" applyBorder="0" applyAlignment="0"/>
    <xf numFmtId="181" fontId="75" fillId="0" borderId="17" applyNumberFormat="0" applyFont="0" applyBorder="0" applyAlignment="0"/>
    <xf numFmtId="0" fontId="76" fillId="0" borderId="0" applyNumberFormat="0" applyFill="0" applyBorder="0" applyAlignment="0" applyProtection="0">
      <alignment vertical="top"/>
      <protection locked="0"/>
    </xf>
    <xf numFmtId="182" fontId="12" fillId="0" borderId="0" applyProtection="0">
      <alignment horizontal="center"/>
    </xf>
    <xf numFmtId="182" fontId="12" fillId="0" borderId="0" applyProtection="0">
      <alignment horizontal="center"/>
    </xf>
    <xf numFmtId="182" fontId="12" fillId="0" borderId="0" applyProtection="0">
      <alignment horizontal="center"/>
    </xf>
    <xf numFmtId="0" fontId="64" fillId="0" borderId="0" applyNumberFormat="0" applyFill="0" applyBorder="0">
      <alignment horizontal="left"/>
    </xf>
    <xf numFmtId="10" fontId="73" fillId="45" borderId="1" applyNumberFormat="0" applyBorder="0" applyAlignment="0" applyProtection="0"/>
    <xf numFmtId="0" fontId="39" fillId="8" borderId="5" applyNumberFormat="0" applyAlignment="0" applyProtection="0"/>
    <xf numFmtId="0" fontId="39" fillId="8" borderId="5" applyNumberFormat="0" applyAlignment="0" applyProtection="0"/>
    <xf numFmtId="0" fontId="39" fillId="8" borderId="5" applyNumberFormat="0" applyAlignment="0" applyProtection="0"/>
    <xf numFmtId="183" fontId="77" fillId="46" borderId="0"/>
    <xf numFmtId="0" fontId="78" fillId="47" borderId="0"/>
    <xf numFmtId="0" fontId="12" fillId="0" borderId="1" applyNumberFormat="0"/>
    <xf numFmtId="0" fontId="12" fillId="0" borderId="25" applyNumberFormat="0" applyFont="0" applyFill="0" applyAlignment="0"/>
    <xf numFmtId="183" fontId="79" fillId="48" borderId="0"/>
    <xf numFmtId="0" fontId="34" fillId="0" borderId="1">
      <alignment horizontal="center" vertical="center"/>
    </xf>
    <xf numFmtId="184" fontId="12" fillId="0" borderId="0" applyFont="0" applyFill="0" applyBorder="0" applyAlignment="0" applyProtection="0"/>
    <xf numFmtId="185" fontId="12" fillId="0" borderId="0" applyFon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188" fontId="12" fillId="0" borderId="0" applyFont="0" applyFill="0" applyBorder="0" applyAlignment="0" applyProtection="0"/>
    <xf numFmtId="189" fontId="12"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0" fontId="12" fillId="0" borderId="0"/>
    <xf numFmtId="165" fontId="12" fillId="0" borderId="0"/>
    <xf numFmtId="165"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24" fillId="0" borderId="0"/>
    <xf numFmtId="0" fontId="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24" fillId="0" borderId="0"/>
    <xf numFmtId="0" fontId="12" fillId="0" borderId="0"/>
    <xf numFmtId="0" fontId="12" fillId="0" borderId="0"/>
    <xf numFmtId="0" fontId="12" fillId="0" borderId="0"/>
    <xf numFmtId="0" fontId="3" fillId="0" borderId="0"/>
    <xf numFmtId="0" fontId="24" fillId="0" borderId="0"/>
    <xf numFmtId="0" fontId="24" fillId="0" borderId="0"/>
    <xf numFmtId="0" fontId="3"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24" fillId="0" borderId="0"/>
    <xf numFmtId="0" fontId="24"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12" fillId="0" borderId="0"/>
    <xf numFmtId="0" fontId="17" fillId="0" borderId="0"/>
    <xf numFmtId="0" fontId="12" fillId="0" borderId="0"/>
    <xf numFmtId="0" fontId="12" fillId="0" borderId="0"/>
    <xf numFmtId="0" fontId="3" fillId="0" borderId="0"/>
    <xf numFmtId="0" fontId="3" fillId="0" borderId="0"/>
    <xf numFmtId="0" fontId="22" fillId="0" borderId="0"/>
    <xf numFmtId="0" fontId="12" fillId="0" borderId="0"/>
    <xf numFmtId="0" fontId="12" fillId="0" borderId="0"/>
    <xf numFmtId="0" fontId="12" fillId="0" borderId="0"/>
    <xf numFmtId="0" fontId="80" fillId="0" borderId="0"/>
    <xf numFmtId="192" fontId="12" fillId="0" borderId="0" applyFont="0" applyFill="0" applyBorder="0" applyAlignment="0" applyProtection="0"/>
    <xf numFmtId="193" fontId="12" fillId="0" borderId="0" applyFont="0" applyFill="0" applyBorder="0" applyAlignment="0" applyProtection="0"/>
    <xf numFmtId="0" fontId="81" fillId="49" borderId="26" applyNumberFormat="0"/>
    <xf numFmtId="0" fontId="43" fillId="21" borderId="15" applyNumberFormat="0" applyAlignment="0" applyProtection="0"/>
    <xf numFmtId="14" fontId="59" fillId="0" borderId="0">
      <alignment horizontal="center" vertical="top" wrapText="1"/>
      <protection locked="0"/>
    </xf>
    <xf numFmtId="194"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5" fontId="12" fillId="0" borderId="0">
      <alignment horizontal="center" vertical="center"/>
    </xf>
    <xf numFmtId="196" fontId="82" fillId="0" borderId="0"/>
    <xf numFmtId="0" fontId="46" fillId="0" borderId="0" applyNumberFormat="0" applyFont="0" applyFill="0" applyBorder="0" applyAlignment="0" applyProtection="0">
      <alignment horizontal="left"/>
    </xf>
    <xf numFmtId="0" fontId="83" fillId="50" borderId="27" applyNumberFormat="0">
      <alignment horizontal="center"/>
    </xf>
    <xf numFmtId="197" fontId="12" fillId="0" borderId="0" applyBorder="0"/>
    <xf numFmtId="198" fontId="12" fillId="0" borderId="0" applyNumberFormat="0" applyFill="0" applyBorder="0" applyAlignment="0" applyProtection="0">
      <alignment horizontal="left"/>
    </xf>
    <xf numFmtId="0" fontId="84" fillId="0" borderId="0" applyNumberFormat="0" applyFill="0" applyBorder="0" applyAlignment="0" applyProtection="0"/>
    <xf numFmtId="0" fontId="85" fillId="47" borderId="0"/>
    <xf numFmtId="0" fontId="85" fillId="47" borderId="0"/>
    <xf numFmtId="0" fontId="85" fillId="47" borderId="0"/>
    <xf numFmtId="0" fontId="86" fillId="47" borderId="0"/>
    <xf numFmtId="0" fontId="86" fillId="47" borderId="0"/>
    <xf numFmtId="0" fontId="86" fillId="47" borderId="0"/>
    <xf numFmtId="0" fontId="87" fillId="47" borderId="0"/>
    <xf numFmtId="0" fontId="87" fillId="47" borderId="0"/>
    <xf numFmtId="0" fontId="87" fillId="47" borderId="0"/>
    <xf numFmtId="0" fontId="80" fillId="0" borderId="0"/>
    <xf numFmtId="174" fontId="88" fillId="0" borderId="0">
      <protection locked="0"/>
    </xf>
    <xf numFmtId="0" fontId="80" fillId="0" borderId="0"/>
    <xf numFmtId="0" fontId="89" fillId="0" borderId="0"/>
    <xf numFmtId="40" fontId="90" fillId="0" borderId="0" applyBorder="0">
      <alignment horizontal="right"/>
    </xf>
    <xf numFmtId="0" fontId="53" fillId="51" borderId="0">
      <alignment horizontal="center" vertical="center"/>
    </xf>
    <xf numFmtId="0" fontId="53" fillId="0" borderId="25">
      <alignment horizontal="center" vertical="center" wrapText="1"/>
    </xf>
    <xf numFmtId="0" fontId="53" fillId="0" borderId="25">
      <alignment horizontal="center" vertical="center" wrapText="1"/>
    </xf>
    <xf numFmtId="0" fontId="53" fillId="0" borderId="25">
      <alignment horizontal="center" vertical="center" wrapText="1"/>
    </xf>
    <xf numFmtId="0" fontId="91" fillId="52" borderId="0" applyNumberFormat="0">
      <alignment horizontal="center" vertical="center" wrapText="1"/>
    </xf>
    <xf numFmtId="0" fontId="64" fillId="44" borderId="21">
      <alignment horizontal="left"/>
    </xf>
    <xf numFmtId="40" fontId="9" fillId="0" borderId="0"/>
    <xf numFmtId="0" fontId="47" fillId="0" borderId="0" applyNumberFormat="0" applyFill="0" applyBorder="0" applyAlignment="0" applyProtection="0"/>
    <xf numFmtId="193" fontId="12" fillId="0" borderId="0" applyFont="0" applyFill="0" applyBorder="0" applyAlignment="0" applyProtection="0"/>
    <xf numFmtId="192" fontId="12" fillId="0" borderId="0" applyFont="0" applyFill="0" applyBorder="0" applyAlignment="0" applyProtection="0"/>
    <xf numFmtId="0" fontId="64" fillId="0" borderId="0" applyNumberFormat="0"/>
    <xf numFmtId="199" fontId="12" fillId="0" borderId="0" applyFont="0" applyFill="0" applyBorder="0" applyAlignment="0" applyProtection="0"/>
    <xf numFmtId="200" fontId="12" fillId="0" borderId="0" applyFont="0" applyFill="0" applyBorder="0" applyAlignment="0" applyProtection="0"/>
    <xf numFmtId="0" fontId="92" fillId="53" borderId="28">
      <alignment horizontal="center"/>
    </xf>
    <xf numFmtId="0" fontId="12" fillId="24" borderId="14" applyNumberFormat="0" applyFont="0" applyAlignment="0" applyProtection="0"/>
    <xf numFmtId="0" fontId="12" fillId="24" borderId="14" applyNumberFormat="0" applyFont="0" applyAlignment="0" applyProtection="0"/>
    <xf numFmtId="0" fontId="12" fillId="0" borderId="0"/>
    <xf numFmtId="0" fontId="12" fillId="0" borderId="0"/>
    <xf numFmtId="193" fontId="93" fillId="0" borderId="0" applyFont="0" applyFill="0" applyBorder="0" applyAlignment="0" applyProtection="0"/>
    <xf numFmtId="192" fontId="93" fillId="0" borderId="0" applyFont="0" applyFill="0" applyBorder="0" applyAlignment="0" applyProtection="0"/>
    <xf numFmtId="201" fontId="93" fillId="0" borderId="0" applyFont="0" applyFill="0" applyBorder="0" applyAlignment="0" applyProtection="0"/>
    <xf numFmtId="202" fontId="93" fillId="0" borderId="0" applyFont="0" applyFill="0" applyBorder="0" applyAlignment="0" applyProtection="0"/>
    <xf numFmtId="0" fontId="93" fillId="0" borderId="0"/>
    <xf numFmtId="0" fontId="12" fillId="0" borderId="0"/>
    <xf numFmtId="0" fontId="2" fillId="0" borderId="0"/>
    <xf numFmtId="0" fontId="10" fillId="0" borderId="0">
      <alignment vertical="center"/>
    </xf>
    <xf numFmtId="0" fontId="1" fillId="0" borderId="0"/>
    <xf numFmtId="0" fontId="12" fillId="0" borderId="0"/>
  </cellStyleXfs>
  <cellXfs count="208">
    <xf numFmtId="0" fontId="0" fillId="0" borderId="0" xfId="0">
      <alignment vertical="center"/>
    </xf>
    <xf numFmtId="0" fontId="17" fillId="2" borderId="0" xfId="0" applyFont="1" applyFill="1" applyAlignment="1"/>
    <xf numFmtId="0" fontId="17" fillId="2" borderId="0" xfId="0" applyFont="1" applyFill="1">
      <alignment vertical="center"/>
    </xf>
    <xf numFmtId="0" fontId="15" fillId="2" borderId="0" xfId="0" applyFont="1" applyFill="1" applyAlignment="1"/>
    <xf numFmtId="0" fontId="17" fillId="2" borderId="0" xfId="21" applyFont="1" applyFill="1" applyAlignment="1"/>
    <xf numFmtId="0" fontId="17" fillId="2" borderId="0" xfId="21" applyFont="1" applyFill="1">
      <alignment vertical="center"/>
    </xf>
    <xf numFmtId="0" fontId="14" fillId="2" borderId="0" xfId="196" applyFont="1" applyFill="1">
      <alignment vertical="center"/>
    </xf>
    <xf numFmtId="0" fontId="14" fillId="2" borderId="0" xfId="196" applyFont="1" applyFill="1" applyAlignment="1"/>
    <xf numFmtId="0" fontId="15" fillId="2" borderId="0" xfId="196" applyFont="1" applyFill="1" applyAlignment="1"/>
    <xf numFmtId="0" fontId="17" fillId="2" borderId="0" xfId="196" applyFont="1" applyFill="1" applyAlignment="1"/>
    <xf numFmtId="0" fontId="17" fillId="2" borderId="0" xfId="196" applyFont="1" applyFill="1">
      <alignment vertical="center"/>
    </xf>
    <xf numFmtId="0" fontId="14" fillId="2" borderId="0" xfId="196" applyFont="1" applyFill="1" applyAlignment="1">
      <alignment horizontal="center" vertical="center"/>
    </xf>
    <xf numFmtId="0" fontId="14" fillId="2" borderId="0" xfId="196" applyFont="1" applyFill="1" applyAlignment="1">
      <alignment vertical="top"/>
    </xf>
    <xf numFmtId="0" fontId="15" fillId="2" borderId="0" xfId="196" applyFont="1" applyFill="1" applyAlignment="1">
      <alignment horizontal="center" vertical="center"/>
    </xf>
    <xf numFmtId="0" fontId="15" fillId="2" borderId="0" xfId="196" applyFont="1" applyFill="1" applyAlignment="1">
      <alignment horizontal="center" vertical="top"/>
    </xf>
    <xf numFmtId="0" fontId="15" fillId="2" borderId="0" xfId="196" applyFont="1" applyFill="1" applyAlignment="1">
      <alignment horizontal="right" vertical="top"/>
    </xf>
    <xf numFmtId="0" fontId="14" fillId="2" borderId="0" xfId="196" applyFont="1" applyFill="1" applyAlignment="1">
      <alignment horizontal="left" vertical="top" wrapText="1"/>
    </xf>
    <xf numFmtId="0" fontId="15" fillId="2" borderId="0" xfId="196" applyFont="1" applyFill="1" applyAlignment="1">
      <alignment horizontal="left" vertical="top" wrapText="1"/>
    </xf>
    <xf numFmtId="0" fontId="14" fillId="2" borderId="0" xfId="196" applyFont="1" applyFill="1" applyAlignment="1">
      <alignment horizontal="center"/>
    </xf>
    <xf numFmtId="0" fontId="20" fillId="2" borderId="0" xfId="198" applyFont="1" applyFill="1" applyAlignment="1">
      <alignment vertical="center"/>
    </xf>
    <xf numFmtId="0" fontId="14" fillId="2" borderId="0" xfId="0" applyFont="1" applyFill="1" applyAlignment="1"/>
    <xf numFmtId="0" fontId="14" fillId="2" borderId="0" xfId="0" applyFont="1" applyFill="1">
      <alignment vertical="center"/>
    </xf>
    <xf numFmtId="0" fontId="10" fillId="2" borderId="0" xfId="0" applyFont="1" applyFill="1" applyAlignment="1"/>
    <xf numFmtId="0" fontId="10" fillId="2" borderId="0" xfId="0" applyFont="1" applyFill="1">
      <alignment vertical="center"/>
    </xf>
    <xf numFmtId="0" fontId="19" fillId="2" borderId="0" xfId="0" applyFont="1" applyFill="1" applyAlignment="1">
      <alignment horizontal="center" vertical="top"/>
    </xf>
    <xf numFmtId="0" fontId="19" fillId="2" borderId="0" xfId="0" applyFont="1" applyFill="1" applyAlignment="1">
      <alignment vertical="top"/>
    </xf>
    <xf numFmtId="0" fontId="20" fillId="2" borderId="0" xfId="18" applyFont="1" applyFill="1" applyAlignment="1">
      <alignment vertical="center"/>
    </xf>
    <xf numFmtId="2" fontId="14" fillId="2" borderId="0" xfId="0" applyNumberFormat="1" applyFont="1" applyFill="1" applyAlignment="1"/>
    <xf numFmtId="2" fontId="17" fillId="2" borderId="0" xfId="21" applyNumberFormat="1" applyFont="1" applyFill="1" applyAlignment="1"/>
    <xf numFmtId="0" fontId="18" fillId="2" borderId="0" xfId="196" applyFont="1" applyFill="1" applyAlignment="1">
      <alignment horizontal="center" vertical="center"/>
    </xf>
    <xf numFmtId="0" fontId="19" fillId="2" borderId="0" xfId="196" applyFont="1" applyFill="1" applyAlignment="1"/>
    <xf numFmtId="0" fontId="19" fillId="2" borderId="0" xfId="196" applyFont="1" applyFill="1">
      <alignment vertical="center"/>
    </xf>
    <xf numFmtId="0" fontId="21" fillId="2" borderId="0" xfId="196" applyFont="1" applyFill="1" applyAlignment="1"/>
    <xf numFmtId="2" fontId="21" fillId="2" borderId="0" xfId="196" applyNumberFormat="1" applyFont="1" applyFill="1" applyAlignment="1"/>
    <xf numFmtId="2" fontId="17" fillId="2" borderId="0" xfId="196" applyNumberFormat="1" applyFont="1" applyFill="1" applyAlignment="1"/>
    <xf numFmtId="165" fontId="14" fillId="2" borderId="0" xfId="196" applyNumberFormat="1" applyFont="1" applyFill="1">
      <alignment vertical="center"/>
    </xf>
    <xf numFmtId="0" fontId="15" fillId="2" borderId="0" xfId="0" applyFont="1" applyFill="1" applyAlignment="1">
      <alignment horizontal="center"/>
    </xf>
    <xf numFmtId="0" fontId="95" fillId="2" borderId="0" xfId="600" applyFont="1" applyFill="1" applyAlignment="1">
      <alignment horizontal="center" vertical="center"/>
    </xf>
    <xf numFmtId="0" fontId="95" fillId="2" borderId="0" xfId="600" applyFont="1" applyFill="1" applyAlignment="1">
      <alignment horizontal="left" vertical="center"/>
    </xf>
    <xf numFmtId="0" fontId="95" fillId="2" borderId="0" xfId="600" applyFont="1" applyFill="1">
      <alignment vertical="center"/>
    </xf>
    <xf numFmtId="0" fontId="17" fillId="2" borderId="0" xfId="0" applyFont="1" applyFill="1" applyAlignment="1">
      <alignment horizontal="center"/>
    </xf>
    <xf numFmtId="0" fontId="14" fillId="2" borderId="0" xfId="0" applyFont="1" applyFill="1" applyAlignment="1">
      <alignment horizontal="center"/>
    </xf>
    <xf numFmtId="0" fontId="99" fillId="2" borderId="1" xfId="196" applyFont="1" applyFill="1" applyBorder="1" applyAlignment="1">
      <alignment horizontal="center" vertical="center" wrapText="1"/>
    </xf>
    <xf numFmtId="0" fontId="100" fillId="2" borderId="1" xfId="196" applyFont="1" applyFill="1" applyBorder="1" applyAlignment="1">
      <alignment horizontal="left" vertical="center"/>
    </xf>
    <xf numFmtId="0" fontId="99" fillId="2" borderId="1" xfId="196" applyFont="1" applyFill="1" applyBorder="1" applyAlignment="1">
      <alignment horizontal="justify" vertical="center" wrapText="1"/>
    </xf>
    <xf numFmtId="0" fontId="99" fillId="2" borderId="1" xfId="196" applyFont="1" applyFill="1" applyBorder="1" applyAlignment="1">
      <alignment horizontal="center" vertical="center"/>
    </xf>
    <xf numFmtId="2" fontId="99" fillId="2" borderId="1" xfId="196" applyNumberFormat="1" applyFont="1" applyFill="1" applyBorder="1" applyAlignment="1">
      <alignment horizontal="center" vertical="center"/>
    </xf>
    <xf numFmtId="0" fontId="100" fillId="2" borderId="1" xfId="196" applyFont="1" applyFill="1" applyBorder="1" applyAlignment="1">
      <alignment horizontal="left" vertical="center" wrapText="1"/>
    </xf>
    <xf numFmtId="0" fontId="99" fillId="2" borderId="1" xfId="196" applyFont="1" applyFill="1" applyBorder="1" applyAlignment="1">
      <alignment horizontal="left" vertical="center" wrapText="1"/>
    </xf>
    <xf numFmtId="2" fontId="99" fillId="2" borderId="1" xfId="197" applyNumberFormat="1" applyFont="1" applyFill="1" applyBorder="1" applyAlignment="1" applyProtection="1">
      <alignment horizontal="center" vertical="center"/>
    </xf>
    <xf numFmtId="2" fontId="100" fillId="2" borderId="1" xfId="196" applyNumberFormat="1" applyFont="1" applyFill="1" applyBorder="1" applyAlignment="1">
      <alignment horizontal="center" vertical="center"/>
    </xf>
    <xf numFmtId="0" fontId="99" fillId="2" borderId="1" xfId="196" applyFont="1" applyFill="1" applyBorder="1" applyAlignment="1">
      <alignment horizontal="center"/>
    </xf>
    <xf numFmtId="165" fontId="99" fillId="2" borderId="1" xfId="196" applyNumberFormat="1" applyFont="1" applyFill="1" applyBorder="1" applyAlignment="1">
      <alignment horizontal="center" vertical="center"/>
    </xf>
    <xf numFmtId="2" fontId="99" fillId="2" borderId="1" xfId="8" applyNumberFormat="1" applyFont="1" applyFill="1" applyBorder="1" applyAlignment="1">
      <alignment horizontal="center" vertical="center"/>
    </xf>
    <xf numFmtId="173" fontId="99" fillId="2" borderId="1" xfId="196" applyNumberFormat="1" applyFont="1" applyFill="1" applyBorder="1" applyAlignment="1">
      <alignment horizontal="center" vertical="center"/>
    </xf>
    <xf numFmtId="0" fontId="100" fillId="2" borderId="1" xfId="196" applyFont="1" applyFill="1" applyBorder="1">
      <alignment vertical="center"/>
    </xf>
    <xf numFmtId="0" fontId="100" fillId="2" borderId="1" xfId="4" applyFont="1" applyFill="1" applyBorder="1" applyAlignment="1" applyProtection="1">
      <alignment horizontal="center" vertical="top"/>
    </xf>
    <xf numFmtId="0" fontId="100" fillId="2" borderId="1" xfId="197" applyFont="1" applyFill="1" applyBorder="1" applyAlignment="1" applyProtection="1">
      <alignment horizontal="left" vertical="center" wrapText="1"/>
    </xf>
    <xf numFmtId="0" fontId="99" fillId="2" borderId="1" xfId="4" applyFont="1" applyFill="1" applyBorder="1" applyAlignment="1" applyProtection="1">
      <alignment horizontal="center" vertical="center"/>
    </xf>
    <xf numFmtId="0" fontId="99" fillId="2" borderId="1" xfId="197" applyFont="1" applyFill="1" applyBorder="1" applyAlignment="1" applyProtection="1">
      <alignment horizontal="left" vertical="center" wrapText="1"/>
    </xf>
    <xf numFmtId="1" fontId="99" fillId="2" borderId="1" xfId="4" applyNumberFormat="1" applyFont="1" applyFill="1" applyBorder="1" applyAlignment="1" applyProtection="1">
      <alignment horizontal="center" vertical="center"/>
    </xf>
    <xf numFmtId="2" fontId="99" fillId="2" borderId="1" xfId="4" applyNumberFormat="1" applyFont="1" applyFill="1" applyBorder="1" applyAlignment="1" applyProtection="1">
      <alignment horizontal="center" vertical="center"/>
    </xf>
    <xf numFmtId="0" fontId="99" fillId="2" borderId="1" xfId="2" applyFont="1" applyFill="1" applyBorder="1" applyAlignment="1" applyProtection="1">
      <alignment horizontal="center" vertical="center" wrapText="1"/>
    </xf>
    <xf numFmtId="0" fontId="100" fillId="2" borderId="1" xfId="197" applyFont="1" applyFill="1" applyBorder="1" applyAlignment="1" applyProtection="1">
      <alignment horizontal="center" vertical="top"/>
    </xf>
    <xf numFmtId="0" fontId="99" fillId="2" borderId="1" xfId="197" applyFont="1" applyFill="1" applyBorder="1" applyAlignment="1" applyProtection="1">
      <alignment horizontal="center" vertical="center"/>
    </xf>
    <xf numFmtId="0" fontId="99" fillId="2" borderId="1" xfId="8" applyFont="1" applyFill="1" applyBorder="1" applyAlignment="1">
      <alignment horizontal="center" vertical="center"/>
    </xf>
    <xf numFmtId="0" fontId="100" fillId="2" borderId="1" xfId="8" applyFont="1" applyFill="1" applyBorder="1" applyAlignment="1">
      <alignment horizontal="left" vertical="center" wrapText="1"/>
    </xf>
    <xf numFmtId="0" fontId="99" fillId="2" borderId="1" xfId="8" applyFont="1" applyFill="1" applyBorder="1" applyAlignment="1">
      <alignment horizontal="left" vertical="center" wrapText="1"/>
    </xf>
    <xf numFmtId="0" fontId="99" fillId="2" borderId="1" xfId="8" applyFont="1" applyFill="1" applyBorder="1" applyAlignment="1">
      <alignment horizontal="left" vertical="top" wrapText="1"/>
    </xf>
    <xf numFmtId="0" fontId="99" fillId="2" borderId="1" xfId="20" applyFont="1" applyFill="1" applyBorder="1" applyAlignment="1">
      <alignment horizontal="center" vertical="center" wrapText="1"/>
    </xf>
    <xf numFmtId="0" fontId="99" fillId="2" borderId="1" xfId="8" applyFont="1" applyFill="1" applyBorder="1" applyAlignment="1">
      <alignment horizontal="left" vertical="justify" wrapText="1"/>
    </xf>
    <xf numFmtId="0" fontId="100" fillId="2" borderId="1" xfId="0" applyFont="1" applyFill="1" applyBorder="1" applyAlignment="1">
      <alignment horizontal="center" vertical="top"/>
    </xf>
    <xf numFmtId="0" fontId="100" fillId="2" borderId="1" xfId="0" applyFont="1" applyFill="1" applyBorder="1" applyAlignment="1">
      <alignment horizontal="center"/>
    </xf>
    <xf numFmtId="0" fontId="99" fillId="2" borderId="1" xfId="0" applyFont="1" applyFill="1" applyBorder="1" applyAlignment="1">
      <alignment horizontal="left" vertical="center" wrapText="1"/>
    </xf>
    <xf numFmtId="0" fontId="99" fillId="2" borderId="1" xfId="0" applyFont="1" applyFill="1" applyBorder="1" applyAlignment="1">
      <alignment horizontal="center" vertical="center" wrapText="1"/>
    </xf>
    <xf numFmtId="2" fontId="99" fillId="2" borderId="1" xfId="0" applyNumberFormat="1" applyFont="1" applyFill="1" applyBorder="1" applyAlignment="1">
      <alignment horizontal="center" vertical="center"/>
    </xf>
    <xf numFmtId="0" fontId="99" fillId="2" borderId="1" xfId="2" applyFont="1" applyFill="1" applyBorder="1" applyAlignment="1" applyProtection="1">
      <alignment horizontal="left" vertical="center" wrapText="1"/>
    </xf>
    <xf numFmtId="0" fontId="100" fillId="2" borderId="1" xfId="2" applyFont="1" applyFill="1" applyBorder="1" applyAlignment="1" applyProtection="1">
      <alignment horizontal="left" vertical="center" wrapText="1"/>
    </xf>
    <xf numFmtId="0" fontId="99" fillId="2" borderId="1" xfId="2" applyFont="1" applyFill="1" applyBorder="1" applyAlignment="1" applyProtection="1">
      <alignment horizontal="left" wrapText="1"/>
    </xf>
    <xf numFmtId="2" fontId="99" fillId="2" borderId="1" xfId="2" applyNumberFormat="1" applyFont="1" applyFill="1" applyBorder="1" applyAlignment="1" applyProtection="1">
      <alignment horizontal="center" vertical="center" wrapText="1"/>
    </xf>
    <xf numFmtId="0" fontId="100" fillId="2" borderId="1" xfId="3" applyFont="1" applyFill="1" applyBorder="1" applyAlignment="1" applyProtection="1">
      <alignment horizontal="left" vertical="center" wrapText="1"/>
    </xf>
    <xf numFmtId="0" fontId="99" fillId="2" borderId="1" xfId="3" applyFont="1" applyFill="1" applyBorder="1" applyAlignment="1" applyProtection="1">
      <alignment horizontal="left" vertical="center" wrapText="1"/>
    </xf>
    <xf numFmtId="0" fontId="99" fillId="2" borderId="1" xfId="0" applyFont="1" applyFill="1" applyBorder="1" applyAlignment="1">
      <alignment horizontal="center" vertical="center"/>
    </xf>
    <xf numFmtId="0" fontId="100" fillId="2" borderId="1" xfId="0" applyFont="1" applyFill="1" applyBorder="1">
      <alignment vertical="center"/>
    </xf>
    <xf numFmtId="0" fontId="99" fillId="2" borderId="1" xfId="0" applyFont="1" applyFill="1" applyBorder="1" applyAlignment="1">
      <alignment horizontal="left" vertical="top" wrapText="1"/>
    </xf>
    <xf numFmtId="1" fontId="99" fillId="2" borderId="1" xfId="196" applyNumberFormat="1" applyFont="1" applyFill="1" applyBorder="1" applyAlignment="1">
      <alignment horizontal="center" vertical="center"/>
    </xf>
    <xf numFmtId="0" fontId="100" fillId="2" borderId="1" xfId="3" applyFont="1" applyFill="1" applyBorder="1" applyAlignment="1" applyProtection="1">
      <alignment horizontal="center" vertical="top"/>
    </xf>
    <xf numFmtId="0" fontId="100" fillId="2" borderId="1" xfId="0" applyFont="1" applyFill="1" applyBorder="1" applyAlignment="1">
      <alignment horizontal="left" vertical="center" wrapText="1"/>
    </xf>
    <xf numFmtId="0" fontId="100" fillId="2" borderId="1" xfId="3" applyFont="1" applyFill="1" applyBorder="1" applyAlignment="1" applyProtection="1">
      <alignment horizontal="center" vertical="center"/>
    </xf>
    <xf numFmtId="0" fontId="99" fillId="2" borderId="1" xfId="8" applyFont="1" applyFill="1" applyBorder="1" applyAlignment="1">
      <alignment horizontal="center" vertical="center" wrapText="1"/>
    </xf>
    <xf numFmtId="0" fontId="99" fillId="2" borderId="1" xfId="0" applyFont="1" applyFill="1" applyBorder="1" applyAlignment="1">
      <alignment vertical="center" wrapText="1"/>
    </xf>
    <xf numFmtId="0" fontId="100" fillId="2" borderId="1" xfId="0" applyFont="1" applyFill="1" applyBorder="1" applyAlignment="1">
      <alignment vertical="center" wrapText="1"/>
    </xf>
    <xf numFmtId="0" fontId="99" fillId="2" borderId="1" xfId="199" applyFont="1" applyFill="1" applyBorder="1" applyAlignment="1" applyProtection="1">
      <alignment horizontal="center" vertical="center"/>
    </xf>
    <xf numFmtId="0" fontId="99" fillId="2" borderId="1" xfId="196" applyFont="1" applyFill="1" applyBorder="1" applyAlignment="1">
      <alignment horizontal="right" vertical="center"/>
    </xf>
    <xf numFmtId="0" fontId="99" fillId="2" borderId="1" xfId="196" applyFont="1" applyFill="1" applyBorder="1" applyAlignment="1">
      <alignment horizontal="justify" vertical="justify" wrapText="1"/>
    </xf>
    <xf numFmtId="2" fontId="99" fillId="0" borderId="1" xfId="196" applyNumberFormat="1" applyFont="1" applyBorder="1" applyAlignment="1">
      <alignment horizontal="center" vertical="center"/>
    </xf>
    <xf numFmtId="0" fontId="100" fillId="2" borderId="1" xfId="196" applyFont="1" applyFill="1" applyBorder="1" applyAlignment="1">
      <alignment horizontal="center" vertical="top"/>
    </xf>
    <xf numFmtId="0" fontId="100" fillId="2" borderId="1" xfId="199" applyFont="1" applyFill="1" applyBorder="1" applyAlignment="1" applyProtection="1">
      <alignment horizontal="center" vertical="top"/>
    </xf>
    <xf numFmtId="2" fontId="100" fillId="2" borderId="1" xfId="196" applyNumberFormat="1" applyFont="1" applyFill="1" applyBorder="1" applyAlignment="1">
      <alignment horizontal="right" vertical="center"/>
    </xf>
    <xf numFmtId="0" fontId="100" fillId="2" borderId="1" xfId="196" applyFont="1" applyFill="1" applyBorder="1" applyAlignment="1">
      <alignment horizontal="center" vertical="center"/>
    </xf>
    <xf numFmtId="0" fontId="100" fillId="2" borderId="1" xfId="196" applyFont="1" applyFill="1" applyBorder="1" applyAlignment="1">
      <alignment horizontal="justify" vertical="center" wrapText="1"/>
    </xf>
    <xf numFmtId="0" fontId="100" fillId="2" borderId="1" xfId="196" applyFont="1" applyFill="1" applyBorder="1" applyAlignment="1">
      <alignment horizontal="center" vertical="center" wrapText="1"/>
    </xf>
    <xf numFmtId="0" fontId="101" fillId="2" borderId="1" xfId="196" applyFont="1" applyFill="1" applyBorder="1" applyAlignment="1">
      <alignment horizontal="center" vertical="center"/>
    </xf>
    <xf numFmtId="0" fontId="102" fillId="2" borderId="1" xfId="196" applyFont="1" applyFill="1" applyBorder="1" applyAlignment="1">
      <alignment horizontal="left" vertical="center" wrapText="1"/>
    </xf>
    <xf numFmtId="0" fontId="102" fillId="2" borderId="1" xfId="196" applyFont="1" applyFill="1" applyBorder="1" applyAlignment="1">
      <alignment horizontal="center" vertical="center"/>
    </xf>
    <xf numFmtId="2" fontId="102" fillId="0" borderId="1" xfId="196" applyNumberFormat="1" applyFont="1" applyBorder="1" applyAlignment="1">
      <alignment horizontal="center" vertical="center"/>
    </xf>
    <xf numFmtId="0" fontId="102" fillId="2" borderId="1" xfId="196" applyFont="1" applyFill="1" applyBorder="1" applyAlignment="1">
      <alignment horizontal="justify" vertical="justify" wrapText="1"/>
    </xf>
    <xf numFmtId="2" fontId="102" fillId="0" borderId="1" xfId="199" applyNumberFormat="1" applyFont="1" applyBorder="1" applyAlignment="1" applyProtection="1">
      <alignment horizontal="center" vertical="center"/>
    </xf>
    <xf numFmtId="0" fontId="102" fillId="2" borderId="1" xfId="196" applyFont="1" applyFill="1" applyBorder="1" applyAlignment="1">
      <alignment horizontal="justify" vertical="center" wrapText="1"/>
    </xf>
    <xf numFmtId="0" fontId="99" fillId="0" borderId="1" xfId="197" applyFont="1" applyBorder="1" applyAlignment="1" applyProtection="1">
      <alignment horizontal="left" vertical="center" wrapText="1"/>
    </xf>
    <xf numFmtId="0" fontId="99" fillId="2" borderId="1" xfId="196" applyFont="1" applyFill="1" applyBorder="1" applyAlignment="1">
      <alignment vertical="center" wrapText="1"/>
    </xf>
    <xf numFmtId="0" fontId="100" fillId="2" borderId="1" xfId="197" applyFont="1" applyFill="1" applyBorder="1" applyAlignment="1" applyProtection="1">
      <alignment horizontal="left" vertical="top" wrapText="1"/>
    </xf>
    <xf numFmtId="0" fontId="99" fillId="2" borderId="1" xfId="197" applyFont="1" applyFill="1" applyBorder="1" applyAlignment="1" applyProtection="1">
      <alignment horizontal="left" vertical="top" wrapText="1"/>
    </xf>
    <xf numFmtId="0" fontId="100" fillId="2" borderId="1" xfId="8" applyFont="1" applyFill="1" applyBorder="1" applyAlignment="1">
      <alignment horizontal="left" vertical="top" wrapText="1"/>
    </xf>
    <xf numFmtId="1" fontId="99" fillId="2" borderId="1" xfId="0" applyNumberFormat="1" applyFont="1" applyFill="1" applyBorder="1" applyAlignment="1">
      <alignment horizontal="center" vertical="center" wrapText="1"/>
    </xf>
    <xf numFmtId="1" fontId="99" fillId="2" borderId="1" xfId="0" applyNumberFormat="1" applyFont="1" applyFill="1" applyBorder="1" applyAlignment="1">
      <alignment horizontal="center" vertical="center"/>
    </xf>
    <xf numFmtId="2" fontId="100" fillId="2" borderId="1" xfId="0" applyNumberFormat="1" applyFont="1" applyFill="1" applyBorder="1" applyAlignment="1">
      <alignment horizontal="center"/>
    </xf>
    <xf numFmtId="0" fontId="100" fillId="2" borderId="1" xfId="196" applyFont="1" applyFill="1" applyBorder="1" applyAlignment="1">
      <alignment horizontal="right" vertical="center"/>
    </xf>
    <xf numFmtId="0" fontId="100" fillId="2" borderId="1" xfId="197" applyFont="1" applyFill="1" applyBorder="1" applyAlignment="1" applyProtection="1">
      <alignment horizontal="center" vertical="center"/>
    </xf>
    <xf numFmtId="0" fontId="100" fillId="2" borderId="1" xfId="8" applyFont="1" applyFill="1" applyBorder="1" applyAlignment="1">
      <alignment horizontal="center" vertical="center"/>
    </xf>
    <xf numFmtId="0" fontId="100" fillId="2" borderId="1" xfId="4" applyFont="1" applyFill="1" applyBorder="1" applyAlignment="1" applyProtection="1">
      <alignment horizontal="center" vertical="center"/>
    </xf>
    <xf numFmtId="0" fontId="100" fillId="2" borderId="1" xfId="2" applyFont="1" applyFill="1" applyBorder="1" applyAlignment="1" applyProtection="1">
      <alignment horizontal="center" vertical="center" wrapText="1"/>
    </xf>
    <xf numFmtId="0" fontId="100" fillId="2" borderId="1" xfId="0" applyFont="1" applyFill="1" applyBorder="1" applyAlignment="1">
      <alignment horizontal="center" vertical="center"/>
    </xf>
    <xf numFmtId="0" fontId="100" fillId="2" borderId="1" xfId="0" applyFont="1" applyFill="1" applyBorder="1" applyAlignment="1">
      <alignment horizontal="center" vertical="center" wrapText="1"/>
    </xf>
    <xf numFmtId="0" fontId="100" fillId="2" borderId="1" xfId="0" applyFont="1" applyFill="1" applyBorder="1" applyAlignment="1">
      <alignment horizontal="right"/>
    </xf>
    <xf numFmtId="2" fontId="100" fillId="2" borderId="1" xfId="196" applyNumberFormat="1" applyFont="1" applyFill="1" applyBorder="1" applyAlignment="1">
      <alignment horizontal="center" vertical="center" wrapText="1"/>
    </xf>
    <xf numFmtId="0" fontId="9" fillId="2" borderId="0" xfId="0" applyFont="1" applyFill="1" applyAlignment="1">
      <alignment horizontal="center" wrapText="1"/>
    </xf>
    <xf numFmtId="2" fontId="100" fillId="2" borderId="1" xfId="0" applyNumberFormat="1" applyFont="1" applyFill="1" applyBorder="1" applyAlignment="1">
      <alignment horizontal="center" vertical="center" wrapText="1"/>
    </xf>
    <xf numFmtId="1" fontId="99" fillId="2" borderId="1" xfId="197" applyNumberFormat="1" applyFont="1" applyFill="1" applyBorder="1" applyAlignment="1" applyProtection="1">
      <alignment horizontal="center" vertical="center"/>
    </xf>
    <xf numFmtId="2" fontId="50" fillId="2" borderId="1" xfId="3" applyNumberFormat="1" applyFont="1" applyFill="1" applyBorder="1" applyAlignment="1" applyProtection="1">
      <alignment horizontal="right" vertical="center"/>
    </xf>
    <xf numFmtId="0" fontId="99" fillId="2" borderId="1" xfId="3" applyFont="1" applyFill="1" applyBorder="1" applyAlignment="1" applyProtection="1">
      <alignment horizontal="center" vertical="center"/>
    </xf>
    <xf numFmtId="1" fontId="99" fillId="2" borderId="1" xfId="196" applyNumberFormat="1" applyFont="1" applyFill="1" applyBorder="1" applyAlignment="1">
      <alignment horizontal="center" vertical="center" wrapText="1"/>
    </xf>
    <xf numFmtId="0" fontId="100" fillId="2" borderId="1" xfId="5" applyFont="1" applyFill="1" applyBorder="1" applyAlignment="1">
      <alignment horizontal="center" vertical="center" wrapText="1"/>
    </xf>
    <xf numFmtId="2" fontId="99" fillId="2" borderId="1" xfId="196" applyNumberFormat="1" applyFont="1" applyFill="1" applyBorder="1" applyAlignment="1">
      <alignment horizontal="center" vertical="center" wrapText="1"/>
    </xf>
    <xf numFmtId="2" fontId="99" fillId="2" borderId="1" xfId="197" applyNumberFormat="1" applyFont="1" applyFill="1" applyBorder="1" applyAlignment="1" applyProtection="1">
      <alignment horizontal="center" vertical="center" wrapText="1"/>
    </xf>
    <xf numFmtId="2" fontId="99" fillId="2" borderId="1" xfId="8" applyNumberFormat="1" applyFont="1" applyFill="1" applyBorder="1" applyAlignment="1">
      <alignment horizontal="center" vertical="center" wrapText="1"/>
    </xf>
    <xf numFmtId="0" fontId="14" fillId="2" borderId="0" xfId="0" applyFont="1" applyFill="1" applyAlignment="1">
      <alignment horizontal="center" vertical="center"/>
    </xf>
    <xf numFmtId="165" fontId="99" fillId="2" borderId="1" xfId="0" applyNumberFormat="1" applyFont="1" applyFill="1" applyBorder="1" applyAlignment="1">
      <alignment horizontal="center" vertical="center"/>
    </xf>
    <xf numFmtId="165" fontId="99" fillId="2" borderId="1" xfId="0" applyNumberFormat="1" applyFont="1" applyFill="1" applyBorder="1" applyAlignment="1">
      <alignment horizontal="center" vertical="center" wrapText="1"/>
    </xf>
    <xf numFmtId="0" fontId="99" fillId="2" borderId="1" xfId="0" applyFont="1" applyFill="1" applyBorder="1" applyAlignment="1">
      <alignment horizontal="justify" vertical="center" wrapText="1"/>
    </xf>
    <xf numFmtId="2" fontId="99" fillId="55" borderId="1" xfId="196" applyNumberFormat="1" applyFont="1" applyFill="1" applyBorder="1" applyAlignment="1">
      <alignment horizontal="center" vertical="center"/>
    </xf>
    <xf numFmtId="1" fontId="99" fillId="55" borderId="1" xfId="197" applyNumberFormat="1" applyFont="1" applyFill="1" applyBorder="1" applyAlignment="1" applyProtection="1">
      <alignment horizontal="center" vertical="center"/>
    </xf>
    <xf numFmtId="1" fontId="99" fillId="2" borderId="1" xfId="8" applyNumberFormat="1" applyFont="1" applyFill="1" applyBorder="1" applyAlignment="1">
      <alignment horizontal="center" vertical="center"/>
    </xf>
    <xf numFmtId="1" fontId="99" fillId="2" borderId="1" xfId="108" applyNumberFormat="1" applyFont="1" applyFill="1" applyBorder="1" applyAlignment="1">
      <alignment horizontal="center" vertical="center"/>
    </xf>
    <xf numFmtId="1" fontId="99" fillId="55" borderId="1" xfId="196" applyNumberFormat="1" applyFont="1" applyFill="1" applyBorder="1" applyAlignment="1">
      <alignment horizontal="center" vertical="center"/>
    </xf>
    <xf numFmtId="0" fontId="99" fillId="55" borderId="1" xfId="2" applyFont="1" applyFill="1" applyBorder="1" applyAlignment="1" applyProtection="1">
      <alignment horizontal="left" vertical="center" wrapText="1"/>
    </xf>
    <xf numFmtId="2" fontId="99" fillId="55" borderId="1" xfId="0" applyNumberFormat="1" applyFont="1" applyFill="1" applyBorder="1" applyAlignment="1">
      <alignment horizontal="center" vertical="center" wrapText="1"/>
    </xf>
    <xf numFmtId="1" fontId="99" fillId="55" borderId="1" xfId="4" applyNumberFormat="1" applyFont="1" applyFill="1" applyBorder="1" applyAlignment="1" applyProtection="1">
      <alignment horizontal="center" vertical="center"/>
    </xf>
    <xf numFmtId="0" fontId="99" fillId="55" borderId="1" xfId="0" applyFont="1" applyFill="1" applyBorder="1" applyAlignment="1">
      <alignment horizontal="left" vertical="top" wrapText="1"/>
    </xf>
    <xf numFmtId="0" fontId="99" fillId="55" borderId="1" xfId="0" applyFont="1" applyFill="1" applyBorder="1" applyAlignment="1">
      <alignment horizontal="left" vertical="center" wrapText="1"/>
    </xf>
    <xf numFmtId="1" fontId="99" fillId="55" borderId="1" xfId="0" applyNumberFormat="1" applyFont="1" applyFill="1" applyBorder="1" applyAlignment="1">
      <alignment horizontal="center" vertical="center" wrapText="1"/>
    </xf>
    <xf numFmtId="203" fontId="99" fillId="2" borderId="1" xfId="0" applyNumberFormat="1" applyFont="1" applyFill="1" applyBorder="1" applyAlignment="1">
      <alignment horizontal="center" vertical="center" wrapText="1"/>
    </xf>
    <xf numFmtId="1" fontId="99" fillId="55" borderId="1" xfId="0" applyNumberFormat="1" applyFont="1" applyFill="1" applyBorder="1" applyAlignment="1">
      <alignment horizontal="center" vertical="center"/>
    </xf>
    <xf numFmtId="0" fontId="99" fillId="55" borderId="1" xfId="0" applyFont="1" applyFill="1" applyBorder="1" applyAlignment="1">
      <alignment horizontal="center" vertical="center" wrapText="1"/>
    </xf>
    <xf numFmtId="0" fontId="99" fillId="55" borderId="1" xfId="8" applyFont="1" applyFill="1" applyBorder="1" applyAlignment="1">
      <alignment horizontal="left" vertical="center" wrapText="1"/>
    </xf>
    <xf numFmtId="1" fontId="102" fillId="2" borderId="1" xfId="196" applyNumberFormat="1" applyFont="1" applyFill="1" applyBorder="1" applyAlignment="1">
      <alignment horizontal="center" vertical="center"/>
    </xf>
    <xf numFmtId="0" fontId="94" fillId="2" borderId="0" xfId="601" applyFont="1" applyFill="1"/>
    <xf numFmtId="0" fontId="105" fillId="0" borderId="0" xfId="601" applyFont="1"/>
    <xf numFmtId="0" fontId="95" fillId="2" borderId="1" xfId="602" applyFont="1" applyFill="1" applyBorder="1" applyAlignment="1">
      <alignment horizontal="center" vertical="center" wrapText="1"/>
    </xf>
    <xf numFmtId="0" fontId="52" fillId="2" borderId="1" xfId="602" applyFont="1" applyFill="1" applyBorder="1" applyAlignment="1">
      <alignment horizontal="center" vertical="center" wrapText="1"/>
    </xf>
    <xf numFmtId="0" fontId="52" fillId="2" borderId="1" xfId="602" applyFont="1" applyFill="1" applyBorder="1" applyAlignment="1">
      <alignment vertical="center" wrapText="1"/>
    </xf>
    <xf numFmtId="2" fontId="52" fillId="2" borderId="1" xfId="602" applyNumberFormat="1" applyFont="1" applyFill="1" applyBorder="1" applyAlignment="1">
      <alignment horizontal="center" vertical="center" wrapText="1"/>
    </xf>
    <xf numFmtId="0" fontId="96" fillId="54" borderId="0" xfId="601" applyFont="1" applyFill="1"/>
    <xf numFmtId="0" fontId="96" fillId="2" borderId="0" xfId="601" applyFont="1" applyFill="1"/>
    <xf numFmtId="2" fontId="97" fillId="2" borderId="1" xfId="602" applyNumberFormat="1" applyFont="1" applyFill="1" applyBorder="1" applyAlignment="1">
      <alignment horizontal="center" vertical="center" wrapText="1"/>
    </xf>
    <xf numFmtId="204" fontId="94" fillId="2" borderId="0" xfId="601" applyNumberFormat="1" applyFont="1" applyFill="1"/>
    <xf numFmtId="0" fontId="97" fillId="2" borderId="1" xfId="602" applyFont="1" applyFill="1" applyBorder="1" applyAlignment="1">
      <alignment vertical="center" wrapText="1"/>
    </xf>
    <xf numFmtId="2" fontId="97" fillId="55" borderId="1" xfId="602" applyNumberFormat="1" applyFont="1" applyFill="1" applyBorder="1" applyAlignment="1">
      <alignment horizontal="center" vertical="center" wrapText="1"/>
    </xf>
    <xf numFmtId="2" fontId="94" fillId="2" borderId="0" xfId="601" applyNumberFormat="1" applyFont="1" applyFill="1"/>
    <xf numFmtId="0" fontId="98" fillId="0" borderId="1" xfId="602" applyFont="1" applyBorder="1" applyAlignment="1">
      <alignment horizontal="center" vertical="center" wrapText="1"/>
    </xf>
    <xf numFmtId="0" fontId="98" fillId="0" borderId="1" xfId="602" applyFont="1" applyBorder="1" applyAlignment="1">
      <alignment vertical="center" wrapText="1"/>
    </xf>
    <xf numFmtId="0" fontId="98" fillId="0" borderId="1" xfId="602" applyFont="1" applyBorder="1" applyAlignment="1">
      <alignment horizontal="center" vertical="center"/>
    </xf>
    <xf numFmtId="0" fontId="96" fillId="0" borderId="0" xfId="602" applyFont="1"/>
    <xf numFmtId="0" fontId="96" fillId="0" borderId="0" xfId="602" applyFont="1" applyAlignment="1">
      <alignment horizontal="center" vertical="center"/>
    </xf>
    <xf numFmtId="0" fontId="96" fillId="0" borderId="0" xfId="602" applyFont="1" applyAlignment="1">
      <alignment horizontal="center"/>
    </xf>
    <xf numFmtId="0" fontId="94" fillId="2" borderId="0" xfId="601" applyFont="1" applyFill="1" applyAlignment="1">
      <alignment vertical="center"/>
    </xf>
    <xf numFmtId="2" fontId="94" fillId="2" borderId="0" xfId="601" applyNumberFormat="1" applyFont="1" applyFill="1" applyAlignment="1">
      <alignment vertical="center"/>
    </xf>
    <xf numFmtId="0" fontId="106" fillId="2" borderId="0" xfId="601" applyFont="1" applyFill="1"/>
    <xf numFmtId="0" fontId="95" fillId="2" borderId="0" xfId="601" applyFont="1" applyFill="1" applyAlignment="1">
      <alignment horizontal="center" vertical="justify" wrapText="1"/>
    </xf>
    <xf numFmtId="0" fontId="94" fillId="2" borderId="0" xfId="601" applyFont="1" applyFill="1" applyAlignment="1">
      <alignment horizontal="center"/>
    </xf>
    <xf numFmtId="0" fontId="96" fillId="2" borderId="0" xfId="601" applyFont="1" applyFill="1" applyAlignment="1">
      <alignment horizontal="center"/>
    </xf>
    <xf numFmtId="0" fontId="96" fillId="2" borderId="0" xfId="601" applyFont="1" applyFill="1" applyAlignment="1">
      <alignment horizontal="left" vertical="center"/>
    </xf>
    <xf numFmtId="0" fontId="96" fillId="2" borderId="0" xfId="601" applyFont="1" applyFill="1" applyAlignment="1">
      <alignment vertical="center"/>
    </xf>
    <xf numFmtId="0" fontId="96" fillId="2" borderId="0" xfId="601" applyFont="1" applyFill="1" applyAlignment="1">
      <alignment horizontal="center" vertical="center"/>
    </xf>
    <xf numFmtId="0" fontId="96" fillId="2" borderId="0" xfId="601" applyFont="1" applyFill="1" applyAlignment="1">
      <alignment horizontal="left" vertical="justify" wrapText="1"/>
    </xf>
    <xf numFmtId="0" fontId="96" fillId="2" borderId="0" xfId="601" applyFont="1" applyFill="1" applyAlignment="1">
      <alignment horizontal="center" vertical="justify" wrapText="1"/>
    </xf>
    <xf numFmtId="0" fontId="95" fillId="2" borderId="0" xfId="601" applyFont="1" applyFill="1" applyAlignment="1">
      <alignment horizontal="center" vertical="justify" wrapText="1"/>
    </xf>
    <xf numFmtId="0" fontId="96" fillId="2" borderId="0" xfId="601" applyFont="1" applyFill="1" applyAlignment="1">
      <alignment horizontal="left" vertical="justify" wrapText="1"/>
    </xf>
    <xf numFmtId="0" fontId="95" fillId="2" borderId="1" xfId="601" applyFont="1" applyFill="1" applyBorder="1" applyAlignment="1">
      <alignment horizontal="center" vertical="center" wrapText="1"/>
    </xf>
    <xf numFmtId="0" fontId="97" fillId="0" borderId="1" xfId="601" applyFont="1" applyBorder="1" applyAlignment="1">
      <alignment horizontal="center" vertical="center" wrapText="1"/>
    </xf>
    <xf numFmtId="0" fontId="94" fillId="0" borderId="0" xfId="601" applyFont="1" applyAlignment="1">
      <alignment wrapText="1"/>
    </xf>
    <xf numFmtId="0" fontId="95" fillId="2" borderId="1" xfId="602" applyFont="1" applyFill="1" applyBorder="1" applyAlignment="1">
      <alignment horizontal="center" vertical="center"/>
    </xf>
    <xf numFmtId="0" fontId="96" fillId="2" borderId="0" xfId="601" applyFont="1" applyFill="1" applyAlignment="1">
      <alignment horizontal="center" vertical="justify" wrapText="1"/>
    </xf>
    <xf numFmtId="0" fontId="100" fillId="2" borderId="1" xfId="196" applyFont="1" applyFill="1" applyBorder="1" applyAlignment="1">
      <alignment horizontal="center" vertical="center"/>
    </xf>
    <xf numFmtId="0" fontId="100" fillId="2" borderId="1" xfId="5" applyFont="1" applyFill="1" applyBorder="1" applyAlignment="1">
      <alignment horizontal="center" vertical="center" wrapText="1"/>
    </xf>
    <xf numFmtId="0" fontId="100" fillId="2" borderId="1" xfId="4" applyFont="1" applyFill="1" applyBorder="1" applyAlignment="1" applyProtection="1">
      <alignment horizontal="center" vertical="center"/>
    </xf>
    <xf numFmtId="0" fontId="100" fillId="2" borderId="1" xfId="197" applyFont="1" applyFill="1" applyBorder="1" applyAlignment="1" applyProtection="1">
      <alignment horizontal="center" vertical="center"/>
    </xf>
    <xf numFmtId="0" fontId="100" fillId="2" borderId="1" xfId="196" applyFont="1" applyFill="1" applyBorder="1" applyAlignment="1">
      <alignment horizontal="right" vertical="center"/>
    </xf>
    <xf numFmtId="0" fontId="100" fillId="2" borderId="1" xfId="8" applyFont="1" applyFill="1" applyBorder="1" applyAlignment="1">
      <alignment horizontal="center" vertical="center"/>
    </xf>
    <xf numFmtId="0" fontId="100" fillId="2" borderId="1" xfId="196" applyFont="1" applyFill="1" applyBorder="1" applyAlignment="1">
      <alignment horizontal="justify" vertical="center" wrapText="1"/>
    </xf>
    <xf numFmtId="0" fontId="99" fillId="2" borderId="1" xfId="196" applyFont="1" applyFill="1" applyBorder="1" applyAlignment="1">
      <alignment horizontal="left" vertical="center" wrapText="1"/>
    </xf>
    <xf numFmtId="0" fontId="100" fillId="2" borderId="1" xfId="0" applyFont="1" applyFill="1" applyBorder="1" applyAlignment="1">
      <alignment horizontal="right"/>
    </xf>
    <xf numFmtId="0" fontId="100" fillId="2" borderId="1" xfId="0" applyFont="1" applyFill="1" applyBorder="1" applyAlignment="1">
      <alignment horizontal="center" vertical="center"/>
    </xf>
    <xf numFmtId="0" fontId="100" fillId="2" borderId="1" xfId="2" applyFont="1" applyFill="1" applyBorder="1" applyAlignment="1" applyProtection="1">
      <alignment horizontal="center" vertical="center" wrapText="1"/>
    </xf>
    <xf numFmtId="0" fontId="100" fillId="2" borderId="1" xfId="0" applyFont="1" applyFill="1" applyBorder="1" applyAlignment="1">
      <alignment horizontal="center" vertical="center" wrapText="1"/>
    </xf>
    <xf numFmtId="0" fontId="100" fillId="2" borderId="1" xfId="196" applyFont="1" applyFill="1" applyBorder="1" applyAlignment="1">
      <alignment horizontal="center" vertical="center" wrapText="1"/>
    </xf>
    <xf numFmtId="0" fontId="100" fillId="2" borderId="1" xfId="196" applyFont="1" applyFill="1" applyBorder="1" applyAlignment="1">
      <alignment horizontal="center" vertical="top"/>
    </xf>
    <xf numFmtId="2" fontId="100" fillId="2" borderId="1" xfId="196" applyNumberFormat="1" applyFont="1" applyFill="1" applyBorder="1" applyAlignment="1">
      <alignment horizontal="center" vertical="center" wrapText="1"/>
    </xf>
  </cellXfs>
  <cellStyles count="603">
    <cellStyle name="_PF_Modelling_KPMG v3.0" xfId="205" xr:uid="{00000000-0005-0000-0000-000000000000}"/>
    <cellStyle name="=C:\WINNT35\SYSTEM32\COMMAND.COM" xfId="206" xr:uid="{00000000-0005-0000-0000-000001000000}"/>
    <cellStyle name="18" xfId="207" xr:uid="{00000000-0005-0000-0000-000002000000}"/>
    <cellStyle name="20" xfId="208" xr:uid="{00000000-0005-0000-0000-000003000000}"/>
    <cellStyle name="20% - Accent1 2" xfId="22" xr:uid="{00000000-0005-0000-0000-000004000000}"/>
    <cellStyle name="20% - Accent1 2 2" xfId="209" xr:uid="{00000000-0005-0000-0000-000005000000}"/>
    <cellStyle name="20% - Accent2 2" xfId="23" xr:uid="{00000000-0005-0000-0000-000006000000}"/>
    <cellStyle name="20% - Accent2 2 2" xfId="210" xr:uid="{00000000-0005-0000-0000-000007000000}"/>
    <cellStyle name="20% - Accent3 2" xfId="24" xr:uid="{00000000-0005-0000-0000-000008000000}"/>
    <cellStyle name="20% - Accent3 2 2" xfId="211" xr:uid="{00000000-0005-0000-0000-000009000000}"/>
    <cellStyle name="20% - Accent4 2" xfId="25" xr:uid="{00000000-0005-0000-0000-00000A000000}"/>
    <cellStyle name="20% - Accent4 2 2" xfId="212" xr:uid="{00000000-0005-0000-0000-00000B000000}"/>
    <cellStyle name="20% - Accent5 2" xfId="26" xr:uid="{00000000-0005-0000-0000-00000C000000}"/>
    <cellStyle name="20% - Accent5 2 2" xfId="213" xr:uid="{00000000-0005-0000-0000-00000D000000}"/>
    <cellStyle name="20% - Accent6 2" xfId="27" xr:uid="{00000000-0005-0000-0000-00000E000000}"/>
    <cellStyle name="20% - Accent6 2 2" xfId="214" xr:uid="{00000000-0005-0000-0000-00000F000000}"/>
    <cellStyle name="20% - एक्सेंट1" xfId="28" xr:uid="{00000000-0005-0000-0000-000010000000}"/>
    <cellStyle name="20% - एक्सेंट2" xfId="29" xr:uid="{00000000-0005-0000-0000-000011000000}"/>
    <cellStyle name="20% - एक्सेंट3" xfId="30" xr:uid="{00000000-0005-0000-0000-000012000000}"/>
    <cellStyle name="20% - एक्सेंट4" xfId="31" xr:uid="{00000000-0005-0000-0000-000013000000}"/>
    <cellStyle name="20% - एक्सेंट5" xfId="32" xr:uid="{00000000-0005-0000-0000-000014000000}"/>
    <cellStyle name="20% - एक्सेंट6" xfId="33" xr:uid="{00000000-0005-0000-0000-000015000000}"/>
    <cellStyle name="20+b" xfId="215" xr:uid="{00000000-0005-0000-0000-000016000000}"/>
    <cellStyle name="24" xfId="216" xr:uid="{00000000-0005-0000-0000-000017000000}"/>
    <cellStyle name="24+b" xfId="217" xr:uid="{00000000-0005-0000-0000-000018000000}"/>
    <cellStyle name="40% - Accent1 2" xfId="34" xr:uid="{00000000-0005-0000-0000-000019000000}"/>
    <cellStyle name="40% - Accent1 2 2" xfId="218" xr:uid="{00000000-0005-0000-0000-00001A000000}"/>
    <cellStyle name="40% - Accent2 2" xfId="35" xr:uid="{00000000-0005-0000-0000-00001B000000}"/>
    <cellStyle name="40% - Accent2 2 2" xfId="219" xr:uid="{00000000-0005-0000-0000-00001C000000}"/>
    <cellStyle name="40% - Accent3 2" xfId="36" xr:uid="{00000000-0005-0000-0000-00001D000000}"/>
    <cellStyle name="40% - Accent3 2 2" xfId="220" xr:uid="{00000000-0005-0000-0000-00001E000000}"/>
    <cellStyle name="40% - Accent4 2" xfId="37" xr:uid="{00000000-0005-0000-0000-00001F000000}"/>
    <cellStyle name="40% - Accent4 2 2" xfId="221" xr:uid="{00000000-0005-0000-0000-000020000000}"/>
    <cellStyle name="40% - Accent5 2" xfId="38" xr:uid="{00000000-0005-0000-0000-000021000000}"/>
    <cellStyle name="40% - Accent5 2 2" xfId="222" xr:uid="{00000000-0005-0000-0000-000022000000}"/>
    <cellStyle name="40% - Accent6 2" xfId="39" xr:uid="{00000000-0005-0000-0000-000023000000}"/>
    <cellStyle name="40% - Accent6 2 2" xfId="223" xr:uid="{00000000-0005-0000-0000-000024000000}"/>
    <cellStyle name="40% - एक्सेंट1" xfId="40" xr:uid="{00000000-0005-0000-0000-000025000000}"/>
    <cellStyle name="40% - एक्सेंट2" xfId="41" xr:uid="{00000000-0005-0000-0000-000026000000}"/>
    <cellStyle name="40% - एक्सेंट3" xfId="42" xr:uid="{00000000-0005-0000-0000-000027000000}"/>
    <cellStyle name="40% - एक्सेंट4" xfId="43" xr:uid="{00000000-0005-0000-0000-000028000000}"/>
    <cellStyle name="40% - एक्सेंट5" xfId="44" xr:uid="{00000000-0005-0000-0000-000029000000}"/>
    <cellStyle name="40% - एक्सेंट6" xfId="45" xr:uid="{00000000-0005-0000-0000-00002A000000}"/>
    <cellStyle name="60% - Accent1 2" xfId="46" xr:uid="{00000000-0005-0000-0000-00002B000000}"/>
    <cellStyle name="60% - Accent2 2" xfId="47" xr:uid="{00000000-0005-0000-0000-00002C000000}"/>
    <cellStyle name="60% - Accent3 2" xfId="48" xr:uid="{00000000-0005-0000-0000-00002D000000}"/>
    <cellStyle name="60% - Accent4 2" xfId="49" xr:uid="{00000000-0005-0000-0000-00002E000000}"/>
    <cellStyle name="60% - Accent5 2" xfId="50" xr:uid="{00000000-0005-0000-0000-00002F000000}"/>
    <cellStyle name="60% - Accent6 2" xfId="51" xr:uid="{00000000-0005-0000-0000-000030000000}"/>
    <cellStyle name="60% - एक्सेंट1" xfId="52" xr:uid="{00000000-0005-0000-0000-000031000000}"/>
    <cellStyle name="60% - एक्सेंट2" xfId="53" xr:uid="{00000000-0005-0000-0000-000032000000}"/>
    <cellStyle name="60% - एक्सेंट3" xfId="54" xr:uid="{00000000-0005-0000-0000-000033000000}"/>
    <cellStyle name="60% - एक्सेंट4" xfId="55" xr:uid="{00000000-0005-0000-0000-000034000000}"/>
    <cellStyle name="60% - एक्सेंट5" xfId="56" xr:uid="{00000000-0005-0000-0000-000035000000}"/>
    <cellStyle name="60% - एक्सेंट6" xfId="57" xr:uid="{00000000-0005-0000-0000-000036000000}"/>
    <cellStyle name="75" xfId="58" xr:uid="{00000000-0005-0000-0000-000037000000}"/>
    <cellStyle name="Accent1 - 20%" xfId="224" xr:uid="{00000000-0005-0000-0000-000038000000}"/>
    <cellStyle name="Accent1 - 20% 2" xfId="225" xr:uid="{00000000-0005-0000-0000-000039000000}"/>
    <cellStyle name="Accent1 - 20% 3" xfId="226" xr:uid="{00000000-0005-0000-0000-00003A000000}"/>
    <cellStyle name="Accent1 - 40%" xfId="227" xr:uid="{00000000-0005-0000-0000-00003B000000}"/>
    <cellStyle name="Accent1 - 40% 2" xfId="228" xr:uid="{00000000-0005-0000-0000-00003C000000}"/>
    <cellStyle name="Accent1 - 40% 3" xfId="229" xr:uid="{00000000-0005-0000-0000-00003D000000}"/>
    <cellStyle name="Accent1 - 60%" xfId="230" xr:uid="{00000000-0005-0000-0000-00003E000000}"/>
    <cellStyle name="Accent1 - 60% 2" xfId="231" xr:uid="{00000000-0005-0000-0000-00003F000000}"/>
    <cellStyle name="Accent1 2" xfId="59" xr:uid="{00000000-0005-0000-0000-000040000000}"/>
    <cellStyle name="Accent2 - 20%" xfId="232" xr:uid="{00000000-0005-0000-0000-000041000000}"/>
    <cellStyle name="Accent2 - 20% 2" xfId="233" xr:uid="{00000000-0005-0000-0000-000042000000}"/>
    <cellStyle name="Accent2 - 20% 3" xfId="234" xr:uid="{00000000-0005-0000-0000-000043000000}"/>
    <cellStyle name="Accent2 - 40%" xfId="235" xr:uid="{00000000-0005-0000-0000-000044000000}"/>
    <cellStyle name="Accent2 - 40% 2" xfId="236" xr:uid="{00000000-0005-0000-0000-000045000000}"/>
    <cellStyle name="Accent2 - 40% 3" xfId="237" xr:uid="{00000000-0005-0000-0000-000046000000}"/>
    <cellStyle name="Accent2 - 60%" xfId="238" xr:uid="{00000000-0005-0000-0000-000047000000}"/>
    <cellStyle name="Accent2 - 60% 2" xfId="239" xr:uid="{00000000-0005-0000-0000-000048000000}"/>
    <cellStyle name="Accent2 2" xfId="60" xr:uid="{00000000-0005-0000-0000-000049000000}"/>
    <cellStyle name="Accent3 - 20%" xfId="240" xr:uid="{00000000-0005-0000-0000-00004A000000}"/>
    <cellStyle name="Accent3 - 20% 2" xfId="241" xr:uid="{00000000-0005-0000-0000-00004B000000}"/>
    <cellStyle name="Accent3 - 20% 3" xfId="242" xr:uid="{00000000-0005-0000-0000-00004C000000}"/>
    <cellStyle name="Accent3 - 40%" xfId="243" xr:uid="{00000000-0005-0000-0000-00004D000000}"/>
    <cellStyle name="Accent3 - 40% 2" xfId="244" xr:uid="{00000000-0005-0000-0000-00004E000000}"/>
    <cellStyle name="Accent3 - 40% 3" xfId="245" xr:uid="{00000000-0005-0000-0000-00004F000000}"/>
    <cellStyle name="Accent3 - 60%" xfId="246" xr:uid="{00000000-0005-0000-0000-000050000000}"/>
    <cellStyle name="Accent3 - 60% 2" xfId="247" xr:uid="{00000000-0005-0000-0000-000051000000}"/>
    <cellStyle name="Accent3 2" xfId="61" xr:uid="{00000000-0005-0000-0000-000052000000}"/>
    <cellStyle name="Accent4 - 20%" xfId="248" xr:uid="{00000000-0005-0000-0000-000053000000}"/>
    <cellStyle name="Accent4 - 20% 2" xfId="249" xr:uid="{00000000-0005-0000-0000-000054000000}"/>
    <cellStyle name="Accent4 - 20% 3" xfId="250" xr:uid="{00000000-0005-0000-0000-000055000000}"/>
    <cellStyle name="Accent4 - 40%" xfId="251" xr:uid="{00000000-0005-0000-0000-000056000000}"/>
    <cellStyle name="Accent4 - 40% 2" xfId="252" xr:uid="{00000000-0005-0000-0000-000057000000}"/>
    <cellStyle name="Accent4 - 40% 3" xfId="253" xr:uid="{00000000-0005-0000-0000-000058000000}"/>
    <cellStyle name="Accent4 - 60%" xfId="254" xr:uid="{00000000-0005-0000-0000-000059000000}"/>
    <cellStyle name="Accent4 - 60% 2" xfId="255" xr:uid="{00000000-0005-0000-0000-00005A000000}"/>
    <cellStyle name="Accent4 2" xfId="62" xr:uid="{00000000-0005-0000-0000-00005B000000}"/>
    <cellStyle name="Accent5 - 20%" xfId="256" xr:uid="{00000000-0005-0000-0000-00005C000000}"/>
    <cellStyle name="Accent5 - 20% 2" xfId="257" xr:uid="{00000000-0005-0000-0000-00005D000000}"/>
    <cellStyle name="Accent5 - 20% 3" xfId="258" xr:uid="{00000000-0005-0000-0000-00005E000000}"/>
    <cellStyle name="Accent5 - 40%" xfId="259" xr:uid="{00000000-0005-0000-0000-00005F000000}"/>
    <cellStyle name="Accent5 - 40% 2" xfId="260" xr:uid="{00000000-0005-0000-0000-000060000000}"/>
    <cellStyle name="Accent5 - 40% 3" xfId="261" xr:uid="{00000000-0005-0000-0000-000061000000}"/>
    <cellStyle name="Accent5 - 60%" xfId="262" xr:uid="{00000000-0005-0000-0000-000062000000}"/>
    <cellStyle name="Accent5 - 60% 2" xfId="263" xr:uid="{00000000-0005-0000-0000-000063000000}"/>
    <cellStyle name="Accent5 2" xfId="63" xr:uid="{00000000-0005-0000-0000-000064000000}"/>
    <cellStyle name="Accent6 - 20%" xfId="264" xr:uid="{00000000-0005-0000-0000-000065000000}"/>
    <cellStyle name="Accent6 - 20% 2" xfId="265" xr:uid="{00000000-0005-0000-0000-000066000000}"/>
    <cellStyle name="Accent6 - 20% 3" xfId="266" xr:uid="{00000000-0005-0000-0000-000067000000}"/>
    <cellStyle name="Accent6 - 40%" xfId="267" xr:uid="{00000000-0005-0000-0000-000068000000}"/>
    <cellStyle name="Accent6 - 40% 2" xfId="268" xr:uid="{00000000-0005-0000-0000-000069000000}"/>
    <cellStyle name="Accent6 - 40% 3" xfId="269" xr:uid="{00000000-0005-0000-0000-00006A000000}"/>
    <cellStyle name="Accent6 - 60%" xfId="270" xr:uid="{00000000-0005-0000-0000-00006B000000}"/>
    <cellStyle name="Accent6 - 60% 2" xfId="271" xr:uid="{00000000-0005-0000-0000-00006C000000}"/>
    <cellStyle name="Accent6 2" xfId="64" xr:uid="{00000000-0005-0000-0000-00006D000000}"/>
    <cellStyle name="ÅëÈ­ [0]_±âÅ¸" xfId="65" xr:uid="{00000000-0005-0000-0000-00006E000000}"/>
    <cellStyle name="ÅëÈ­_±âÅ¸" xfId="66" xr:uid="{00000000-0005-0000-0000-00006F000000}"/>
    <cellStyle name="args.style" xfId="272" xr:uid="{00000000-0005-0000-0000-000070000000}"/>
    <cellStyle name="Arial1 - Style1" xfId="273" xr:uid="{00000000-0005-0000-0000-000071000000}"/>
    <cellStyle name="Arial1 - Style2" xfId="274" xr:uid="{00000000-0005-0000-0000-000072000000}"/>
    <cellStyle name="Arial10" xfId="275" xr:uid="{00000000-0005-0000-0000-000073000000}"/>
    <cellStyle name="Arial10 2" xfId="276" xr:uid="{00000000-0005-0000-0000-000074000000}"/>
    <cellStyle name="Arial10 3" xfId="277" xr:uid="{00000000-0005-0000-0000-000075000000}"/>
    <cellStyle name="Assumption" xfId="278" xr:uid="{00000000-0005-0000-0000-000076000000}"/>
    <cellStyle name="ÄÞ¸¶ [0]_±âÅ¸" xfId="67" xr:uid="{00000000-0005-0000-0000-000077000000}"/>
    <cellStyle name="ÄÞ¸¶_±âÅ¸" xfId="68" xr:uid="{00000000-0005-0000-0000-000078000000}"/>
    <cellStyle name="b1x" xfId="279" xr:uid="{00000000-0005-0000-0000-000079000000}"/>
    <cellStyle name="Bad 2" xfId="69" xr:uid="{00000000-0005-0000-0000-00007A000000}"/>
    <cellStyle name="Body" xfId="280" xr:uid="{00000000-0005-0000-0000-00007B000000}"/>
    <cellStyle name="Ç¥ÁØ_¿¬°£´©°è¿¹»ó" xfId="70" xr:uid="{00000000-0005-0000-0000-00007C000000}"/>
    <cellStyle name="Calc Currency (0)" xfId="281" xr:uid="{00000000-0005-0000-0000-00007D000000}"/>
    <cellStyle name="Calculation 2" xfId="71" xr:uid="{00000000-0005-0000-0000-00007E000000}"/>
    <cellStyle name="Case_Selector" xfId="282" xr:uid="{00000000-0005-0000-0000-00007F000000}"/>
    <cellStyle name="Check" xfId="283" xr:uid="{00000000-0005-0000-0000-000080000000}"/>
    <cellStyle name="Check Cell 2" xfId="72" xr:uid="{00000000-0005-0000-0000-000081000000}"/>
    <cellStyle name="column heading" xfId="284" xr:uid="{00000000-0005-0000-0000-000082000000}"/>
    <cellStyle name="Comma  - Style1" xfId="73" xr:uid="{00000000-0005-0000-0000-000083000000}"/>
    <cellStyle name="Comma  - Style1 2" xfId="285" xr:uid="{00000000-0005-0000-0000-000084000000}"/>
    <cellStyle name="Comma  - Style1 3" xfId="286" xr:uid="{00000000-0005-0000-0000-000085000000}"/>
    <cellStyle name="Comma  - Style2" xfId="74" xr:uid="{00000000-0005-0000-0000-000086000000}"/>
    <cellStyle name="Comma  - Style2 2" xfId="287" xr:uid="{00000000-0005-0000-0000-000087000000}"/>
    <cellStyle name="Comma  - Style2 3" xfId="288" xr:uid="{00000000-0005-0000-0000-000088000000}"/>
    <cellStyle name="Comma  - Style3" xfId="75" xr:uid="{00000000-0005-0000-0000-000089000000}"/>
    <cellStyle name="Comma  - Style3 2" xfId="289" xr:uid="{00000000-0005-0000-0000-00008A000000}"/>
    <cellStyle name="Comma  - Style3 3" xfId="290" xr:uid="{00000000-0005-0000-0000-00008B000000}"/>
    <cellStyle name="Comma  - Style4" xfId="76" xr:uid="{00000000-0005-0000-0000-00008C000000}"/>
    <cellStyle name="Comma  - Style4 2" xfId="291" xr:uid="{00000000-0005-0000-0000-00008D000000}"/>
    <cellStyle name="Comma  - Style4 3" xfId="292" xr:uid="{00000000-0005-0000-0000-00008E000000}"/>
    <cellStyle name="Comma  - Style5" xfId="77" xr:uid="{00000000-0005-0000-0000-00008F000000}"/>
    <cellStyle name="Comma  - Style5 2" xfId="293" xr:uid="{00000000-0005-0000-0000-000090000000}"/>
    <cellStyle name="Comma  - Style5 3" xfId="294" xr:uid="{00000000-0005-0000-0000-000091000000}"/>
    <cellStyle name="Comma  - Style6" xfId="78" xr:uid="{00000000-0005-0000-0000-000092000000}"/>
    <cellStyle name="Comma  - Style6 2" xfId="295" xr:uid="{00000000-0005-0000-0000-000093000000}"/>
    <cellStyle name="Comma  - Style6 3" xfId="296" xr:uid="{00000000-0005-0000-0000-000094000000}"/>
    <cellStyle name="Comma  - Style7" xfId="79" xr:uid="{00000000-0005-0000-0000-000095000000}"/>
    <cellStyle name="Comma  - Style7 2" xfId="297" xr:uid="{00000000-0005-0000-0000-000096000000}"/>
    <cellStyle name="Comma  - Style7 3" xfId="298" xr:uid="{00000000-0005-0000-0000-000097000000}"/>
    <cellStyle name="Comma  - Style8" xfId="80" xr:uid="{00000000-0005-0000-0000-000098000000}"/>
    <cellStyle name="Comma  - Style8 2" xfId="299" xr:uid="{00000000-0005-0000-0000-000099000000}"/>
    <cellStyle name="Comma  - Style8 3" xfId="300" xr:uid="{00000000-0005-0000-0000-00009A000000}"/>
    <cellStyle name="Comma 2" xfId="6" xr:uid="{00000000-0005-0000-0000-00009B000000}"/>
    <cellStyle name="Comma 2 2" xfId="301" xr:uid="{00000000-0005-0000-0000-00009C000000}"/>
    <cellStyle name="Comma 3" xfId="302" xr:uid="{00000000-0005-0000-0000-00009D000000}"/>
    <cellStyle name="Comma 3 2" xfId="303" xr:uid="{00000000-0005-0000-0000-00009E000000}"/>
    <cellStyle name="Comma 4" xfId="304" xr:uid="{00000000-0005-0000-0000-00009F000000}"/>
    <cellStyle name="Comma 4 2" xfId="305" xr:uid="{00000000-0005-0000-0000-0000A0000000}"/>
    <cellStyle name="Comma 5" xfId="306" xr:uid="{00000000-0005-0000-0000-0000A1000000}"/>
    <cellStyle name="Comma 5 2" xfId="307" xr:uid="{00000000-0005-0000-0000-0000A2000000}"/>
    <cellStyle name="Comma 6" xfId="308" xr:uid="{00000000-0005-0000-0000-0000A3000000}"/>
    <cellStyle name="Comma 7" xfId="309" xr:uid="{00000000-0005-0000-0000-0000A4000000}"/>
    <cellStyle name="Copied" xfId="310" xr:uid="{00000000-0005-0000-0000-0000A5000000}"/>
    <cellStyle name="COST1" xfId="311" xr:uid="{00000000-0005-0000-0000-0000A6000000}"/>
    <cellStyle name="COURIER" xfId="312" xr:uid="{00000000-0005-0000-0000-0000A7000000}"/>
    <cellStyle name="Curren - Style2" xfId="313" xr:uid="{00000000-0005-0000-0000-0000A8000000}"/>
    <cellStyle name="Currency 2" xfId="314" xr:uid="{00000000-0005-0000-0000-0000A9000000}"/>
    <cellStyle name="DATA" xfId="315" xr:uid="{00000000-0005-0000-0000-0000AA000000}"/>
    <cellStyle name="date" xfId="316" xr:uid="{00000000-0005-0000-0000-0000AB000000}"/>
    <cellStyle name="Emphasis 1" xfId="317" xr:uid="{00000000-0005-0000-0000-0000AC000000}"/>
    <cellStyle name="Emphasis 1 2" xfId="318" xr:uid="{00000000-0005-0000-0000-0000AD000000}"/>
    <cellStyle name="Emphasis 2" xfId="319" xr:uid="{00000000-0005-0000-0000-0000AE000000}"/>
    <cellStyle name="Emphasis 2 2" xfId="320" xr:uid="{00000000-0005-0000-0000-0000AF000000}"/>
    <cellStyle name="Emphasis 3" xfId="321" xr:uid="{00000000-0005-0000-0000-0000B0000000}"/>
    <cellStyle name="Emphasis 3 2" xfId="322" xr:uid="{00000000-0005-0000-0000-0000B1000000}"/>
    <cellStyle name="Empty_Cell" xfId="323" xr:uid="{00000000-0005-0000-0000-0000B2000000}"/>
    <cellStyle name="Entered" xfId="324" xr:uid="{00000000-0005-0000-0000-0000B3000000}"/>
    <cellStyle name="Error" xfId="325" xr:uid="{00000000-0005-0000-0000-0000B4000000}"/>
    <cellStyle name="Euro" xfId="81" xr:uid="{00000000-0005-0000-0000-0000B5000000}"/>
    <cellStyle name="Euro 2" xfId="326" xr:uid="{00000000-0005-0000-0000-0000B6000000}"/>
    <cellStyle name="Euro 3" xfId="327" xr:uid="{00000000-0005-0000-0000-0000B7000000}"/>
    <cellStyle name="Excel Built-in Explanatory Text" xfId="328" xr:uid="{00000000-0005-0000-0000-0000B8000000}"/>
    <cellStyle name="Excel Built-in Normal" xfId="7" xr:uid="{00000000-0005-0000-0000-0000B9000000}"/>
    <cellStyle name="Explanatory Text 2" xfId="82" xr:uid="{00000000-0005-0000-0000-0000BA000000}"/>
    <cellStyle name="Fill" xfId="329" xr:uid="{00000000-0005-0000-0000-0000BB000000}"/>
    <cellStyle name="Flag" xfId="330" xr:uid="{00000000-0005-0000-0000-0000BC000000}"/>
    <cellStyle name="FORM" xfId="331" xr:uid="{00000000-0005-0000-0000-0000BD000000}"/>
    <cellStyle name="Formula" xfId="83" xr:uid="{00000000-0005-0000-0000-0000BE000000}"/>
    <cellStyle name="Good 2" xfId="84" xr:uid="{00000000-0005-0000-0000-0000BF000000}"/>
    <cellStyle name="Grey" xfId="332" xr:uid="{00000000-0005-0000-0000-0000C0000000}"/>
    <cellStyle name="Grid" xfId="333" xr:uid="{00000000-0005-0000-0000-0000C1000000}"/>
    <cellStyle name="Header1" xfId="85" xr:uid="{00000000-0005-0000-0000-0000C2000000}"/>
    <cellStyle name="Header1 2" xfId="334" xr:uid="{00000000-0005-0000-0000-0000C3000000}"/>
    <cellStyle name="Header1 3" xfId="335" xr:uid="{00000000-0005-0000-0000-0000C4000000}"/>
    <cellStyle name="Header2" xfId="86" xr:uid="{00000000-0005-0000-0000-0000C5000000}"/>
    <cellStyle name="Header3" xfId="336" xr:uid="{00000000-0005-0000-0000-0000C6000000}"/>
    <cellStyle name="Heading 1 2" xfId="87" xr:uid="{00000000-0005-0000-0000-0000C7000000}"/>
    <cellStyle name="Heading 2 2" xfId="88" xr:uid="{00000000-0005-0000-0000-0000C8000000}"/>
    <cellStyle name="Heading 3 2" xfId="89" xr:uid="{00000000-0005-0000-0000-0000C9000000}"/>
    <cellStyle name="Heading 4 2" xfId="90" xr:uid="{00000000-0005-0000-0000-0000CA000000}"/>
    <cellStyle name="Heading 4 2 2" xfId="337" xr:uid="{00000000-0005-0000-0000-0000CB000000}"/>
    <cellStyle name="Heading Section 2" xfId="338" xr:uid="{00000000-0005-0000-0000-0000CC000000}"/>
    <cellStyle name="Heading Section 3" xfId="339" xr:uid="{00000000-0005-0000-0000-0000CD000000}"/>
    <cellStyle name="helv" xfId="340" xr:uid="{00000000-0005-0000-0000-0000CE000000}"/>
    <cellStyle name="Hyperlink 2" xfId="341" xr:uid="{00000000-0005-0000-0000-0000CF000000}"/>
    <cellStyle name="Hypertextový odkaz" xfId="91" xr:uid="{00000000-0005-0000-0000-0000D0000000}"/>
    <cellStyle name="INCHES" xfId="342" xr:uid="{00000000-0005-0000-0000-0000D1000000}"/>
    <cellStyle name="INCHES 2" xfId="343" xr:uid="{00000000-0005-0000-0000-0000D2000000}"/>
    <cellStyle name="INCHES 3" xfId="344" xr:uid="{00000000-0005-0000-0000-0000D3000000}"/>
    <cellStyle name="Info" xfId="345" xr:uid="{00000000-0005-0000-0000-0000D4000000}"/>
    <cellStyle name="Input [yellow]" xfId="346" xr:uid="{00000000-0005-0000-0000-0000D5000000}"/>
    <cellStyle name="Input 2" xfId="92" xr:uid="{00000000-0005-0000-0000-0000D6000000}"/>
    <cellStyle name="Input 3" xfId="347" xr:uid="{00000000-0005-0000-0000-0000D7000000}"/>
    <cellStyle name="Input 4" xfId="348" xr:uid="{00000000-0005-0000-0000-0000D8000000}"/>
    <cellStyle name="Input 5" xfId="349" xr:uid="{00000000-0005-0000-0000-0000D9000000}"/>
    <cellStyle name="Input Cells" xfId="350" xr:uid="{00000000-0005-0000-0000-0000DA000000}"/>
    <cellStyle name="Inputs_Divider" xfId="351" xr:uid="{00000000-0005-0000-0000-0000DB000000}"/>
    <cellStyle name="InSheet" xfId="352" xr:uid="{00000000-0005-0000-0000-0000DC000000}"/>
    <cellStyle name="Line_ClosingBal" xfId="353" xr:uid="{00000000-0005-0000-0000-0000DD000000}"/>
    <cellStyle name="Linked Cell 2" xfId="93" xr:uid="{00000000-0005-0000-0000-0000DE000000}"/>
    <cellStyle name="Linked Cells" xfId="354" xr:uid="{00000000-0005-0000-0000-0000DF000000}"/>
    <cellStyle name="MAIN HEADING" xfId="355" xr:uid="{00000000-0005-0000-0000-0000E0000000}"/>
    <cellStyle name="Millares [0]_pldt" xfId="356" xr:uid="{00000000-0005-0000-0000-0000E1000000}"/>
    <cellStyle name="Millares_pldt" xfId="357" xr:uid="{00000000-0005-0000-0000-0000E2000000}"/>
    <cellStyle name="Milliers [0]_!!!GO" xfId="358" xr:uid="{00000000-0005-0000-0000-0000E3000000}"/>
    <cellStyle name="Milliers_!!!GO" xfId="359" xr:uid="{00000000-0005-0000-0000-0000E4000000}"/>
    <cellStyle name="Moneda [0]_pldt" xfId="360" xr:uid="{00000000-0005-0000-0000-0000E5000000}"/>
    <cellStyle name="Moneda_pldt" xfId="361" xr:uid="{00000000-0005-0000-0000-0000E6000000}"/>
    <cellStyle name="Monétaire [0]_!!!GO" xfId="362" xr:uid="{00000000-0005-0000-0000-0000E7000000}"/>
    <cellStyle name="Monétaire_!!!GO" xfId="363" xr:uid="{00000000-0005-0000-0000-0000E8000000}"/>
    <cellStyle name="Neutral 2" xfId="94" xr:uid="{00000000-0005-0000-0000-0000E9000000}"/>
    <cellStyle name="no dec" xfId="95" xr:uid="{00000000-0005-0000-0000-0000EA000000}"/>
    <cellStyle name="Nor}al" xfId="364" xr:uid="{00000000-0005-0000-0000-0000EB000000}"/>
    <cellStyle name="Normal" xfId="0" builtinId="0"/>
    <cellStyle name="Normal - Style1" xfId="96" xr:uid="{00000000-0005-0000-0000-0000ED000000}"/>
    <cellStyle name="Normal - Style1 2" xfId="365" xr:uid="{00000000-0005-0000-0000-0000EE000000}"/>
    <cellStyle name="Normal - Style1 3" xfId="366" xr:uid="{00000000-0005-0000-0000-0000EF000000}"/>
    <cellStyle name="Normal 10" xfId="97" xr:uid="{00000000-0005-0000-0000-0000F0000000}"/>
    <cellStyle name="Normal 10 2" xfId="367" xr:uid="{00000000-0005-0000-0000-0000F1000000}"/>
    <cellStyle name="Normal 10 3" xfId="368" xr:uid="{00000000-0005-0000-0000-0000F2000000}"/>
    <cellStyle name="Normal 11" xfId="98" xr:uid="{00000000-0005-0000-0000-0000F3000000}"/>
    <cellStyle name="Normal 11 2" xfId="369" xr:uid="{00000000-0005-0000-0000-0000F4000000}"/>
    <cellStyle name="Normal 11 3" xfId="370" xr:uid="{00000000-0005-0000-0000-0000F5000000}"/>
    <cellStyle name="Normal 12" xfId="99" xr:uid="{00000000-0005-0000-0000-0000F6000000}"/>
    <cellStyle name="Normal 12 2" xfId="371" xr:uid="{00000000-0005-0000-0000-0000F7000000}"/>
    <cellStyle name="Normal 12 3" xfId="372" xr:uid="{00000000-0005-0000-0000-0000F8000000}"/>
    <cellStyle name="Normal 13" xfId="100" xr:uid="{00000000-0005-0000-0000-0000F9000000}"/>
    <cellStyle name="Normal 13 2" xfId="101" xr:uid="{00000000-0005-0000-0000-0000FA000000}"/>
    <cellStyle name="Normal 13 3" xfId="373" xr:uid="{00000000-0005-0000-0000-0000FB000000}"/>
    <cellStyle name="Normal 14" xfId="102" xr:uid="{00000000-0005-0000-0000-0000FC000000}"/>
    <cellStyle name="Normal 14 2" xfId="374" xr:uid="{00000000-0005-0000-0000-0000FD000000}"/>
    <cellStyle name="Normal 14 3" xfId="375" xr:uid="{00000000-0005-0000-0000-0000FE000000}"/>
    <cellStyle name="Normal 15" xfId="103" xr:uid="{00000000-0005-0000-0000-0000FF000000}"/>
    <cellStyle name="Normal 15 2" xfId="376" xr:uid="{00000000-0005-0000-0000-000000010000}"/>
    <cellStyle name="Normal 15 3" xfId="377" xr:uid="{00000000-0005-0000-0000-000001010000}"/>
    <cellStyle name="Normal 16" xfId="104" xr:uid="{00000000-0005-0000-0000-000002010000}"/>
    <cellStyle name="Normal 16 2" xfId="378" xr:uid="{00000000-0005-0000-0000-000003010000}"/>
    <cellStyle name="Normal 16 3" xfId="379" xr:uid="{00000000-0005-0000-0000-000004010000}"/>
    <cellStyle name="Normal 17" xfId="105" xr:uid="{00000000-0005-0000-0000-000005010000}"/>
    <cellStyle name="Normal 17 2" xfId="380" xr:uid="{00000000-0005-0000-0000-000006010000}"/>
    <cellStyle name="Normal 17 3" xfId="381" xr:uid="{00000000-0005-0000-0000-000007010000}"/>
    <cellStyle name="Normal 18" xfId="106" xr:uid="{00000000-0005-0000-0000-000008010000}"/>
    <cellStyle name="Normal 18 2" xfId="382" xr:uid="{00000000-0005-0000-0000-000009010000}"/>
    <cellStyle name="Normal 18 3" xfId="383" xr:uid="{00000000-0005-0000-0000-00000A010000}"/>
    <cellStyle name="Normal 19" xfId="107" xr:uid="{00000000-0005-0000-0000-00000B010000}"/>
    <cellStyle name="Normal 19 2" xfId="384" xr:uid="{00000000-0005-0000-0000-00000C010000}"/>
    <cellStyle name="Normal 19 3" xfId="385" xr:uid="{00000000-0005-0000-0000-00000D010000}"/>
    <cellStyle name="Normal 2" xfId="3" xr:uid="{00000000-0005-0000-0000-00000E010000}"/>
    <cellStyle name="Normal 2 10" xfId="108" xr:uid="{00000000-0005-0000-0000-00000F010000}"/>
    <cellStyle name="Normal 2 16 20" xfId="600" xr:uid="{A865167D-AA42-4E99-A2C1-9A79291F87B9}"/>
    <cellStyle name="Normal 2 2" xfId="8" xr:uid="{00000000-0005-0000-0000-000010010000}"/>
    <cellStyle name="Normal 2 2 2" xfId="109" xr:uid="{00000000-0005-0000-0000-000011010000}"/>
    <cellStyle name="Normal 2 2 3" xfId="386" xr:uid="{00000000-0005-0000-0000-000012010000}"/>
    <cellStyle name="Normal 2 2_OTM_estimate_List_ILK_SD_27.10.2011" xfId="387" xr:uid="{00000000-0005-0000-0000-000013010000}"/>
    <cellStyle name="Normal 2 3" xfId="9" xr:uid="{00000000-0005-0000-0000-000014010000}"/>
    <cellStyle name="Normal 2 3 2" xfId="197" xr:uid="{00000000-0005-0000-0000-000015010000}"/>
    <cellStyle name="Normal 2 3 2 2" xfId="110" xr:uid="{00000000-0005-0000-0000-000016010000}"/>
    <cellStyle name="Normal 2 3 3" xfId="388" xr:uid="{00000000-0005-0000-0000-000017010000}"/>
    <cellStyle name="Normal 2 3_UNIP_Annexers_24.04.12" xfId="389" xr:uid="{00000000-0005-0000-0000-000018010000}"/>
    <cellStyle name="Normal 2 4" xfId="10" xr:uid="{00000000-0005-0000-0000-000019010000}"/>
    <cellStyle name="Normal 2 5" xfId="11" xr:uid="{00000000-0005-0000-0000-00001A010000}"/>
    <cellStyle name="Normal 2 6" xfId="12" xr:uid="{00000000-0005-0000-0000-00001B010000}"/>
    <cellStyle name="Normal 2 7" xfId="13" xr:uid="{00000000-0005-0000-0000-00001C010000}"/>
    <cellStyle name="Normal 2 8" xfId="14" xr:uid="{00000000-0005-0000-0000-00001D010000}"/>
    <cellStyle name="Normal 2 8 2" xfId="390" xr:uid="{00000000-0005-0000-0000-00001E010000}"/>
    <cellStyle name="Normal 2 9" xfId="196" xr:uid="{00000000-0005-0000-0000-00001F010000}"/>
    <cellStyle name="Normal 2_1 to 44 Formats(Technical )_Bagalkot Dn_May.2008" xfId="391" xr:uid="{00000000-0005-0000-0000-000020010000}"/>
    <cellStyle name="Normal 20" xfId="111" xr:uid="{00000000-0005-0000-0000-000021010000}"/>
    <cellStyle name="Normal 20 2" xfId="392" xr:uid="{00000000-0005-0000-0000-000022010000}"/>
    <cellStyle name="Normal 20 3" xfId="393" xr:uid="{00000000-0005-0000-0000-000023010000}"/>
    <cellStyle name="Normal 21" xfId="112" xr:uid="{00000000-0005-0000-0000-000024010000}"/>
    <cellStyle name="Normal 21 2" xfId="394" xr:uid="{00000000-0005-0000-0000-000025010000}"/>
    <cellStyle name="Normal 21 3" xfId="395" xr:uid="{00000000-0005-0000-0000-000026010000}"/>
    <cellStyle name="Normal 22" xfId="113" xr:uid="{00000000-0005-0000-0000-000027010000}"/>
    <cellStyle name="Normal 22 2" xfId="396" xr:uid="{00000000-0005-0000-0000-000028010000}"/>
    <cellStyle name="Normal 22 3" xfId="397" xr:uid="{00000000-0005-0000-0000-000029010000}"/>
    <cellStyle name="Normal 23" xfId="114" xr:uid="{00000000-0005-0000-0000-00002A010000}"/>
    <cellStyle name="Normal 23 2" xfId="398" xr:uid="{00000000-0005-0000-0000-00002B010000}"/>
    <cellStyle name="Normal 23 3" xfId="399" xr:uid="{00000000-0005-0000-0000-00002C010000}"/>
    <cellStyle name="Normal 24" xfId="115" xr:uid="{00000000-0005-0000-0000-00002D010000}"/>
    <cellStyle name="Normal 24 2" xfId="400" xr:uid="{00000000-0005-0000-0000-00002E010000}"/>
    <cellStyle name="Normal 24 3" xfId="401" xr:uid="{00000000-0005-0000-0000-00002F010000}"/>
    <cellStyle name="Normal 25" xfId="116" xr:uid="{00000000-0005-0000-0000-000030010000}"/>
    <cellStyle name="Normal 25 2" xfId="402" xr:uid="{00000000-0005-0000-0000-000031010000}"/>
    <cellStyle name="Normal 25 3" xfId="403" xr:uid="{00000000-0005-0000-0000-000032010000}"/>
    <cellStyle name="Normal 26" xfId="117" xr:uid="{00000000-0005-0000-0000-000033010000}"/>
    <cellStyle name="Normal 26 2" xfId="404" xr:uid="{00000000-0005-0000-0000-000034010000}"/>
    <cellStyle name="Normal 26 3" xfId="405" xr:uid="{00000000-0005-0000-0000-000035010000}"/>
    <cellStyle name="Normal 27" xfId="118" xr:uid="{00000000-0005-0000-0000-000036010000}"/>
    <cellStyle name="Normal 27 2" xfId="406" xr:uid="{00000000-0005-0000-0000-000037010000}"/>
    <cellStyle name="Normal 27 3" xfId="407" xr:uid="{00000000-0005-0000-0000-000038010000}"/>
    <cellStyle name="Normal 27 3 2" xfId="408" xr:uid="{00000000-0005-0000-0000-000039010000}"/>
    <cellStyle name="Normal 27 4" xfId="409" xr:uid="{00000000-0005-0000-0000-00003A010000}"/>
    <cellStyle name="Normal 28" xfId="119" xr:uid="{00000000-0005-0000-0000-00003B010000}"/>
    <cellStyle name="Normal 28 2" xfId="410" xr:uid="{00000000-0005-0000-0000-00003C010000}"/>
    <cellStyle name="Normal 28 3" xfId="411" xr:uid="{00000000-0005-0000-0000-00003D010000}"/>
    <cellStyle name="Normal 29" xfId="120" xr:uid="{00000000-0005-0000-0000-00003E010000}"/>
    <cellStyle name="Normal 29 2" xfId="412" xr:uid="{00000000-0005-0000-0000-00003F010000}"/>
    <cellStyle name="Normal 29 3" xfId="413" xr:uid="{00000000-0005-0000-0000-000040010000}"/>
    <cellStyle name="Normal 3" xfId="1" xr:uid="{00000000-0005-0000-0000-000041010000}"/>
    <cellStyle name="Normal 3 10" xfId="414" xr:uid="{00000000-0005-0000-0000-000042010000}"/>
    <cellStyle name="Normal 3 2" xfId="17" xr:uid="{00000000-0005-0000-0000-000043010000}"/>
    <cellStyle name="Normal 3 2 2" xfId="415" xr:uid="{00000000-0005-0000-0000-000044010000}"/>
    <cellStyle name="Normal 3 2 2 2" xfId="416" xr:uid="{00000000-0005-0000-0000-000045010000}"/>
    <cellStyle name="Normal 3 2 2 2 2" xfId="417" xr:uid="{00000000-0005-0000-0000-000046010000}"/>
    <cellStyle name="Normal 3 2 2 2 3" xfId="418" xr:uid="{00000000-0005-0000-0000-000047010000}"/>
    <cellStyle name="Normal 3 2 2 3" xfId="419" xr:uid="{00000000-0005-0000-0000-000048010000}"/>
    <cellStyle name="Normal 3 2 2 4" xfId="420" xr:uid="{00000000-0005-0000-0000-000049010000}"/>
    <cellStyle name="Normal 3 2 3" xfId="421" xr:uid="{00000000-0005-0000-0000-00004A010000}"/>
    <cellStyle name="Normal 3 2 4" xfId="422" xr:uid="{00000000-0005-0000-0000-00004B010000}"/>
    <cellStyle name="Normal 3 2 4 2" xfId="423" xr:uid="{00000000-0005-0000-0000-00004C010000}"/>
    <cellStyle name="Normal 3 2 4 3" xfId="424" xr:uid="{00000000-0005-0000-0000-00004D010000}"/>
    <cellStyle name="Normal 3 2 5" xfId="204" xr:uid="{00000000-0005-0000-0000-00004E010000}"/>
    <cellStyle name="Normal 3 2_Breaker_and_Tower_rate_calculation_sheet" xfId="425" xr:uid="{00000000-0005-0000-0000-00004F010000}"/>
    <cellStyle name="Normal 3 3" xfId="199" xr:uid="{00000000-0005-0000-0000-000050010000}"/>
    <cellStyle name="Normal 3 3 2" xfId="121" xr:uid="{00000000-0005-0000-0000-000051010000}"/>
    <cellStyle name="Normal 3 4" xfId="426" xr:uid="{00000000-0005-0000-0000-000052010000}"/>
    <cellStyle name="Normal 3 4 2" xfId="601" xr:uid="{318E3625-C950-4F27-9AAE-CDDF9D62BD44}"/>
    <cellStyle name="Normal 3 5" xfId="427" xr:uid="{00000000-0005-0000-0000-000053010000}"/>
    <cellStyle name="Normal 3 6" xfId="428" xr:uid="{00000000-0005-0000-0000-000054010000}"/>
    <cellStyle name="Normal 3_Bijapur" xfId="429" xr:uid="{00000000-0005-0000-0000-000055010000}"/>
    <cellStyle name="Normal 30" xfId="122" xr:uid="{00000000-0005-0000-0000-000056010000}"/>
    <cellStyle name="Normal 30 2" xfId="430" xr:uid="{00000000-0005-0000-0000-000057010000}"/>
    <cellStyle name="Normal 30 3" xfId="431" xr:uid="{00000000-0005-0000-0000-000058010000}"/>
    <cellStyle name="Normal 31" xfId="123" xr:uid="{00000000-0005-0000-0000-000059010000}"/>
    <cellStyle name="Normal 31 2" xfId="432" xr:uid="{00000000-0005-0000-0000-00005A010000}"/>
    <cellStyle name="Normal 31 3" xfId="433" xr:uid="{00000000-0005-0000-0000-00005B010000}"/>
    <cellStyle name="Normal 32" xfId="124" xr:uid="{00000000-0005-0000-0000-00005C010000}"/>
    <cellStyle name="Normal 32 2" xfId="434" xr:uid="{00000000-0005-0000-0000-00005D010000}"/>
    <cellStyle name="Normal 32 3" xfId="435" xr:uid="{00000000-0005-0000-0000-00005E010000}"/>
    <cellStyle name="Normal 33" xfId="125" xr:uid="{00000000-0005-0000-0000-00005F010000}"/>
    <cellStyle name="Normal 33 2" xfId="436" xr:uid="{00000000-0005-0000-0000-000060010000}"/>
    <cellStyle name="Normal 33 3" xfId="437" xr:uid="{00000000-0005-0000-0000-000061010000}"/>
    <cellStyle name="Normal 34" xfId="126" xr:uid="{00000000-0005-0000-0000-000062010000}"/>
    <cellStyle name="Normal 34 2" xfId="438" xr:uid="{00000000-0005-0000-0000-000063010000}"/>
    <cellStyle name="Normal 34 3" xfId="439" xr:uid="{00000000-0005-0000-0000-000064010000}"/>
    <cellStyle name="Normal 35" xfId="127" xr:uid="{00000000-0005-0000-0000-000065010000}"/>
    <cellStyle name="Normal 35 2" xfId="440" xr:uid="{00000000-0005-0000-0000-000066010000}"/>
    <cellStyle name="Normal 35 3" xfId="441" xr:uid="{00000000-0005-0000-0000-000067010000}"/>
    <cellStyle name="Normal 36" xfId="128" xr:uid="{00000000-0005-0000-0000-000068010000}"/>
    <cellStyle name="Normal 36 2" xfId="442" xr:uid="{00000000-0005-0000-0000-000069010000}"/>
    <cellStyle name="Normal 36 3" xfId="443" xr:uid="{00000000-0005-0000-0000-00006A010000}"/>
    <cellStyle name="Normal 37" xfId="129" xr:uid="{00000000-0005-0000-0000-00006B010000}"/>
    <cellStyle name="Normal 37 2" xfId="444" xr:uid="{00000000-0005-0000-0000-00006C010000}"/>
    <cellStyle name="Normal 37 3" xfId="445" xr:uid="{00000000-0005-0000-0000-00006D010000}"/>
    <cellStyle name="Normal 38" xfId="130" xr:uid="{00000000-0005-0000-0000-00006E010000}"/>
    <cellStyle name="Normal 38 2" xfId="446" xr:uid="{00000000-0005-0000-0000-00006F010000}"/>
    <cellStyle name="Normal 38 3" xfId="447" xr:uid="{00000000-0005-0000-0000-000070010000}"/>
    <cellStyle name="Normal 38_UNIP_Annexers_24.04.12" xfId="448" xr:uid="{00000000-0005-0000-0000-000071010000}"/>
    <cellStyle name="Normal 39" xfId="131" xr:uid="{00000000-0005-0000-0000-000072010000}"/>
    <cellStyle name="Normal 39 2" xfId="449" xr:uid="{00000000-0005-0000-0000-000073010000}"/>
    <cellStyle name="Normal 39 3" xfId="450" xr:uid="{00000000-0005-0000-0000-000074010000}"/>
    <cellStyle name="Normal 4" xfId="5" xr:uid="{00000000-0005-0000-0000-000075010000}"/>
    <cellStyle name="Normal 4 2" xfId="15" xr:uid="{00000000-0005-0000-0000-000076010000}"/>
    <cellStyle name="Normal 4 2 2" xfId="451" xr:uid="{00000000-0005-0000-0000-000077010000}"/>
    <cellStyle name="Normal 4 2 3" xfId="452" xr:uid="{00000000-0005-0000-0000-000078010000}"/>
    <cellStyle name="Normal 4 2_UNIP_Annexers_24.04.12" xfId="453" xr:uid="{00000000-0005-0000-0000-000079010000}"/>
    <cellStyle name="Normal 4 3" xfId="132" xr:uid="{00000000-0005-0000-0000-00007A010000}"/>
    <cellStyle name="Normal 4 3 2" xfId="454" xr:uid="{00000000-0005-0000-0000-00007B010000}"/>
    <cellStyle name="Normal 4 3 3" xfId="455" xr:uid="{00000000-0005-0000-0000-00007C010000}"/>
    <cellStyle name="Normal 4 3 4" xfId="456" xr:uid="{00000000-0005-0000-0000-00007D010000}"/>
    <cellStyle name="Normal 4 3_UNIP_Annexers_24.04.12" xfId="457" xr:uid="{00000000-0005-0000-0000-00007E010000}"/>
    <cellStyle name="Normal 4 4" xfId="200" xr:uid="{00000000-0005-0000-0000-00007F010000}"/>
    <cellStyle name="Normal 4 5" xfId="458" xr:uid="{00000000-0005-0000-0000-000080010000}"/>
    <cellStyle name="Normal 4 6" xfId="459" xr:uid="{00000000-0005-0000-0000-000081010000}"/>
    <cellStyle name="Normal 4_ADI UAIP 43370" xfId="133" xr:uid="{00000000-0005-0000-0000-000082010000}"/>
    <cellStyle name="Normal 40" xfId="134" xr:uid="{00000000-0005-0000-0000-000083010000}"/>
    <cellStyle name="Normal 40 2" xfId="460" xr:uid="{00000000-0005-0000-0000-000084010000}"/>
    <cellStyle name="Normal 40 3" xfId="461" xr:uid="{00000000-0005-0000-0000-000085010000}"/>
    <cellStyle name="Normal 41" xfId="135" xr:uid="{00000000-0005-0000-0000-000086010000}"/>
    <cellStyle name="Normal 41 2" xfId="462" xr:uid="{00000000-0005-0000-0000-000087010000}"/>
    <cellStyle name="Normal 41 3" xfId="463" xr:uid="{00000000-0005-0000-0000-000088010000}"/>
    <cellStyle name="Normal 42" xfId="136" xr:uid="{00000000-0005-0000-0000-000089010000}"/>
    <cellStyle name="Normal 42 2" xfId="464" xr:uid="{00000000-0005-0000-0000-00008A010000}"/>
    <cellStyle name="Normal 42 3" xfId="465" xr:uid="{00000000-0005-0000-0000-00008B010000}"/>
    <cellStyle name="Normal 43" xfId="137" xr:uid="{00000000-0005-0000-0000-00008C010000}"/>
    <cellStyle name="Normal 43 2" xfId="466" xr:uid="{00000000-0005-0000-0000-00008D010000}"/>
    <cellStyle name="Normal 43 3" xfId="467" xr:uid="{00000000-0005-0000-0000-00008E010000}"/>
    <cellStyle name="Normal 44" xfId="138" xr:uid="{00000000-0005-0000-0000-00008F010000}"/>
    <cellStyle name="Normal 44 2" xfId="468" xr:uid="{00000000-0005-0000-0000-000090010000}"/>
    <cellStyle name="Normal 44 3" xfId="469" xr:uid="{00000000-0005-0000-0000-000091010000}"/>
    <cellStyle name="Normal 45" xfId="139" xr:uid="{00000000-0005-0000-0000-000092010000}"/>
    <cellStyle name="Normal 45 2" xfId="470" xr:uid="{00000000-0005-0000-0000-000093010000}"/>
    <cellStyle name="Normal 45 3" xfId="471" xr:uid="{00000000-0005-0000-0000-000094010000}"/>
    <cellStyle name="Normal 46" xfId="140" xr:uid="{00000000-0005-0000-0000-000095010000}"/>
    <cellStyle name="Normal 46 2" xfId="472" xr:uid="{00000000-0005-0000-0000-000096010000}"/>
    <cellStyle name="Normal 46 3" xfId="473" xr:uid="{00000000-0005-0000-0000-000097010000}"/>
    <cellStyle name="Normal 47" xfId="141" xr:uid="{00000000-0005-0000-0000-000098010000}"/>
    <cellStyle name="Normal 47 2" xfId="474" xr:uid="{00000000-0005-0000-0000-000099010000}"/>
    <cellStyle name="Normal 47 3" xfId="475" xr:uid="{00000000-0005-0000-0000-00009A010000}"/>
    <cellStyle name="Normal 48" xfId="142" xr:uid="{00000000-0005-0000-0000-00009B010000}"/>
    <cellStyle name="Normal 48 2" xfId="476" xr:uid="{00000000-0005-0000-0000-00009C010000}"/>
    <cellStyle name="Normal 48 3" xfId="477" xr:uid="{00000000-0005-0000-0000-00009D010000}"/>
    <cellStyle name="Normal 49" xfId="143" xr:uid="{00000000-0005-0000-0000-00009E010000}"/>
    <cellStyle name="Normal 49 2" xfId="478" xr:uid="{00000000-0005-0000-0000-00009F010000}"/>
    <cellStyle name="Normal 49 3" xfId="479" xr:uid="{00000000-0005-0000-0000-0000A0010000}"/>
    <cellStyle name="Normal 5" xfId="4" xr:uid="{00000000-0005-0000-0000-0000A1010000}"/>
    <cellStyle name="Normal 5 2" xfId="19" xr:uid="{00000000-0005-0000-0000-0000A2010000}"/>
    <cellStyle name="Normal 5 3" xfId="144" xr:uid="{00000000-0005-0000-0000-0000A3010000}"/>
    <cellStyle name="Normal 5 4" xfId="480" xr:uid="{00000000-0005-0000-0000-0000A4010000}"/>
    <cellStyle name="Normal 5 71" xfId="481" xr:uid="{00000000-0005-0000-0000-0000A5010000}"/>
    <cellStyle name="Normal 5_OTM_estimate_List_ILK_SD_27.10.2011" xfId="482" xr:uid="{00000000-0005-0000-0000-0000A6010000}"/>
    <cellStyle name="Normal 50" xfId="145" xr:uid="{00000000-0005-0000-0000-0000A7010000}"/>
    <cellStyle name="Normal 50 2" xfId="483" xr:uid="{00000000-0005-0000-0000-0000A8010000}"/>
    <cellStyle name="Normal 50 3" xfId="484" xr:uid="{00000000-0005-0000-0000-0000A9010000}"/>
    <cellStyle name="Normal 51" xfId="146" xr:uid="{00000000-0005-0000-0000-0000AA010000}"/>
    <cellStyle name="Normal 51 18" xfId="485" xr:uid="{00000000-0005-0000-0000-0000AB010000}"/>
    <cellStyle name="Normal 51 2" xfId="486" xr:uid="{00000000-0005-0000-0000-0000AC010000}"/>
    <cellStyle name="Normal 51 3" xfId="487" xr:uid="{00000000-0005-0000-0000-0000AD010000}"/>
    <cellStyle name="Normal 52" xfId="147" xr:uid="{00000000-0005-0000-0000-0000AE010000}"/>
    <cellStyle name="Normal 52 2" xfId="488" xr:uid="{00000000-0005-0000-0000-0000AF010000}"/>
    <cellStyle name="Normal 52 3" xfId="489" xr:uid="{00000000-0005-0000-0000-0000B0010000}"/>
    <cellStyle name="Normal 53" xfId="148" xr:uid="{00000000-0005-0000-0000-0000B1010000}"/>
    <cellStyle name="Normal 53 2" xfId="490" xr:uid="{00000000-0005-0000-0000-0000B2010000}"/>
    <cellStyle name="Normal 53 3" xfId="491" xr:uid="{00000000-0005-0000-0000-0000B3010000}"/>
    <cellStyle name="Normal 54" xfId="149" xr:uid="{00000000-0005-0000-0000-0000B4010000}"/>
    <cellStyle name="Normal 54 2" xfId="492" xr:uid="{00000000-0005-0000-0000-0000B5010000}"/>
    <cellStyle name="Normal 54 3" xfId="493" xr:uid="{00000000-0005-0000-0000-0000B6010000}"/>
    <cellStyle name="Normal 55" xfId="150" xr:uid="{00000000-0005-0000-0000-0000B7010000}"/>
    <cellStyle name="Normal 55 2" xfId="494" xr:uid="{00000000-0005-0000-0000-0000B8010000}"/>
    <cellStyle name="Normal 55 3" xfId="495" xr:uid="{00000000-0005-0000-0000-0000B9010000}"/>
    <cellStyle name="Normal 56" xfId="151" xr:uid="{00000000-0005-0000-0000-0000BA010000}"/>
    <cellStyle name="Normal 56 2" xfId="496" xr:uid="{00000000-0005-0000-0000-0000BB010000}"/>
    <cellStyle name="Normal 56 3" xfId="497" xr:uid="{00000000-0005-0000-0000-0000BC010000}"/>
    <cellStyle name="Normal 57" xfId="152" xr:uid="{00000000-0005-0000-0000-0000BD010000}"/>
    <cellStyle name="Normal 58" xfId="153" xr:uid="{00000000-0005-0000-0000-0000BE010000}"/>
    <cellStyle name="Normal 59" xfId="154" xr:uid="{00000000-0005-0000-0000-0000BF010000}"/>
    <cellStyle name="Normal 6" xfId="18" xr:uid="{00000000-0005-0000-0000-0000C0010000}"/>
    <cellStyle name="Normal 6 2" xfId="155" xr:uid="{00000000-0005-0000-0000-0000C1010000}"/>
    <cellStyle name="Normal 6 2 2" xfId="599" xr:uid="{332205B7-24A4-4D32-8377-36A97B867478}"/>
    <cellStyle name="Normal 6 2 2 2" xfId="602" xr:uid="{DF89EB89-3F5B-45ED-83F5-31D9975B82E3}"/>
    <cellStyle name="Normal 6 3" xfId="198" xr:uid="{00000000-0005-0000-0000-0000C2010000}"/>
    <cellStyle name="Normal 6 4" xfId="498" xr:uid="{00000000-0005-0000-0000-0000C3010000}"/>
    <cellStyle name="Normal 6 5" xfId="499" xr:uid="{00000000-0005-0000-0000-0000C4010000}"/>
    <cellStyle name="Normal 6_2(a) Budget" xfId="500" xr:uid="{00000000-0005-0000-0000-0000C5010000}"/>
    <cellStyle name="Normal 60" xfId="156" xr:uid="{00000000-0005-0000-0000-0000C6010000}"/>
    <cellStyle name="Normal 60 2" xfId="501" xr:uid="{00000000-0005-0000-0000-0000C7010000}"/>
    <cellStyle name="Normal 60 3" xfId="502" xr:uid="{00000000-0005-0000-0000-0000C8010000}"/>
    <cellStyle name="Normal 61" xfId="157" xr:uid="{00000000-0005-0000-0000-0000C9010000}"/>
    <cellStyle name="Normal 62" xfId="158" xr:uid="{00000000-0005-0000-0000-0000CA010000}"/>
    <cellStyle name="Normal 62 2" xfId="503" xr:uid="{00000000-0005-0000-0000-0000CB010000}"/>
    <cellStyle name="Normal 63" xfId="201" xr:uid="{00000000-0005-0000-0000-0000CC010000}"/>
    <cellStyle name="Normal 64" xfId="203" xr:uid="{00000000-0005-0000-0000-0000CD010000}"/>
    <cellStyle name="Normal 64 2" xfId="598" xr:uid="{1B029681-68A9-4E52-82A7-5E97B1AA6626}"/>
    <cellStyle name="Normal 65" xfId="504" xr:uid="{00000000-0005-0000-0000-0000CE010000}"/>
    <cellStyle name="Normal 66" xfId="505" xr:uid="{00000000-0005-0000-0000-0000CF010000}"/>
    <cellStyle name="Normal 67" xfId="506" xr:uid="{00000000-0005-0000-0000-0000D0010000}"/>
    <cellStyle name="Normal 68" xfId="507" xr:uid="{00000000-0005-0000-0000-0000D1010000}"/>
    <cellStyle name="Normal 69" xfId="508" xr:uid="{00000000-0005-0000-0000-0000D2010000}"/>
    <cellStyle name="Normal 7" xfId="16" xr:uid="{00000000-0005-0000-0000-0000D3010000}"/>
    <cellStyle name="Normal 7 2" xfId="509" xr:uid="{00000000-0005-0000-0000-0000D4010000}"/>
    <cellStyle name="Normal 7 3" xfId="510" xr:uid="{00000000-0005-0000-0000-0000D5010000}"/>
    <cellStyle name="Normal 7 4" xfId="511" xr:uid="{00000000-0005-0000-0000-0000D6010000}"/>
    <cellStyle name="Normal 7_ACTION PLAN FOR BUDGET 09-10 (REVISED) ON 28.01.2010(Final)" xfId="512" xr:uid="{00000000-0005-0000-0000-0000D7010000}"/>
    <cellStyle name="Normal 70" xfId="513" xr:uid="{00000000-0005-0000-0000-0000D8010000}"/>
    <cellStyle name="Normal 71" xfId="514" xr:uid="{00000000-0005-0000-0000-0000D9010000}"/>
    <cellStyle name="Normal 72" xfId="515" xr:uid="{00000000-0005-0000-0000-0000DA010000}"/>
    <cellStyle name="Normal 73" xfId="516" xr:uid="{00000000-0005-0000-0000-0000DB010000}"/>
    <cellStyle name="Normal 74" xfId="517" xr:uid="{00000000-0005-0000-0000-0000DC010000}"/>
    <cellStyle name="Normal 75" xfId="518" xr:uid="{00000000-0005-0000-0000-0000DD010000}"/>
    <cellStyle name="Normal 76" xfId="519" xr:uid="{00000000-0005-0000-0000-0000DE010000}"/>
    <cellStyle name="Normal 77" xfId="520" xr:uid="{00000000-0005-0000-0000-0000DF010000}"/>
    <cellStyle name="Normal 78" xfId="521" xr:uid="{00000000-0005-0000-0000-0000E0010000}"/>
    <cellStyle name="Normal 79" xfId="522" xr:uid="{00000000-0005-0000-0000-0000E1010000}"/>
    <cellStyle name="Normal 8" xfId="21" xr:uid="{00000000-0005-0000-0000-0000E2010000}"/>
    <cellStyle name="Normal 8 2" xfId="202" xr:uid="{00000000-0005-0000-0000-0000E3010000}"/>
    <cellStyle name="Normal 8 3" xfId="523" xr:uid="{00000000-0005-0000-0000-0000E4010000}"/>
    <cellStyle name="Normal 80" xfId="524" xr:uid="{00000000-0005-0000-0000-0000E5010000}"/>
    <cellStyle name="Normal 81" xfId="525" xr:uid="{00000000-0005-0000-0000-0000E6010000}"/>
    <cellStyle name="Normal 82" xfId="526" xr:uid="{00000000-0005-0000-0000-0000E7010000}"/>
    <cellStyle name="Normal 83" xfId="527" xr:uid="{00000000-0005-0000-0000-0000E8010000}"/>
    <cellStyle name="Normal 84" xfId="528" xr:uid="{00000000-0005-0000-0000-0000E9010000}"/>
    <cellStyle name="Normal 85" xfId="529" xr:uid="{00000000-0005-0000-0000-0000EA010000}"/>
    <cellStyle name="Normal 86" xfId="530" xr:uid="{00000000-0005-0000-0000-0000EB010000}"/>
    <cellStyle name="Normal 87" xfId="531" xr:uid="{00000000-0005-0000-0000-0000EC010000}"/>
    <cellStyle name="Normal 88" xfId="532" xr:uid="{00000000-0005-0000-0000-0000ED010000}"/>
    <cellStyle name="Normal 89" xfId="533" xr:uid="{00000000-0005-0000-0000-0000EE010000}"/>
    <cellStyle name="Normal 9" xfId="159" xr:uid="{00000000-0005-0000-0000-0000EF010000}"/>
    <cellStyle name="Normal 9 2" xfId="534" xr:uid="{00000000-0005-0000-0000-0000F0010000}"/>
    <cellStyle name="Normal 9 3" xfId="535" xr:uid="{00000000-0005-0000-0000-0000F1010000}"/>
    <cellStyle name="Normal_Rabbit ACSR Campco " xfId="2" xr:uid="{00000000-0005-0000-0000-0000F2010000}"/>
    <cellStyle name="normální_laroux" xfId="536" xr:uid="{00000000-0005-0000-0000-0000F3010000}"/>
    <cellStyle name="Note 2" xfId="160" xr:uid="{00000000-0005-0000-0000-0000F4010000}"/>
    <cellStyle name="Œ…‹æØ‚è [0.00]_Region Orders (2)" xfId="537" xr:uid="{00000000-0005-0000-0000-0000F5010000}"/>
    <cellStyle name="Œ…‹æØ‚è_Region Orders (2)" xfId="538" xr:uid="{00000000-0005-0000-0000-0000F6010000}"/>
    <cellStyle name="OffSheet" xfId="539" xr:uid="{00000000-0005-0000-0000-0000F7010000}"/>
    <cellStyle name="Output 2" xfId="161" xr:uid="{00000000-0005-0000-0000-0000F8010000}"/>
    <cellStyle name="Output 2 2" xfId="540" xr:uid="{00000000-0005-0000-0000-0000F9010000}"/>
    <cellStyle name="per.style" xfId="541" xr:uid="{00000000-0005-0000-0000-0000FA010000}"/>
    <cellStyle name="Percent [0]_#6 Temps &amp; Contractors" xfId="542" xr:uid="{00000000-0005-0000-0000-0000FB010000}"/>
    <cellStyle name="Percent [2]" xfId="543" xr:uid="{00000000-0005-0000-0000-0000FC010000}"/>
    <cellStyle name="Percent [2] 2" xfId="544" xr:uid="{00000000-0005-0000-0000-0000FD010000}"/>
    <cellStyle name="Percent [2] 3" xfId="545" xr:uid="{00000000-0005-0000-0000-0000FE010000}"/>
    <cellStyle name="Percent 2" xfId="162" xr:uid="{00000000-0005-0000-0000-0000FF010000}"/>
    <cellStyle name="Percent 2 2" xfId="163" xr:uid="{00000000-0005-0000-0000-000000020000}"/>
    <cellStyle name="Percent 2 2 2" xfId="546" xr:uid="{00000000-0005-0000-0000-000001020000}"/>
    <cellStyle name="Percent 2 2 3" xfId="547" xr:uid="{00000000-0005-0000-0000-000002020000}"/>
    <cellStyle name="Percent 2 3" xfId="548" xr:uid="{00000000-0005-0000-0000-000003020000}"/>
    <cellStyle name="Percent 2 4" xfId="549" xr:uid="{00000000-0005-0000-0000-000004020000}"/>
    <cellStyle name="Percent 3" xfId="164" xr:uid="{00000000-0005-0000-0000-000005020000}"/>
    <cellStyle name="Percent 3 2" xfId="550" xr:uid="{00000000-0005-0000-0000-000006020000}"/>
    <cellStyle name="Percent 3 3" xfId="551" xr:uid="{00000000-0005-0000-0000-000007020000}"/>
    <cellStyle name="Percent 4" xfId="165" xr:uid="{00000000-0005-0000-0000-000008020000}"/>
    <cellStyle name="Percent 4 2" xfId="552" xr:uid="{00000000-0005-0000-0000-000009020000}"/>
    <cellStyle name="Percent 4 3" xfId="553" xr:uid="{00000000-0005-0000-0000-00000A020000}"/>
    <cellStyle name="Percentage" xfId="554" xr:uid="{00000000-0005-0000-0000-00000B020000}"/>
    <cellStyle name="Popis" xfId="166" xr:uid="{00000000-0005-0000-0000-00000C020000}"/>
    <cellStyle name="pricing" xfId="555" xr:uid="{00000000-0005-0000-0000-00000D020000}"/>
    <cellStyle name="PSChar" xfId="556" xr:uid="{00000000-0005-0000-0000-00000E020000}"/>
    <cellStyle name="Query" xfId="557" xr:uid="{00000000-0005-0000-0000-00000F020000}"/>
    <cellStyle name="Ratio" xfId="558" xr:uid="{00000000-0005-0000-0000-000010020000}"/>
    <cellStyle name="RevList" xfId="559" xr:uid="{00000000-0005-0000-0000-000011020000}"/>
    <cellStyle name="Sheet Title" xfId="560" xr:uid="{00000000-0005-0000-0000-000012020000}"/>
    <cellStyle name="SheetHeader1" xfId="561" xr:uid="{00000000-0005-0000-0000-000013020000}"/>
    <cellStyle name="SheetHeader1 2" xfId="562" xr:uid="{00000000-0005-0000-0000-000014020000}"/>
    <cellStyle name="SheetHeader1_PartB DPR" xfId="563" xr:uid="{00000000-0005-0000-0000-000015020000}"/>
    <cellStyle name="SheetHeader2" xfId="564" xr:uid="{00000000-0005-0000-0000-000016020000}"/>
    <cellStyle name="SheetHeader2 2" xfId="565" xr:uid="{00000000-0005-0000-0000-000017020000}"/>
    <cellStyle name="SheetHeader2_PartB DPR" xfId="566" xr:uid="{00000000-0005-0000-0000-000018020000}"/>
    <cellStyle name="SheetHeader3" xfId="567" xr:uid="{00000000-0005-0000-0000-000019020000}"/>
    <cellStyle name="SheetHeader3 2" xfId="568" xr:uid="{00000000-0005-0000-0000-00001A020000}"/>
    <cellStyle name="SheetHeader3_PartB DPR" xfId="569" xr:uid="{00000000-0005-0000-0000-00001B020000}"/>
    <cellStyle name="Sledovaný hypertextový odkaz" xfId="167" xr:uid="{00000000-0005-0000-0000-00001C020000}"/>
    <cellStyle name="Standard_BS14" xfId="168" xr:uid="{00000000-0005-0000-0000-00001D020000}"/>
    <cellStyle name="Style 1" xfId="570" xr:uid="{00000000-0005-0000-0000-00001E020000}"/>
    <cellStyle name="Style 1 2" xfId="571" xr:uid="{00000000-0005-0000-0000-00001F020000}"/>
    <cellStyle name="Style 1 3" xfId="572" xr:uid="{00000000-0005-0000-0000-000020020000}"/>
    <cellStyle name="Style 2" xfId="573" xr:uid="{00000000-0005-0000-0000-000021020000}"/>
    <cellStyle name="Subtotal" xfId="574" xr:uid="{00000000-0005-0000-0000-000022020000}"/>
    <cellStyle name="Table Heading 3" xfId="575" xr:uid="{00000000-0005-0000-0000-000023020000}"/>
    <cellStyle name="Table Total" xfId="576" xr:uid="{00000000-0005-0000-0000-000024020000}"/>
    <cellStyle name="Table Total 2" xfId="577" xr:uid="{00000000-0005-0000-0000-000025020000}"/>
    <cellStyle name="Table Total_Consoldated PartB DPR" xfId="578" xr:uid="{00000000-0005-0000-0000-000026020000}"/>
    <cellStyle name="Table_Heading" xfId="579" xr:uid="{00000000-0005-0000-0000-000027020000}"/>
    <cellStyle name="TableStyleLight1" xfId="20" xr:uid="{00000000-0005-0000-0000-000028020000}"/>
    <cellStyle name="Technical_Input" xfId="580" xr:uid="{00000000-0005-0000-0000-000029020000}"/>
    <cellStyle name="Times New Roman" xfId="581" xr:uid="{00000000-0005-0000-0000-00002A020000}"/>
    <cellStyle name="Title 2" xfId="169" xr:uid="{00000000-0005-0000-0000-00002B020000}"/>
    <cellStyle name="Title 2 2" xfId="582" xr:uid="{00000000-0005-0000-0000-00002C020000}"/>
    <cellStyle name="Total 2" xfId="170" xr:uid="{00000000-0005-0000-0000-00002D020000}"/>
    <cellStyle name="Tusental (0)_pldt" xfId="583" xr:uid="{00000000-0005-0000-0000-00002E020000}"/>
    <cellStyle name="Tusental_pldt" xfId="584" xr:uid="{00000000-0005-0000-0000-00002F020000}"/>
    <cellStyle name="unit" xfId="585" xr:uid="{00000000-0005-0000-0000-000030020000}"/>
    <cellStyle name="Valuta (0)_pldt" xfId="586" xr:uid="{00000000-0005-0000-0000-000031020000}"/>
    <cellStyle name="Valuta_pldt" xfId="587" xr:uid="{00000000-0005-0000-0000-000032020000}"/>
    <cellStyle name="Warning Text 2" xfId="171" xr:uid="{00000000-0005-0000-0000-000033020000}"/>
    <cellStyle name="WIP" xfId="588" xr:uid="{00000000-0005-0000-0000-000034020000}"/>
    <cellStyle name="अच्छा" xfId="172" xr:uid="{00000000-0005-0000-0000-000035020000}"/>
    <cellStyle name="आउटपुट" xfId="173" xr:uid="{00000000-0005-0000-0000-000036020000}"/>
    <cellStyle name="इनपुट" xfId="174" xr:uid="{00000000-0005-0000-0000-000037020000}"/>
    <cellStyle name="एक्सेंट1" xfId="175" xr:uid="{00000000-0005-0000-0000-000038020000}"/>
    <cellStyle name="एक्सेंट2" xfId="176" xr:uid="{00000000-0005-0000-0000-000039020000}"/>
    <cellStyle name="एक्सेंट3" xfId="177" xr:uid="{00000000-0005-0000-0000-00003A020000}"/>
    <cellStyle name="एक्सेंट4" xfId="178" xr:uid="{00000000-0005-0000-0000-00003B020000}"/>
    <cellStyle name="एक्सेंट5" xfId="179" xr:uid="{00000000-0005-0000-0000-00003C020000}"/>
    <cellStyle name="एक्सेंट6" xfId="180" xr:uid="{00000000-0005-0000-0000-00003D020000}"/>
    <cellStyle name="कक्ष जाँचें" xfId="181" xr:uid="{00000000-0005-0000-0000-00003E020000}"/>
    <cellStyle name="कुल" xfId="182" xr:uid="{00000000-0005-0000-0000-00003F020000}"/>
    <cellStyle name="चेतावनी पाठ" xfId="183" xr:uid="{00000000-0005-0000-0000-000040020000}"/>
    <cellStyle name="नोट" xfId="184" xr:uid="{00000000-0005-0000-0000-000041020000}"/>
    <cellStyle name="नोट 2" xfId="589" xr:uid="{00000000-0005-0000-0000-000042020000}"/>
    <cellStyle name="नोट 3" xfId="590" xr:uid="{00000000-0005-0000-0000-000043020000}"/>
    <cellStyle name="न्यूट्रल" xfId="185" xr:uid="{00000000-0005-0000-0000-000044020000}"/>
    <cellStyle name="परिकलन" xfId="186" xr:uid="{00000000-0005-0000-0000-000045020000}"/>
    <cellStyle name="बुरा" xfId="187" xr:uid="{00000000-0005-0000-0000-000046020000}"/>
    <cellStyle name="लिंक्ड कक्ष" xfId="188" xr:uid="{00000000-0005-0000-0000-000047020000}"/>
    <cellStyle name="व्याख्यात्मक पाठ" xfId="189" xr:uid="{00000000-0005-0000-0000-000048020000}"/>
    <cellStyle name="शीर्ष 1" xfId="190" xr:uid="{00000000-0005-0000-0000-000049020000}"/>
    <cellStyle name="शीर्ष 2" xfId="191" xr:uid="{00000000-0005-0000-0000-00004A020000}"/>
    <cellStyle name="शीर्ष 3" xfId="192" xr:uid="{00000000-0005-0000-0000-00004B020000}"/>
    <cellStyle name="शीर्ष 4" xfId="193" xr:uid="{00000000-0005-0000-0000-00004C020000}"/>
    <cellStyle name="शीर्षक" xfId="194" xr:uid="{00000000-0005-0000-0000-00004D020000}"/>
    <cellStyle name="साधारण 2" xfId="195" xr:uid="{00000000-0005-0000-0000-00004E020000}"/>
    <cellStyle name="साधारण 2 2" xfId="591" xr:uid="{00000000-0005-0000-0000-00004F020000}"/>
    <cellStyle name="साधारण 2 3" xfId="592" xr:uid="{00000000-0005-0000-0000-000050020000}"/>
    <cellStyle name="콤마 [0]_PLDT" xfId="593" xr:uid="{00000000-0005-0000-0000-000051020000}"/>
    <cellStyle name="콤마_PLDT" xfId="594" xr:uid="{00000000-0005-0000-0000-000052020000}"/>
    <cellStyle name="통화 [0]_PLDT" xfId="595" xr:uid="{00000000-0005-0000-0000-000053020000}"/>
    <cellStyle name="통화_PLDT" xfId="596" xr:uid="{00000000-0005-0000-0000-000054020000}"/>
    <cellStyle name="표준_PLDT" xfId="597" xr:uid="{00000000-0005-0000-0000-000055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99" Type="http://schemas.openxmlformats.org/officeDocument/2006/relationships/externalLink" Target="externalLinks/externalLink295.xml"/><Relationship Id="rId21" Type="http://schemas.openxmlformats.org/officeDocument/2006/relationships/externalLink" Target="externalLinks/externalLink17.xml"/><Relationship Id="rId63" Type="http://schemas.openxmlformats.org/officeDocument/2006/relationships/externalLink" Target="externalLinks/externalLink59.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226" Type="http://schemas.openxmlformats.org/officeDocument/2006/relationships/externalLink" Target="externalLinks/externalLink222.xml"/><Relationship Id="rId268" Type="http://schemas.openxmlformats.org/officeDocument/2006/relationships/externalLink" Target="externalLinks/externalLink264.xml"/><Relationship Id="rId32" Type="http://schemas.openxmlformats.org/officeDocument/2006/relationships/externalLink" Target="externalLinks/externalLink28.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5" Type="http://schemas.openxmlformats.org/officeDocument/2006/relationships/externalLink" Target="externalLinks/externalLink1.xml"/><Relationship Id="rId181" Type="http://schemas.openxmlformats.org/officeDocument/2006/relationships/externalLink" Target="externalLinks/externalLink177.xml"/><Relationship Id="rId237" Type="http://schemas.openxmlformats.org/officeDocument/2006/relationships/externalLink" Target="externalLinks/externalLink233.xml"/><Relationship Id="rId279" Type="http://schemas.openxmlformats.org/officeDocument/2006/relationships/externalLink" Target="externalLinks/externalLink275.xml"/><Relationship Id="rId43" Type="http://schemas.openxmlformats.org/officeDocument/2006/relationships/externalLink" Target="externalLinks/externalLink39.xml"/><Relationship Id="rId139" Type="http://schemas.openxmlformats.org/officeDocument/2006/relationships/externalLink" Target="externalLinks/externalLink135.xml"/><Relationship Id="rId290" Type="http://schemas.openxmlformats.org/officeDocument/2006/relationships/externalLink" Target="externalLinks/externalLink286.xml"/><Relationship Id="rId304" Type="http://schemas.openxmlformats.org/officeDocument/2006/relationships/externalLink" Target="externalLinks/externalLink300.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48" Type="http://schemas.openxmlformats.org/officeDocument/2006/relationships/externalLink" Target="externalLinks/externalLink244.xml"/><Relationship Id="rId12" Type="http://schemas.openxmlformats.org/officeDocument/2006/relationships/externalLink" Target="externalLinks/externalLink8.xml"/><Relationship Id="rId108" Type="http://schemas.openxmlformats.org/officeDocument/2006/relationships/externalLink" Target="externalLinks/externalLink104.xml"/><Relationship Id="rId54" Type="http://schemas.openxmlformats.org/officeDocument/2006/relationships/externalLink" Target="externalLinks/externalLink50.xml"/><Relationship Id="rId96" Type="http://schemas.openxmlformats.org/officeDocument/2006/relationships/externalLink" Target="externalLinks/externalLink92.xml"/><Relationship Id="rId161" Type="http://schemas.openxmlformats.org/officeDocument/2006/relationships/externalLink" Target="externalLinks/externalLink157.xml"/><Relationship Id="rId217" Type="http://schemas.openxmlformats.org/officeDocument/2006/relationships/externalLink" Target="externalLinks/externalLink213.xml"/><Relationship Id="rId259" Type="http://schemas.openxmlformats.org/officeDocument/2006/relationships/externalLink" Target="externalLinks/externalLink255.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270" Type="http://schemas.openxmlformats.org/officeDocument/2006/relationships/externalLink" Target="externalLinks/externalLink266.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28" Type="http://schemas.openxmlformats.org/officeDocument/2006/relationships/externalLink" Target="externalLinks/externalLink224.xml"/><Relationship Id="rId249" Type="http://schemas.openxmlformats.org/officeDocument/2006/relationships/externalLink" Target="externalLinks/externalLink245.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260" Type="http://schemas.openxmlformats.org/officeDocument/2006/relationships/externalLink" Target="externalLinks/externalLink256.xml"/><Relationship Id="rId281" Type="http://schemas.openxmlformats.org/officeDocument/2006/relationships/externalLink" Target="externalLinks/externalLink277.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39" Type="http://schemas.openxmlformats.org/officeDocument/2006/relationships/externalLink" Target="externalLinks/externalLink235.xml"/><Relationship Id="rId250" Type="http://schemas.openxmlformats.org/officeDocument/2006/relationships/externalLink" Target="externalLinks/externalLink246.xml"/><Relationship Id="rId271" Type="http://schemas.openxmlformats.org/officeDocument/2006/relationships/externalLink" Target="externalLinks/externalLink267.xml"/><Relationship Id="rId292" Type="http://schemas.openxmlformats.org/officeDocument/2006/relationships/externalLink" Target="externalLinks/externalLink288.xml"/><Relationship Id="rId306" Type="http://schemas.openxmlformats.org/officeDocument/2006/relationships/externalLink" Target="externalLinks/externalLink302.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229" Type="http://schemas.openxmlformats.org/officeDocument/2006/relationships/externalLink" Target="externalLinks/externalLink225.xml"/><Relationship Id="rId240" Type="http://schemas.openxmlformats.org/officeDocument/2006/relationships/externalLink" Target="externalLinks/externalLink236.xml"/><Relationship Id="rId261" Type="http://schemas.openxmlformats.org/officeDocument/2006/relationships/externalLink" Target="externalLinks/externalLink257.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282" Type="http://schemas.openxmlformats.org/officeDocument/2006/relationships/externalLink" Target="externalLinks/externalLink278.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230" Type="http://schemas.openxmlformats.org/officeDocument/2006/relationships/externalLink" Target="externalLinks/externalLink226.xml"/><Relationship Id="rId251" Type="http://schemas.openxmlformats.org/officeDocument/2006/relationships/externalLink" Target="externalLinks/externalLink247.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272" Type="http://schemas.openxmlformats.org/officeDocument/2006/relationships/externalLink" Target="externalLinks/externalLink268.xml"/><Relationship Id="rId293" Type="http://schemas.openxmlformats.org/officeDocument/2006/relationships/externalLink" Target="externalLinks/externalLink289.xml"/><Relationship Id="rId307" Type="http://schemas.openxmlformats.org/officeDocument/2006/relationships/externalLink" Target="externalLinks/externalLink303.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220" Type="http://schemas.openxmlformats.org/officeDocument/2006/relationships/externalLink" Target="externalLinks/externalLink216.xml"/><Relationship Id="rId241" Type="http://schemas.openxmlformats.org/officeDocument/2006/relationships/externalLink" Target="externalLinks/externalLink237.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262" Type="http://schemas.openxmlformats.org/officeDocument/2006/relationships/externalLink" Target="externalLinks/externalLink258.xml"/><Relationship Id="rId283" Type="http://schemas.openxmlformats.org/officeDocument/2006/relationships/externalLink" Target="externalLinks/externalLink279.xml"/><Relationship Id="rId78" Type="http://schemas.openxmlformats.org/officeDocument/2006/relationships/externalLink" Target="externalLinks/externalLink74.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64" Type="http://schemas.openxmlformats.org/officeDocument/2006/relationships/externalLink" Target="externalLinks/externalLink160.xml"/><Relationship Id="rId185" Type="http://schemas.openxmlformats.org/officeDocument/2006/relationships/externalLink" Target="externalLinks/externalLink181.xml"/><Relationship Id="rId9" Type="http://schemas.openxmlformats.org/officeDocument/2006/relationships/externalLink" Target="externalLinks/externalLink5.xml"/><Relationship Id="rId210" Type="http://schemas.openxmlformats.org/officeDocument/2006/relationships/externalLink" Target="externalLinks/externalLink206.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252" Type="http://schemas.openxmlformats.org/officeDocument/2006/relationships/externalLink" Target="externalLinks/externalLink248.xml"/><Relationship Id="rId273" Type="http://schemas.openxmlformats.org/officeDocument/2006/relationships/externalLink" Target="externalLinks/externalLink269.xml"/><Relationship Id="rId294" Type="http://schemas.openxmlformats.org/officeDocument/2006/relationships/externalLink" Target="externalLinks/externalLink290.xml"/><Relationship Id="rId308" Type="http://schemas.openxmlformats.org/officeDocument/2006/relationships/theme" Target="theme/theme1.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242" Type="http://schemas.openxmlformats.org/officeDocument/2006/relationships/externalLink" Target="externalLinks/externalLink238.xml"/><Relationship Id="rId263" Type="http://schemas.openxmlformats.org/officeDocument/2006/relationships/externalLink" Target="externalLinks/externalLink259.xml"/><Relationship Id="rId284" Type="http://schemas.openxmlformats.org/officeDocument/2006/relationships/externalLink" Target="externalLinks/externalLink280.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32" Type="http://schemas.openxmlformats.org/officeDocument/2006/relationships/externalLink" Target="externalLinks/externalLink228.xml"/><Relationship Id="rId253" Type="http://schemas.openxmlformats.org/officeDocument/2006/relationships/externalLink" Target="externalLinks/externalLink249.xml"/><Relationship Id="rId274" Type="http://schemas.openxmlformats.org/officeDocument/2006/relationships/externalLink" Target="externalLinks/externalLink270.xml"/><Relationship Id="rId295" Type="http://schemas.openxmlformats.org/officeDocument/2006/relationships/externalLink" Target="externalLinks/externalLink291.xml"/><Relationship Id="rId309" Type="http://schemas.openxmlformats.org/officeDocument/2006/relationships/styles" Target="styles.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243" Type="http://schemas.openxmlformats.org/officeDocument/2006/relationships/externalLink" Target="externalLinks/externalLink239.xml"/><Relationship Id="rId264" Type="http://schemas.openxmlformats.org/officeDocument/2006/relationships/externalLink" Target="externalLinks/externalLink260.xml"/><Relationship Id="rId285" Type="http://schemas.openxmlformats.org/officeDocument/2006/relationships/externalLink" Target="externalLinks/externalLink281.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310" Type="http://schemas.openxmlformats.org/officeDocument/2006/relationships/sharedStrings" Target="sharedStrings.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33" Type="http://schemas.openxmlformats.org/officeDocument/2006/relationships/externalLink" Target="externalLinks/externalLink229.xml"/><Relationship Id="rId254" Type="http://schemas.openxmlformats.org/officeDocument/2006/relationships/externalLink" Target="externalLinks/externalLink250.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275" Type="http://schemas.openxmlformats.org/officeDocument/2006/relationships/externalLink" Target="externalLinks/externalLink271.xml"/><Relationship Id="rId296" Type="http://schemas.openxmlformats.org/officeDocument/2006/relationships/externalLink" Target="externalLinks/externalLink292.xml"/><Relationship Id="rId300" Type="http://schemas.openxmlformats.org/officeDocument/2006/relationships/externalLink" Target="externalLinks/externalLink296.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244" Type="http://schemas.openxmlformats.org/officeDocument/2006/relationships/externalLink" Target="externalLinks/externalLink240.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265" Type="http://schemas.openxmlformats.org/officeDocument/2006/relationships/externalLink" Target="externalLinks/externalLink261.xml"/><Relationship Id="rId286" Type="http://schemas.openxmlformats.org/officeDocument/2006/relationships/externalLink" Target="externalLinks/externalLink282.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311" Type="http://schemas.openxmlformats.org/officeDocument/2006/relationships/calcChain" Target="calcChain.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255" Type="http://schemas.openxmlformats.org/officeDocument/2006/relationships/externalLink" Target="externalLinks/externalLink251.xml"/><Relationship Id="rId276" Type="http://schemas.openxmlformats.org/officeDocument/2006/relationships/externalLink" Target="externalLinks/externalLink272.xml"/><Relationship Id="rId297" Type="http://schemas.openxmlformats.org/officeDocument/2006/relationships/externalLink" Target="externalLinks/externalLink293.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301" Type="http://schemas.openxmlformats.org/officeDocument/2006/relationships/externalLink" Target="externalLinks/externalLink297.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245" Type="http://schemas.openxmlformats.org/officeDocument/2006/relationships/externalLink" Target="externalLinks/externalLink241.xml"/><Relationship Id="rId266" Type="http://schemas.openxmlformats.org/officeDocument/2006/relationships/externalLink" Target="externalLinks/externalLink262.xml"/><Relationship Id="rId287" Type="http://schemas.openxmlformats.org/officeDocument/2006/relationships/externalLink" Target="externalLinks/externalLink283.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210.xml"/><Relationship Id="rId235" Type="http://schemas.openxmlformats.org/officeDocument/2006/relationships/externalLink" Target="externalLinks/externalLink231.xml"/><Relationship Id="rId256" Type="http://schemas.openxmlformats.org/officeDocument/2006/relationships/externalLink" Target="externalLinks/externalLink252.xml"/><Relationship Id="rId277" Type="http://schemas.openxmlformats.org/officeDocument/2006/relationships/externalLink" Target="externalLinks/externalLink273.xml"/><Relationship Id="rId298" Type="http://schemas.openxmlformats.org/officeDocument/2006/relationships/externalLink" Target="externalLinks/externalLink294.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302" Type="http://schemas.openxmlformats.org/officeDocument/2006/relationships/externalLink" Target="externalLinks/externalLink298.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5" Type="http://schemas.openxmlformats.org/officeDocument/2006/relationships/externalLink" Target="externalLinks/externalLink221.xml"/><Relationship Id="rId246" Type="http://schemas.openxmlformats.org/officeDocument/2006/relationships/externalLink" Target="externalLinks/externalLink242.xml"/><Relationship Id="rId267" Type="http://schemas.openxmlformats.org/officeDocument/2006/relationships/externalLink" Target="externalLinks/externalLink263.xml"/><Relationship Id="rId288" Type="http://schemas.openxmlformats.org/officeDocument/2006/relationships/externalLink" Target="externalLinks/externalLink284.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94" Type="http://schemas.openxmlformats.org/officeDocument/2006/relationships/externalLink" Target="externalLinks/externalLink90.xml"/><Relationship Id="rId148" Type="http://schemas.openxmlformats.org/officeDocument/2006/relationships/externalLink" Target="externalLinks/externalLink144.xml"/><Relationship Id="rId169" Type="http://schemas.openxmlformats.org/officeDocument/2006/relationships/externalLink" Target="externalLinks/externalLink165.xml"/><Relationship Id="rId4" Type="http://schemas.openxmlformats.org/officeDocument/2006/relationships/worksheet" Target="worksheets/sheet4.xml"/><Relationship Id="rId180" Type="http://schemas.openxmlformats.org/officeDocument/2006/relationships/externalLink" Target="externalLinks/externalLink176.xml"/><Relationship Id="rId215" Type="http://schemas.openxmlformats.org/officeDocument/2006/relationships/externalLink" Target="externalLinks/externalLink211.xml"/><Relationship Id="rId236" Type="http://schemas.openxmlformats.org/officeDocument/2006/relationships/externalLink" Target="externalLinks/externalLink232.xml"/><Relationship Id="rId257" Type="http://schemas.openxmlformats.org/officeDocument/2006/relationships/externalLink" Target="externalLinks/externalLink253.xml"/><Relationship Id="rId278" Type="http://schemas.openxmlformats.org/officeDocument/2006/relationships/externalLink" Target="externalLinks/externalLink274.xml"/><Relationship Id="rId303" Type="http://schemas.openxmlformats.org/officeDocument/2006/relationships/externalLink" Target="externalLinks/externalLink299.xml"/><Relationship Id="rId42" Type="http://schemas.openxmlformats.org/officeDocument/2006/relationships/externalLink" Target="externalLinks/externalLink38.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47" Type="http://schemas.openxmlformats.org/officeDocument/2006/relationships/externalLink" Target="externalLinks/externalLink243.xml"/><Relationship Id="rId107" Type="http://schemas.openxmlformats.org/officeDocument/2006/relationships/externalLink" Target="externalLinks/externalLink103.xml"/><Relationship Id="rId289" Type="http://schemas.openxmlformats.org/officeDocument/2006/relationships/externalLink" Target="externalLinks/externalLink285.xml"/><Relationship Id="rId11" Type="http://schemas.openxmlformats.org/officeDocument/2006/relationships/externalLink" Target="externalLinks/externalLink7.xml"/><Relationship Id="rId53" Type="http://schemas.openxmlformats.org/officeDocument/2006/relationships/externalLink" Target="externalLinks/externalLink49.xml"/><Relationship Id="rId149" Type="http://schemas.openxmlformats.org/officeDocument/2006/relationships/externalLink" Target="externalLinks/externalLink145.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216" Type="http://schemas.openxmlformats.org/officeDocument/2006/relationships/externalLink" Target="externalLinks/externalLink212.xml"/><Relationship Id="rId258" Type="http://schemas.openxmlformats.org/officeDocument/2006/relationships/externalLink" Target="externalLinks/externalLink254.xml"/><Relationship Id="rId22" Type="http://schemas.openxmlformats.org/officeDocument/2006/relationships/externalLink" Target="externalLinks/externalLink18.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71" Type="http://schemas.openxmlformats.org/officeDocument/2006/relationships/externalLink" Target="externalLinks/externalLink167.xml"/><Relationship Id="rId227" Type="http://schemas.openxmlformats.org/officeDocument/2006/relationships/externalLink" Target="externalLinks/externalLink223.xml"/><Relationship Id="rId269" Type="http://schemas.openxmlformats.org/officeDocument/2006/relationships/externalLink" Target="externalLinks/externalLink265.xml"/><Relationship Id="rId33" Type="http://schemas.openxmlformats.org/officeDocument/2006/relationships/externalLink" Target="externalLinks/externalLink29.xml"/><Relationship Id="rId129" Type="http://schemas.openxmlformats.org/officeDocument/2006/relationships/externalLink" Target="externalLinks/externalLink125.xml"/><Relationship Id="rId280" Type="http://schemas.openxmlformats.org/officeDocument/2006/relationships/externalLink" Target="externalLinks/externalLink276.xml"/><Relationship Id="rId75" Type="http://schemas.openxmlformats.org/officeDocument/2006/relationships/externalLink" Target="externalLinks/externalLink71.xml"/><Relationship Id="rId140" Type="http://schemas.openxmlformats.org/officeDocument/2006/relationships/externalLink" Target="externalLinks/externalLink136.xml"/><Relationship Id="rId182" Type="http://schemas.openxmlformats.org/officeDocument/2006/relationships/externalLink" Target="externalLinks/externalLink178.xml"/><Relationship Id="rId6" Type="http://schemas.openxmlformats.org/officeDocument/2006/relationships/externalLink" Target="externalLinks/externalLink2.xml"/><Relationship Id="rId238" Type="http://schemas.openxmlformats.org/officeDocument/2006/relationships/externalLink" Target="externalLinks/externalLink234.xml"/><Relationship Id="rId291" Type="http://schemas.openxmlformats.org/officeDocument/2006/relationships/externalLink" Target="externalLinks/externalLink287.xml"/><Relationship Id="rId305" Type="http://schemas.openxmlformats.org/officeDocument/2006/relationships/externalLink" Target="externalLinks/externalLink30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ja\e\DATA\DATA4\DATA\ANNUAL\0203\DATA4\DATA\MONTHLY\0102\JAN\Sep\GRAPH.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HCL\Desktop\Data\ICEA\EMR%20YEARLY\EMR2005-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ja\e\DATA\DATA4\DATA\ANNUAL\0203\DATA\DATA4\DATA\ANNUAL\0102\ANNU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Sys2\e\CHIRAG\park2\PLANNING\INFBD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Test\C\CHIRAG\park2\PLANNING\INFBD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System5\f\CHANDRA1\Pune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drcserver1\DESIGN\Infra\Geotech\Crep\Soil-inv\O1097\DJB-0509\Spt-B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BAS\ON%20THE%20JOB\Cost%20Accounting%20Formats\Poorv%20Discom\CAR%20Model\BS\Raw%20TB%20Data%20&amp;%20Cap-CAU%20as%20Ge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ja\e\DATA\DATA4\DATA\ANNUAL\0203\data\DATA4\DATA\Generation\AFIVE\YEARLY\GEN,PLF&amp;FACTOR\Performance%20Section%20B\Performance%20of%20MPSEB%20Station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Documents%20and%20Settings\Administrator\My%20Documents\Estimates\Rudrawadi\Estimate\RUDRAWADI\My-PW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HCL\Desktop\BAS\ON%20THE%20JOB\Cost%20Accounting%20Formats\Poorv%20Discom\CAR%20Model\BS\Raw%20TB%20Data%20&amp;%20Cap-CAU%20as%20Ge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HCL\Desktop\201-04REL-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CORP-59\Downloads\Corporte%20office%20scruitiny%20committe\TA%20-%204\ENERGY%20BALANCE%20SHEET\EBS_2008-09_BAGALKOT%20DIVISION\Energy%20Balance%20sheet_AT&amp;c%20Loss_Bagalkot%20Division_June-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surbanajurong-my.sharepoint.com/Documents%20and%20Settings/Administrator/My%20Documents/Estimates/Rudrawadi/Estimate/RUDRAWADI/My-PW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Temp\notesAE2D45\C.program%20files.Lotus.Notes.Data\C.program%20files.Lotus.Notes.Data\Costing%20Sheet%20of%20ACS%20June%20%20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ENG12\Eng12-SKE\Eng12-SKE\Std%20Forms%20&amp;%20Calcs\Pipelines\HWEQUIV.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ERVER\DATA\DataFile\O\DB9604\RevMay97\SHOPLI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eja\e\DATA\DATA4\DATA\ANNUAL\0203\data\DATA4\DATA\ANNUAL\0001\GEN%20LO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Users\Arjun\Downloads\DLOR\Business%20Develpment\Tenders\Tamilnadu\air%20port\AIR%20PORT%20CHENNAI%20COSTING\Prelims%20Cost%20-%20Chennai%20Airpor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R%20K%20K\2014\KRCRS-EMRS-HOSTEL\R.A.BILLS--01-01-14\357-RAICHUR-(MINORITY)\Documents%20and%20Settings\hp\Desktop\New%20Folder%20(3)\TANAKANKAL\Aftr%20Corr%20Tenakanakal-1st%20RA\after%20correction%20%20tanakanakal%201st%20R.A.BI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GHMC\GHMC-2010-NEW\GHMC-New%20Est%20with-2009-10%20data\Data-Est-after%20scrutiny(%20North%20&amp;%20South)\Est-as%20submitted(final)\data-GHMC%20-North%20&amp;%20South%20%20zones-April-25-5-2010(after%20final%20%20sdrutin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msplindia\kk\client\Costing\PUBLIC%20HEALTH\ROA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Abhilash\shared\Shared\Others\Samples\Copy%20of%20QT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Presentation\Planning\INSTRUMENTATION\Instprof042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tc-7-pc\BILLS\DNDOTHI%20SATISH%20SIR\Users\MSS\AppData\Local\Temp\IM\New%20Microsoft%20Office%20Excel%20Workshee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Pgi02\projects%20(e)\DATA\Projects\1997\200_299\97_207&amp;208%20Western%20PGU&amp;SECU\Contract%20admin\Cost%20reports\97_207COSRP11.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149\e\Sudarshan\645bP-Royal%20Embassy%20on%20192.168.2.5\Document\TENDER\PART%20D%20-%20INTERNAL%20BOQ.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Architecture\Sudarshan\645bP-Royal%20Embassy%20on%20192.168.2.5\Document\TENDER\PART%20D%20-%20INTERNAL%20BO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Documents%20and%20Settings\hp\Desktop\New%20Folder%20(3)\TANAKANKAL\Aftr%20Corr%20Tenakanakal-1st%20RA\after%20correction%20%20tanakanakal%201st%20R.A.BIL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7343B85\after%20correction%20%20tanakanakal%201st%20R.A.BIL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PROPLS\ZIP\pULSATOR.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urgaon\Design\VIPUL_GOYAL\K&amp;C%20VALLEY\BANGALORE-26May\TKH-A_OR.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VIPUL\DJB_YV\KEMPAMBUDHI\Proposal\PROPLS\ZIP\pULSATO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Anwar\TKHali\TkhaliF\TKH-A_O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VIPUL\DJB_YV\KEMPAMBUDHI\Proposal\TKH-AL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1FA4CF2\Raw%20TB%20Data%20&amp;%20Cap-CAU%20as%20G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Proposals\TKHali\boq.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SPMPC\DataBase\WINDOWS\Profiles\rk\Desktop\220-03%20Latest\Global%20model%2028th%20Feb.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DATA-2012-2013%20-%20Civil%20work%20Thoothukud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PROPLS\UPJN\uasb_tha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New%20DPRs\Tandur%20-WSS-DPR%20-final%20sub%20to%20EE%20completed%20-%20Copy.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nternet\Share%20documents\RECPDCL%20MAIL%20documents\Ambala%2016%2008%202010\Final%20REC-26-07-10\25-07-2010\Ellenabad@25-07-2010\Ellenabad@22.-7-2010\201-04REL-Fin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Proposals\BWSSB\RajaCanal\Option-A\Design\SludgeSump.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WRKGROUP/UASB/BA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koushik-server\13%20PMGSY\GURU%20FINAL%20GADAG\REV%20ESTIMATE%202\Copy%20of%20Kalliganur%20Rev%204.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System5\f\MWSSB\PUNE\ESTIMATE\Pune1\dum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smb://Deserver/design/USER/HOUSING/SIRISH/tem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83492D90\RA%20Bill%207%20Bilikallahalli.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New%20Folder%20(3)\TANAKANKAL\Aftr%20Corr%20Tenakanakal-1st%20RA\after%20correction%20%20tanakanakal%201st%20R.A.BIL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p31386625767\e\My%20Documents\Office%20Documents\3054%20for%202002-03\EST%20@3.50%20to%203.64%20of%20MGR-NH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CMGRY\RIDF-X\BHL-2\FINAL-SR\FINAL%20SR%206-4-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surbanajurong-my.sharepoint.com/PWS%202013-14/PWS%20Kapanimbaragil%202013-2014%20New.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HAMLE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pd_kotdwar\a_en\jain\Anderso\anders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Sys-6\d\Ramesh\Urban%20Transport\FINAL%20ESTIMATES%20AND%20RATE%20ANALYSIS\Dandeli\Tender%20Purpose\Road%20Works%20-%20Dandeli%20(Phase1)_R5_30.03.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DESIGN%20SHEETS\ABUTMENT\AB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Flood%20Damage%20Works\3rd%20Final\RETAINING%20WALL%20-%20(NGNRY)Flood.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hamirpur_banda_SWSM/1_EXCEL%20DPR/amond_dpr.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piyari%20urf%20bijalipur/dpr/piyari%20urf%20bijalipur_dpr.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KBJNL\1.%20KBJNL\2.%20PROPOSALS%20FOR%20APPROVAL\11.%20LATERAL-%20%2011\Lateral%201%20of%2011\Vishwaja\L11%20WWB%20NRD%209(A)%20PEND%20WRK\Alignment%20Proposals%20Lateral%2011(a)%20WWB.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nabb011s1108\uanm_f\pipeline-scada\BPCL\BPCLES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localhost:3579/Documents%20and%20Settings/Administrator/Desktop/For%20ref%20only/VA%20TECH%20DESIGN%20R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ASK\SNH%20ext\singanpore\KEMPAMBUDHI\Proposal\UPJN\GZB\UASB_D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Zenith\d\BandF\Housing\kkp\KKP-ISO\KKP-ISO-9001-1994\stds\GN-ST-06(2)(Design%20Sheet-Ruled).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EAB23E88\GN-ST-06(2)(Design%20Sheet-Rul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xlFile://Root/Namratha%20Data/Projects/Report/Sep-11/Tranquil/Sunilkumar/Local%20Settings/Temporary%20Internet%20Files/OLK1/Documents%20and%20Settings/sumana/Local%20Settings/Temporary%20Internet%20Files/OLK149/BandF/Housing/kkp/KKP-ISO"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giserver\projects\2008\08261-%20Waterfront\Implementation\Cost%20Plan\Cost%20Plan%20R2\Copy%20of%20CostPlan%20-%20Overall%20040908%20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192.168.1.63\Users\user\Desktop\Extra\S.R.%20DOCU\ARRR-ver-11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urgaon\Design\bodhi\Tenders\GO\Palta%2040%20MGD\DSA\yangon\alternate%20bid\process%20calculationsrev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Mudassir\Bill%2007.04.2018\Bill\Workslips\JALKHI%20INDI\LACHYAN-%20R.A.BILL-5th%20&amp;%20FINAL%20-MDRS-(SC)%20-06-06-2018-ANAND.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Documents%20and%20Settings\Admin\Application%20Data\Microsoft\Excel\Documents%20and%20Settings\Admin\Desktop\Aaal%20est\11kv%20lines\11%20KV%20Line%20Reconductring%2017%2008%202007\DPR\ROC%20HT\devi\FR\SR\STREN-3\FR3q2001SR-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10.10.47\f\11kv%20lines\11%20KV%20Line%20Reconductring%2017%2008%202007\DPR\ROC%20HT\devi\FR\SR\STREN-3\FR3q2001SR-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G:\Documents%20and%20Settings\PSI\Local%20Settings\Temporary%20Internet%20Files\Content.Outlook\N3DNB4FO\spcl.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ell-1\f\Users\PWD%20HKR\Downloads\Pwd%20sabha%20bhavan\Sabhabhavan%20STL%20QTY\STEEL%20QTY%20%20sabha%20bhavan%20CACULATION.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CMGRY\ASHOK_SOFT\z1%20Section\RIDF\RMD\FINAL-SR\FINAL%20SR%206-4-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G:\Vijay\d\Offers\GRUNDFOSS\Grundfoss%20Offer%204A12\Final%20Offer%20-%204C16\IO%20List%204C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smb://Zenith/d/BandF/Housing/kkp/KKP-ISO/KKP-ISO-9001-1994/stds/GN-ST-06(2)(Design%20Sheet-Ruled).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Users\User\AppData\Local\Microsoft\Windows\Temporary%20Internet%20Files\Content.Outlook\YQM725OX\Proposed%20Revision%20of%20MORD%20DB%20%20on%20New%20Machinery%20rates%20Original%20Phase%202%20sent%20to%20IRC%20%2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G:\BRIDGE1\e\kpcc-bridge\Bridge(OLD)\Personal\aks\beam-co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msplindia\kk\Vijayawada\COSTING%20MODEL%20kk-Vijayawad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Geeta\d\SHDP%20Gulbarga\SHDP%20Master%20Copy\IRC%20Codes\IRC-58%20(20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ternet\SharedDocs\Data\ICEA\EMR%20YEARLY\EMR2005-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Documents%20and%20Settings\NIC\Desktop\supply_2013\circle_wise_proposal\ADB+III\New%20Folder\Line%20Loss%20Barwani%20Circle\Line%20Loss%202009-10\Line%20Loss%20April-0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G:\Users\Lenovo\Desktop\Lateral%20Est%20Draft%2020-11-13\Lateral%20Est%20Draft%20-20-11-13%20(1,2,3,8%20&amp;%2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212\F\MMAULI\RCC-T-19.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G:\PROPLS\hyd\HYD_v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G:\System5\f\MWSSB\PUNE\ESTIMATE\Pune1\PUNE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BRIDGE1\e\KSHIP\Phase_2\FINALREPORT_PHASE-II\ESTIMATES\bridge-rate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Estimate_Block%201%20FINA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G:\Kravi\d\PRO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G:\cad4\E\Documents%20and%20Settings\A%20Ramesh%20babu\Desktop\89+650\Pier_Foundation\PIER&amp;FOUND.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Pgiserver\projects\2010\10131%20Godrej%20Housing%20at%20Chennai\Implementation\Cost%20Plan\CostPlan%20consolidated-16.06.201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WBSEB\PS-BBU\PS-BBU\PS-F&amp;I-C-E-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2\E\Sudarshan\645bP-Royal%20Embassy%20on%20192.168.2.5\Document\TENDER\PART%20D%20-%20INTERNAL%20BOQ.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RCBLRSRV03\Common%20Data%20(E)\2015\AR-15-110%20KWH\04_Project%20Management\01_Costing\05_Varadahalli(done)\Sudarshan\645bP-Royal%20Embassy%20on%20192.168.2.5\Document\TENDER\PART%20D%20-%20INTERNAL%20BOQ.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G:\Presentation\NSS\MOB\MOBPLAN\STR_PLAN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Documents%20and%20Settings\S%20K%20SINHA\Desktop\CPC\N\NBCC\TRIPURA%20PMGSY\ALL-DPR\Khowai-%20TR%2001%2055(3)\forms%20&amp;%20rates%20&amp;%20culvert%20details%20&amp;%20report\AOR\rates%20analysis\ARRR-ver-11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G:\BCBF93C1\1ARRR-ver-11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Wabag\Tenders_IV\DJB%201MGD%20WTP\Engineering\Process\Biopur%20Rev2.1_avg.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Final%20CSR%202012-13\ARRR-ver-1104-26-6-20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xjpp\MIS2001\reports01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TKH-A_OR.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G:\Edrcserver1\design\user\Housing\Binod\saihous\saihous.el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dhuma_tech.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_Cashflow_Contract_2_07June_10.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G:\Users\owner\AppData\Roaming\Microsoft\Excel\Users\Administrator\Downloads\SU-NI-PU\SRR\S.R.%20BOOKS-Rate%20Analysis-Material%20Rates-Adequecy\SR%20Copy's%20from%20Web%20Site\RDED%20SR-2009-10\material%20sr%202009-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eja\e\DATA\DATA4\DATA\ANNUAL\0203\DATA4\DATA\ANNUAL\9900\YRDATA\CSD.XLW"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comp10\E\Extra\S.R.%20DOCU\ARRR-ver-110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G:\Pgiserver\projects\2009\09271%20-%20Gravis%20Hotel\Implementation\Cost%20Plan\Workings\Hotel%20Building%20Finishes%20-%20R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G:\My%20Documents\Khandwa.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G:\Ptc-8-pc\f\veer\RRSR%2012-06-07.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Server\d\Accrete\Transys\Prebid\Ranchi-Jamshedpur\BOQ_Format_For_BOT_Road_Project.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G:\Users\SINGADE%20CONSTRUCTION\Downloads\Users\radhakrishna.k\Downloads\Users\user\AppData\Local\Microsoft\Windows\Temporary%20Internet%20Files\Content.IE5\B3Q457XA\Royalty-RA1Alkoda.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Shyam\C\2002\UTUA\200209\JSR\JSPLjsr-20020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Users\Dell\Downloads\RA_BILLS\AFTER%20CORRECTION%20RA%20BILLS\AFTER%20CORRECTION%20RA%20BILLS\RA%201\HALBURGA%20RA1\PriceVariation.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G:\GMSSERVER\Data\2014-15\GMSC45%2014-15%20TUMKUR%20MEDICAL%20COLLEGE\Estimate\As%20per%20Observation%2016-01-15\Plumbing\Users\Babitha\Desktop\Desktop\work_estimate_template%20e%20governce.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Offer.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20-%20ITC%20Sonar%20Expansion%20-%20Cash%20Flow%20Chart%20-%20May%2010(App-4).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G:\RADHA\RADHA\mis9798\MAR9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stp.mysore-buntwal\Priced\BOQ.M1.Priced.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G:\Comp10\e\MANOHAR%20New%20PMGSY%20Rd%20Bagalkot\Jaligeri%20to%20Ganganbudihal%20Rd%2015%202%2007\Extra\S.R.%20DOCU\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F:\Users\HCL\Desktop\Users\bescom\Downloads\Documents%20and%20Settings\Naveen\My%20Documents\Naveen\Tariff%202006-07\CPG\Op%20BS%20Final%2016052005\Asset%20Disaggregation%2017.04.05%20With%20Residual%20MPSEB\Raw%20TB%20Data%20&amp;%20Cap-CAU%20as%20Gen.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G:\Chandrabose\SHARED\APURMS\Bhainsa\Rate%20Analysis\Rate%20Analysis%20-%20Bhainsa\final_datas_of_Bhainsa_2004-05_-new_print%20out.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G:\Ws3\c\Nh5%20qs\Chennai%20Nellor%20NH5\Package%20B\Program%20Files\Microsoft%20Office\Templates\BILLS1A.xlt"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G:\Ptc-8-pc\f\ASHOK_SOFT\z1%20Section\RIDF\RMD\FINAL-SR\FINAL%20SR%206-4-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G:\Tce_2\C\BSAmaldar\programs\Design%20of%20Slab.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edivision\d\C%20Data\keb\C%20AET-1\2006-07\interruption06-07.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G:\Swastik-5\d\New%20S.R.%202007-08\ARRR-ver-1104-26-6-200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G:\Users\hp\CPC%20Pvt.%20LTD\RUPESH\p\HITEDRA\NARKATIAGANJ\L%20024%20READY%20TO%20PRINT\PMGSY\IL&amp;FS\Banka\Draft%20DPR\RUPESH\Analysis\Analysis%20of%20road%20for%20NRRDA\FINAL%20%20ANALYSIS%20OF%20RATE%20(RURAL%20ROAD).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G:\Sudharshan\g\KREIS\KOTHADODDI\KOTHADODDI-EST--14.08.20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G:\jsk\ozone\DG%20ROOM%20SIZI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Agarwal\New%20Folder\ces\disk2\DNFP.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G:\Inst\LoopChk.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Tce_2\C\BSAmaldar\programs\Design%20of%20Beam.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G:\C1D70813\GN-ST-06(2)(Design%20Sheet-Rule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G:\Mudassir\Bill%2007.04.2018\Bill\RA-1\BC%20HOSTEL%20BILL\Nursing%20hotsel,%20Gadag\New%20Folder%20(3)\TANAKANKAL\Aftr%20Corr%20Tenakanakal-1st%20RA\after%20correction%20%20tanakanakal%201st%20R.A.BILL.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G:\comp8-think\Users\user\Desktop\Extra\S.R.%20DOCU\ARRR-ver-1104.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G:\Deserver\design\USER\HOUSING\SIRISH\temp.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G:\Trafficvissim\E%20On%20Ateeq\Documents%20and%20Settings\VAIO\Local%20Settings\Temp\Aman\Rate%20Analysis\Bitumen.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G:\Ibm4\F4\NH-46\Pkg%203%20NH-46\SubStr38-1_NH46.xls"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Startup" Target="ORIGINAL/DECANT/PULSATO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ibdqmjdt3136\C%20Drive\Iyer\HVPNL\Internal%20review\3w%20Action%20Plan\3W%20Action%20PlanGP-Aug'0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F1870D91\Dhanora%20Storage%2007-08.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G:\Sachin\e\Documents%20and%20Settings\ZPE\Desktop\FINAL-SR\FINAL%20SR%206-4-0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G:\Admin-pc\Users\ANURADHA\AppData\Local\Microsoft\Windows\Temporary%20Internet%20Files\Content.IE5\KHJT0H5J\KUDALAGI%2029-3-2013\KUDLIGI%20COMBINED%2019-3-13\30.CompndWall5May12-VJ.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JMS-Office\KREIS\Projects\Quarters\QTRS04-Anchatageri(E)\Estimate\Qtrs-Anchatageri24Dec14\1.Quarters-AnchatageriE\Principal-AnchatageriE.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G:\Mudassir\Bill%2007.04.2018\Bill\Workslips\Shahabad%20Chittapuir\Final\Chittapur%20BC%20Workslip%20(Recovered).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G:\Nt_server\projects\3745A\civil\Tender\BOQ.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G:\Sudharshan\g\Documents%20and%20Settings\hp\My%20Documents\Downloads\HEGDE%20GRAMA-29-05-201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Hegdegrama%20Final\KUMTA-Final-05-08-2013\HEGDE%20GRAMA-29-05-201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G:\Roopa\g\KREIS\KOTHADODDI\KOTHADODDI-EST--14.08.201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R%20K%20K\2016\ESTIMATES\R%20K%20K\2013\KRCRS-EMRS-HOSTEL\ESTIMATIONS\KOTHADODDI-EST--23-05-13\KOTHADODDI-EST--24-05-1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Sudharshan\g\GIRISH\FINAL%20ESTIMATES\FINAL-ESTIMATE-ADD-BELLARY\KOTADODDI-EST--3-05-1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FINAL-ESTIMATE-ADD-BELLARY\KOTADODDI-EST--3-05-13.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Roopa\g\KREIS\KOTHADODDI\KOTHADODDI-EST--14.08.201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udharshan\g\KREIS\KOTHADODDI\KOTHADODDI-EST--14.08.2013.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G:\192.168.1.63\Sathish%20kumar%202017-18\Appendex-E%202017-18\veer\RRSR%2012-06-0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AppData/Roaming/Microsoft/Excel/allahabad_world%20bank.xlsm"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G:\Projects\05130%20-%20Hexaware\Implementation\Cost%20Plan,%20Management%20&amp;%20Monthly%20Report\Monthly%20Report%20&amp;%20Cash%20Flow\Monthly%20Report\2008\Monthly%20Report%20-%20May%2008\05130%20Cash%20Flow%20-%20May%2008.xls" TargetMode="External"/></Relationships>
</file>

<file path=xl/externalLinks/_rels/externalLink192.xml.rels><?xml version="1.0" encoding="UTF-8" standalone="yes"?>
<Relationships xmlns="http://schemas.openxmlformats.org/package/2006/relationships"><Relationship Id="rId2" Type="http://schemas.openxmlformats.org/officeDocument/2006/relationships/externalLinkPath" Target="../../../../7.Kreis/1-MDRS-COMPLEX/7.JOIDA%20-DHARWAD-11-8-12/2.JOIDA%20ACADEMIC%20BLOCK.xlsx" TargetMode="External"/><Relationship Id="rId1" Type="http://schemas.openxmlformats.org/officeDocument/2006/relationships/externalLinkPath" Target="/7.Kreis/1-MDRS-COMPLEX/7.JOIDA%20-DHARWAD-11-8-12/2.JOIDA%20ACADEMIC%20BLOCK.xlsx"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2011%20NEW/ALLAHABAD_SRDWSP_151216/ANALYSIS_161216.xlsx"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Nh6-Revision\ROB-24-1\P9-revised.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G:\TENDER-NUTAN\nutantender\NUTAN\Nutan1\Nutan\nutantender\Adarsh\NUTAN\Nutan1\Nutan\nutantender\VSNL%2020.10.06\TimesofIndia\Times%20of%20India,airoliND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Comp1-pc\S.R.%20DOCU\ARRR-ver-11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urgaon\Design\DOCUME~1\yogesh\LOCALS~1\Temp\C.Lotus.Data\Process%20design%20-16%20MGD%20Sl.%20Recy%20-Ro.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G:\Roopa\G\A%20&amp;%20H%20Documents\Projects\KREIS\KOTHADODDI\Copy%20of%20KOTHADODDI-EST--12-11-2013--(SR-2013-14-App-Qty.)%20L.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Roopa\G\A%20&amp;%20H%20Documents\Projects\KREIS\KOTHADODDI\Copy%20of%20KOTHADODDI-EST--12-11-2013--(SR-2013-14-App-Qty.)%20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Roopa\g\KREIS\KOTHADODDI\KOTHADODDI-EST--24-10-2013--(SR-2013-14-App-Qty.)%20L.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D%20DRIVE\New%20Data%20as%20on%2003.08.2022\ESCOM%20To%20KPTCL%20Savadi%20Sir\Final%20Mangsuli\d\TECHNICAL\LOG%20BOOK\LOG%20BOOK-JANUARY%202008\19%20JAN%202008.xlsx"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G:\Projects\ROAD-PROJECTS\KRRDA%20PROJECTS\NGNRY%20Phase-III\Davangere\01.Honnali%20Constituency\01.Thakkanahalli%20to%20Gantyapura%20Road\02.Drawings\Culvert%20Details\Road%20Alignment%20Drawing%20Gen-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G:\Users\Rajeev\AppData\Local\Microsoft\Windows\Temporary%20Internet%20Files\Low\Content.IE5\9LM77LV5\ARRR-ver-1104-26-6-20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Documents%20and%20Settings\VPIN\Local%20Settings\Temp\CHIRAG\INFMAY.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F:\Users\HCL\Desktop\Databank\1-Projects%20In%20Hand\DFID\ARR%202003-04\Arr%20Petition%202003-04\For%20Submission\ARR%20Forms%20For%20Submission.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Elnet-IBMS-IOlistBOQ-51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G:\Marol%20school%20Estimate%20-%20FINAL%20-pp.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G:\Admin-pc\6.BTDA%20-1929\BTDA-ESTIMATES%20(VITTAL)-%2030-11-2011\4.BTDA%20-%20STORM%20WATER%20(30-11-11)\OTHERS\30-11-11-final%20prints-pendrive\STORM%20WATER%20%20-29-11-11\StormDrainDesign16Nov_-28-11-11.xlsx"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surbanajurong-my.sharepoint.com/SRR/SRR%20OLD%20Pendrive/Estimates/New%20folder/Water%20Supply%202011-12/PWS%20Mahaveer%20Nagar%202011-2012%20New.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H:\Users\Vijay\Desktop\PartB-KBJNL-6May14\Lateral%2014%20xC\Part%20-%20B%20Laterl%20No-14-1%20xC.xlsx"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G:\koushik-server\Users\sampath.KRRDA\AppData\Local\Microsoft\Windows\Temporary%20Internet%20Files\Content.IE5\W0CLF3RF\SHRU12-13\SHRU12-13\ARRR_ver17.8.1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1ARRR-ver-1104.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G:\1C53BD9A\FINAL%20%20ANALYSIS%20OF%20RATE%20(RURAL%20ROAD).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G:\Admin-pc\Sathish%20kumar%202017-18\Appendex-E%202017-18\veer\RRSR%2012-06-07.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Yallappa\d\Documents%20and%20Settings\Admin\Desktop\PMGSY%20Belgaum%20Division%20DPRS%20and%20Drawings\Belgaum%20Division\RR_SR_09-10_____as_per_coo_8-11-200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G:\GVMC-New\DPR%20GVMC-12-5-09\GVMC-North%20East%20Zone%2011-5-09\a-Distribution%20-%20NE.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7\BOQ_M7.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F:\Users\HCL\Desktop\Documents%20and%20Settings\ak_srivastava\Desktop\KPMG\Financial%20Mo\Final%20Model\PF_Modelling_KPMG%20v3.0.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smb://K.girish/mis%20report/PLANNING%20FOLDER/Budget/OCT-bud.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Swastik-5\d\Basic%20Rates\ARRR-ver-1104%20(labour%20rate).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rates%20analysis\ARRR-ver-11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Mysore%20Circle%202011-12%20Rural%20Road%20SR%20-%20In%20NRRDA%20Format%20(Modified%20on%2003-12-201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G:\CMGRY\Documents%20and%20Settings\ZPE\Desktop\FINAL%20SR%206-4-05.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G:\CMGRY\20.A.V.HOSAMANI\FINAL%20SR%206-4-05.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Vatech\o&amp;m\Tenders\O&amp;M%20TENDER\CPCL%20DESAL\CPCL%20REVISEDsubmitted14.11.02\Leopold09.12.O2_OrganisedFiles\FRA_t216_011002_ONE%20YEAR%20O&amp;M.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G:\Comp5\d\Belgaum%20PMGSY%201%208%2006\Chickamalligawadi%20final%20%2010%208%2006\Documents%20and%20Settings\jms\Desktop\Extra\S.R.%20DOCU\ARRR-ver-1104.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H:\Users\Ravi\AppData\Roaming\Microsoft\Excel\Documents%20and%20Settings\Mr.Subhani\Application%20Data\Microsoft\Excel\NSC%20Bose-10'%20x%2030'%20-Duplex%20-est-%20July-12-final.xlsx"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G:\Gis\current\Morgan%20Stanley\Project%20Budget\030625_GKC%20Bluebook%20(AC).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G:\Documents%20and%20Settings\Sunilkumar\Local%20Settings\Temporary%20Internet%20Files\OLK1\Sumana\S-Curves(27-Aug-2008)\Synergy%20-%20ABP%20-%2018.05.2008--.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1\wbtsp\LOCALS~1\Temp\D.Lotus.Notes.Data\PS-BBU\PS-BBU\PS-F&amp;I-C-E-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E\Users\user\Desktop\Extra\S.R.%20DOCU\ARRR-ver-1104.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G:\Users\intel\Downloads\Users\Mudassir\Desktop\Jammanadinni%20work%20slip\BOQ-Jammannadinni%20updated.xlsm"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G:\Users\MD\Desktop\FOOTING%20DESIGN.xlsx"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mjttsrrs\Desktop\BA%20format%20SA.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c_old%20data\ZZZZZZZ-REPORTS\2003\200308\0308det-1720.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26.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smb://Planning/C/WINDOWS/Desktop/JUNE%202003%20bills/2B_JUNE%202K3.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_REORGANISATION/EXTRA/ALLAHABAD_Reorganisation_231016.xlsm"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G:\comp11\E\Users\user\Desktop\Extra\S.R.%20DOCU\ARRR-ver-1104.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F:\DRIVE%20D\F%20Drive%203\T%20A\13.08.11\GK%20Div%20Jan-11\RA_FY07\QOS%20FY_07\HESCOM%20QOSFY-07%20WS\06QOS_dec-06\HZ\HZ%20QOS%20dec-06.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F:\Users\HCL\Desktop\Documents%20and%20Settings\anurag\My%20Documents\petitions\Petition%20for%20trans%20ARR.doc\Databank\1-Projects%20In%20Hand\DFID\ARR%202003-04\Arr%20Petition%202003-04\For%20Submission\ARR%20Forms%20For%20Submission.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A:\ASK\SNH%20ext\singanpore\KEMPAMBUDHI\Proposal\AGRACOST.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user\Desktop\Extra\S.R.%20DOCU\ARRR-ver-1104.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G:\Suresh\d\JPMC\MIS\Recon\Recon-Dec'04\Material.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smb://Suresh/d/JPMC/MIS/Recon/Recon-Dec'04/Material.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G:\msplindia\kk\client\Costing\PUBLIC%20HEALTH\PIPERTJ.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G:\Bridge1\e\KSHIP\Phase_II\FINALREPORT_PHASE-II\bridge-designs\1F\br-1f-1.601-new.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Ltccad1\cadvol3\PROJECT\SIL\DEPT_USE\EL\CAL\CABSIZE.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4438069\after%20correction%20%20tanakanakal%201st%20R.A.BILL.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G:\Sagar-pc\e\e\Documents%20and%20Settings\ZPE\Desktop\FINAL-SR\FINAL%20SR%206-4-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G:\Sagar-pc\e\SAGAR%20AEC\WATER%20SUPPLY%20SCHEMES\BELGAUM%20DIV\KHANAPUR\Rajesh%20Kittur\Documents%20and%20Settings\ZPE\Desktop\FINAL-SR\FINAL%20SR%206-4-05.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G:\RMS%20Above%201.00%20Crore%2020-11-18\a.Hebbal%20Hatti%20Geeta1111%20Put%20Up%20(0%25)%20Steel%20padma.xlsx"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G:\K.girish\mis%20report\PLANNING%20FOLDER\Budget\Projections\sep\PLN-WPR.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smb://K.girish/mis%20report/PLANNING%20FOLDER/Budget/Projections/sep/PLN-WPR.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A:\CHIRAG\INFMAY.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F:\Users\HCL\Desktop\Sameer's%20folder\MSEB\Tariff%20Filing%202003-04\Outputs\Models\Working%20Models\old\Dispatch%202.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G:\Janakiram\E\Projects\2005\05116%20-%20IT%20Park%20Phase%201%20for%20MIPL%20-%20ASC%20JV\Implementation\Post%20Contract\Payment%20Certificates\Main%20Contract\Running%20Bill%203\RA%20Bill%2003%20.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G:\Sachin\e\Users\user\Desktop\Extra\S.R.%20DOCU\ARRR-ver-11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G:\81B7B38A\Major%20Bridge%20-%209+741%20(5x15.20m%20C-C%20Exp%20Jt%20-%20RCC%20Beam%20&amp;%20Slab%20Super%20-%2010.25m%20Width-4Lane-Open).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G:\Jubli%20Circle-NH\Estimates%20Structures\Compound%20wall%20estimate-jubli.xlsx"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G:\192.168.1.63\Office%20works%202018-19\M%20Y%20Ravikumar\Appendix-E%20%20Est%20985.00Lakh\f\RIDF-X\BHL-2\FINAL-SR\FINAL%20SR%206-4-05.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Sa34\Earth%20work-sa34\Documents%20and%20Settings\chandramauli\Desktop\2%20JULY2007%20FORMAT-CLIS\HR%20FORMAT\HR-FORMAT-22%20JULY-2007.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VJ\Road\1Sep11\TypRoadEstimate.xlsx"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G:\Edrcserver1\design\user\Cement\KVPgroup\E-Kvp\KVP-Engrs\PPRM-Housing\Namakkal%20Housing\School\T1037%20Entire%20School.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A:\WINDOWS\Desktop\CRYSTAL\bectel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G:\Comp9\Documents%20and%20Settings\admin\Desktop\Kudligi\kudligi\vollume%20III\Users\user\Desktop\Extra\S.R.%20DOCU\ARRR-ver-1104.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J:\Databank\1-Projects%20In%20Hand\DFID\ARR%202003-04\Arr%20Petition%202003-04\For%20Submission\ARR%20Forms%20For%20Submission.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user\SOWIL\Kerala%20Border_Thrissur\Thrissur(3.04.05)\Aatupalam\RCCSub(F).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G:\RATAN\VVIP%20GUEST%20HOUSE,%20SHIGGAON\EXCEL\Shiggaon%20I%20B\As%20per%20Observation%2016-01-15\Civil,%20Plumbing,%20Est\Users\Babitha\Desktop\Desktop\work_estimate_template%20e%20governce.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A:\ROCESS.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binuvasudevan\Desktop\New%20Briefcase\pesu\price%20offer\MC_PESU_SCADA_DM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G:\E\5.MI\Kattekere(W)Rev\Kattekere(W)RevApr25.xlsm"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G:\BCE5A36F\1.Road%20Formation%20Estimate-5Jan12_7pm.XXX.xlsx"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G:\R%20K%20K\2013\KRCRS-EMRS-HOSTEL\ESTIMATIONS\KOTHADODDI-EST--23-05-13\KOTHADODDI-EST--24-05-1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comp11\E\New%20Belgaum%20PMGSY%2022%207%2008\Dharwad%20PMGSY\Teerta%20to%20To%206\Extra\S.R.%20DOCU\ARRR-ver-1104.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G:\Users\Dinesh\Desktop\Proposed_Revision_of_MORD_DB%2006-08-2013%20from%20NRRDA\Proposed%20Revision%20of%20MORD%20DB%20on%20New%20Machinery%20rates.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G:\Geeta\NGNRY%202014-15\sby%20MASTER%20COPY%20ngnry%2022%2012%202014.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G:\Documents%20and%20Settings\tri58607\Desktop\STP-Design-180113.xls%20(45978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DAILY"/>
      <sheetName val="MPCSSD"/>
      <sheetName val="DTHG"/>
      <sheetName val="Chart1"/>
      <sheetName val="DLC"/>
      <sheetName val="Stationwise Thermal &amp; Hydel Gen"/>
      <sheetName val="Executive Summary -Thermal"/>
      <sheetName val="TWELVE"/>
      <sheetName val="Salient1"/>
      <sheetName val="agl-pump-sets"/>
      <sheetName val="EG"/>
      <sheetName val="pump-sets(AI)"/>
      <sheetName val="installes-capacity"/>
      <sheetName val="per-capita"/>
      <sheetName val="towns&amp;villages"/>
      <sheetName val="overall"/>
      <sheetName val="1"/>
      <sheetName val="R_Abstract"/>
      <sheetName val="A2-02-03"/>
      <sheetName val="Sheet2"/>
      <sheetName val="Sec-5a"/>
      <sheetName val="Sec-1a"/>
      <sheetName val="Sec-8d"/>
      <sheetName val="Sec-3a"/>
      <sheetName val="Sec-1b"/>
      <sheetName val="Sec-1c"/>
      <sheetName val="Sec-8c"/>
      <sheetName val="A 3.7"/>
      <sheetName val="ATC Loss Red"/>
      <sheetName val="BillingEffi"/>
      <sheetName val="STN WISE EMR"/>
      <sheetName val="Sheet4"/>
      <sheetName val="Bgk SC"/>
      <sheetName val="Bgk ST"/>
      <sheetName val="GLD sc"/>
      <sheetName val="GLD ST"/>
      <sheetName val="ILK SC"/>
      <sheetName val="ILK ST"/>
      <sheetName val="04REL"/>
      <sheetName val="Cat_Ser_load"/>
      <sheetName val="ser released caste wise"/>
      <sheetName val="BREAKUP OF OIL"/>
      <sheetName val="data"/>
      <sheetName val="Sheet1"/>
      <sheetName val="Inputs"/>
      <sheetName val="Global model 28th Feb.xls"/>
      <sheetName val="Costing"/>
      <sheetName val="2020-21 ABST"/>
      <sheetName val="qosws "/>
      <sheetName val="j"/>
      <sheetName val="coalmine"/>
      <sheetName val="BilanHyCy"/>
      <sheetName val="DimActifloEU"/>
      <sheetName val="DimRacleur"/>
      <sheetName val="CATAGEORY"/>
      <sheetName val="A_3_7"/>
      <sheetName val="Stationwise_Thermal_&amp;_Hydel_Gen"/>
      <sheetName val="Executive_Summary_-Thermal"/>
      <sheetName val="BREAKUP_OF_OIL"/>
      <sheetName val="STN_WISE_EMR"/>
      <sheetName val="A_3_71"/>
      <sheetName val="Stationwise_Thermal_&amp;_Hydel_Ge1"/>
      <sheetName val="Executive_Summary_-Thermal1"/>
      <sheetName val="ATC_Loss_Red"/>
      <sheetName val="ser_released_caste_wise"/>
      <sheetName val="BREAKUP_OF_OIL1"/>
      <sheetName val="STN_WISE_EMR1"/>
      <sheetName val="Measurement Sheet (2) 05.10.20"/>
      <sheetName val="cal"/>
      <sheetName val="Master"/>
      <sheetName val="P&amp;L"/>
      <sheetName val="Addl.40"/>
      <sheetName val="66kv "/>
      <sheetName val="dpc cost"/>
      <sheetName val="SUMMERY"/>
      <sheetName val="R.Hrs. Since Comm"/>
      <sheetName val="Formulas"/>
      <sheetName val="Directors"/>
      <sheetName val="Comp"/>
      <sheetName val="report"/>
      <sheetName val="n format-5"/>
      <sheetName val="ip assessment_august.08"/>
      <sheetName val="a1-continuous"/>
      <sheetName val="Bgk_SC"/>
      <sheetName val="Bgk_ST"/>
      <sheetName val="GLD_sc"/>
      <sheetName val="GLD_ST"/>
      <sheetName val="ILK_SC"/>
      <sheetName val="ILK_ST"/>
      <sheetName val="Global_model_28th_Feb_xls"/>
      <sheetName val="2020-21_ABST"/>
      <sheetName val="qosws_"/>
      <sheetName val="ATC_Loss_Red1"/>
      <sheetName val="ser_released_caste_wise1"/>
      <sheetName val="Bgk_SC1"/>
      <sheetName val="Bgk_ST1"/>
      <sheetName val="GLD_sc1"/>
      <sheetName val="GLD_ST1"/>
      <sheetName val="ILK_SC1"/>
      <sheetName val="ILK_ST1"/>
      <sheetName val="Global_model_28th_Feb_xls1"/>
      <sheetName val="2020-21_ABST1"/>
      <sheetName val="qosws_1"/>
      <sheetName val="Format-15(A)"/>
      <sheetName val="INDEX"/>
      <sheetName val="#REF"/>
      <sheetName val="ESS -Status"/>
      <sheetName val="Malegaon"/>
      <sheetName val="Nandurbar"/>
      <sheetName val="Kalyan"/>
      <sheetName val="Malegaon PO upto 21.12.17"/>
      <sheetName val="PO Status (2nd Inden MLG )"/>
      <sheetName val="Nandurbar PO 21.12.17"/>
      <sheetName val="(NDB) Urgent Indent 31.12.17"/>
      <sheetName val="PO Status (2nd Indent NDB)"/>
      <sheetName val="Kalyan PO upto 21.12.17"/>
      <sheetName val="PO Status(2nd Indent Kalyan)"/>
      <sheetName val="Pending Payment 21.12.17"/>
      <sheetName val="Pending Insp.21.12.17"/>
      <sheetName val="30% Cost of Mat"/>
      <sheetName val="B-Chart"/>
      <sheetName val="Sheet5"/>
      <sheetName val="DCB CON."/>
      <sheetName val="C.B.ANAL."/>
      <sheetName val="Madhugiri"/>
      <sheetName val="Stationwise_Thermal_&amp;_Hydel_Ge2"/>
      <sheetName val="Executive_Summary_-Thermal2"/>
      <sheetName val="BREAKUP_OF_OIL2"/>
      <sheetName val="A_3_72"/>
      <sheetName val="STN_WISE_EMR2"/>
      <sheetName val="Addl_40"/>
      <sheetName val="Measurement_Sheet_(2)_05_10_20"/>
      <sheetName val="66kv_"/>
      <sheetName val="dpc_cost"/>
      <sheetName val="R_Hrs__Since_Comm"/>
      <sheetName val="DCB_CON_"/>
      <sheetName val="C_B_ANAL_"/>
      <sheetName val="Supply Cluster-3"/>
      <sheetName val="ATC_Loss_Red2"/>
      <sheetName val="ser_released_caste_wise2"/>
      <sheetName val="QFC"/>
      <sheetName val="de"/>
      <sheetName val="Supply_Cluster-3"/>
      <sheetName val="Stationwise_Thermal_&amp;_Hydel_Ge3"/>
      <sheetName val="Executive_Summary_-Thermal3"/>
      <sheetName val="ATC_Loss_Red3"/>
      <sheetName val="STN_WISE_EMR3"/>
      <sheetName val="ser_released_caste_wise3"/>
      <sheetName val="A_3_73"/>
      <sheetName val="BREAKUP_OF_OIL3"/>
      <sheetName val="dv"/>
      <sheetName val="pending crs Head wisel"/>
      <sheetName val="EIP FEEDERS"/>
      <sheetName val="Sheet1 (2)"/>
      <sheetName val="2019"/>
      <sheetName val="GRAPH"/>
      <sheetName val="Stationwise_Thermal_&amp;_Hydel_Ge4"/>
      <sheetName val="Executive_Summary_-Thermal4"/>
      <sheetName val="ATC_Loss_Red4"/>
      <sheetName val="STN_WISE_EMR4"/>
      <sheetName val="A_3_74"/>
      <sheetName val="ser_released_caste_wise4"/>
      <sheetName val="BREAKUP_OF_OIL4"/>
      <sheetName val="Measurement_Sheet_(2)_05_10_201"/>
      <sheetName val="Addl_401"/>
      <sheetName val="66kv_1"/>
      <sheetName val="dpc_cost1"/>
      <sheetName val="R_Hrs__Since_Comm1"/>
      <sheetName val="Supply_Cluster-31"/>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Addl.40"/>
      <sheetName val="QOSWS "/>
      <sheetName val="D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R_Hrs_ Since Comm"/>
      <sheetName val="BREAKUP OF OIL"/>
      <sheetName val="STN WISE EMR"/>
      <sheetName val="ATC Loss Red"/>
      <sheetName val="DLC"/>
      <sheetName val="C.S.GENERATION"/>
      <sheetName val="A"/>
      <sheetName val="agl-pump-sets"/>
      <sheetName val="EG"/>
      <sheetName val="pump-sets(AI)"/>
      <sheetName val="installes-capacity"/>
      <sheetName val="per-capita"/>
      <sheetName val="towns&amp;villages"/>
      <sheetName val="TABLES"/>
      <sheetName val="EX_SUMM_PS"/>
      <sheetName val="EX__SUMM_GEN"/>
      <sheetName val="Maintenance_"/>
      <sheetName val="CENTRAL_SECTOR"/>
      <sheetName val="GP_Ther"/>
      <sheetName val="GP_Hyd"/>
      <sheetName val="Fuel_Cons_"/>
      <sheetName val="Unitwise_TPI"/>
      <sheetName val="Stnwise_TPI"/>
      <sheetName val="Monthwise_TPI"/>
      <sheetName val="PLF_aprsep"/>
      <sheetName val="PLF_OctMar"/>
      <sheetName val="Monthwise_Sp_oil_Cons_"/>
      <sheetName val="Oil_Cons__Account"/>
      <sheetName val="TIME_DURATION_CAUSE_ANALYSIS"/>
      <sheetName val="R_Hrs__Since_Comm"/>
      <sheetName val="MORNING,EVENING_PEAK"/>
      <sheetName val="COMP,UNRESTRICTED_DEMAND"/>
      <sheetName val="CSG_01-02"/>
      <sheetName val="SUPPLY_HRS"/>
      <sheetName val="MPSEB90-01MONTHLY_GENPLF"/>
      <sheetName val="400KV_LOD"/>
      <sheetName val="Energy_Audit_At_PS"/>
      <sheetName val="All_India_PLF_1991-92_onwards"/>
      <sheetName val="R_Hrs__Since_Comm1"/>
      <sheetName val="BREAKUP_OF_OIL"/>
      <sheetName val="STN_WISE_EMR"/>
      <sheetName val="C_S_GENERATION"/>
      <sheetName val="EX_SUMM_PS1"/>
      <sheetName val="EX__SUMM_GEN1"/>
      <sheetName val="Maintenance_1"/>
      <sheetName val="CENTRAL_SECTOR1"/>
      <sheetName val="GP_Ther1"/>
      <sheetName val="GP_Hyd1"/>
      <sheetName val="Fuel_Cons_1"/>
      <sheetName val="Unitwise_TPI1"/>
      <sheetName val="Stnwise_TPI1"/>
      <sheetName val="Monthwise_TPI1"/>
      <sheetName val="PLF_aprsep1"/>
      <sheetName val="PLF_OctMar1"/>
      <sheetName val="Monthwise_Sp_oil_Cons_1"/>
      <sheetName val="Oil_Cons__Account1"/>
      <sheetName val="TIME_DURATION_CAUSE_ANALYSIS1"/>
      <sheetName val="R_Hrs__Since_Comm2"/>
      <sheetName val="MORNING,EVENING_PEAK1"/>
      <sheetName val="COMP,UNRESTRICTED_DEMAND1"/>
      <sheetName val="CSG_01-021"/>
      <sheetName val="SUPPLY_HRS1"/>
      <sheetName val="MPSEB90-01MONTHLY_GENPLF1"/>
      <sheetName val="400KV_LOD1"/>
      <sheetName val="Energy_Audit_At_PS1"/>
      <sheetName val="All_India_PLF_1991-92_onwards1"/>
      <sheetName val="R_Hrs__Since_Comm3"/>
      <sheetName val="BREAKUP_OF_OIL1"/>
      <sheetName val="STN_WISE_EMR1"/>
      <sheetName val="ATC_Loss_Red"/>
      <sheetName val="C_S_GENERATION1"/>
      <sheetName val="Addl.40"/>
      <sheetName val="Format-15(A)"/>
      <sheetName val="INDEX"/>
      <sheetName val="Directors"/>
      <sheetName val="Comp"/>
      <sheetName val="A 3.7"/>
      <sheetName val="66kv "/>
      <sheetName val="Ref codes"/>
      <sheetName val="data"/>
      <sheetName val="1"/>
      <sheetName val="Formulas"/>
      <sheetName val="drg"/>
      <sheetName val="QTY"/>
      <sheetName val="ATC_Loss_Red1"/>
      <sheetName val="oct-06"/>
      <sheetName val="QOSWS "/>
      <sheetName val="Load Details(B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2_CO"/>
      <sheetName val="det_est"/>
      <sheetName val="Data used"/>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s>
    <sheetDataSet>
      <sheetData sheetId="0">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11-hsd"/>
      <sheetName val="13-septic"/>
      <sheetName val="7-ug"/>
      <sheetName val="2-utility"/>
      <sheetName val="18-misc"/>
      <sheetName val="5-pipe"/>
      <sheetName val="ABST (7)"/>
      <sheetName val="Below_Earth"/>
      <sheetName val="Sheet1"/>
      <sheetName val="DATA"/>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gen"/>
      <sheetName val="ABP inputs"/>
      <sheetName val="Synergy Sales Budget"/>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rcd"/>
      <sheetName val="SPT vs PHI"/>
      <sheetName val="Voucher"/>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STN WISE EMR"/>
      <sheetName val="Stationwise Thermal &amp; Hydel Gen"/>
      <sheetName val="Executive Summary -Thermal"/>
      <sheetName val="TWELVE"/>
      <sheetName val="BREAKUP OF OIL"/>
      <sheetName val="RAJ"/>
      <sheetName val="7.11 p1"/>
      <sheetName val="all"/>
      <sheetName val="DLC"/>
      <sheetName val="Cost Reco data download"/>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data"/>
      <sheetName val="ATP"/>
      <sheetName val="Inputs"/>
      <sheetName val="Salient1"/>
      <sheetName val="RAJ"/>
      <sheetName val="Metro consind updation sheet"/>
      <sheetName val="Dom"/>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Thermal"/>
      <sheetName val="MPEB Performance"/>
      <sheetName val="Stationwise Thermal &amp; Hydel Gen"/>
      <sheetName val="Fuel Oil &amp; Aux. Cons."/>
      <sheetName val="TWELVE"/>
      <sheetName val="UGEN"/>
      <sheetName val="Yearly Thermal"/>
      <sheetName val="Yearly Hydel"/>
      <sheetName val="GPUF9196"/>
      <sheetName val="MPSEB90-01MONTHLY GENPLF"/>
      <sheetName val="UNITWISE GEN &amp; FACTORS (S)"/>
      <sheetName val="GENPLF"/>
      <sheetName val="TPI"/>
      <sheetName val="TPI98-99"/>
      <sheetName val="TPI99-00"/>
      <sheetName val="TPI00-01"/>
      <sheetName val="TARGET9197"/>
      <sheetName val="TARGET 97-98"/>
      <sheetName val="TARGET 98-99"/>
      <sheetName val="TARGET 99-00"/>
      <sheetName val="TARGET 00-01"/>
      <sheetName val="Executive Summary _Thermal"/>
      <sheetName val="Stationwise Thermal _ Hydel Gen"/>
      <sheetName val="C.S.GENERATION"/>
      <sheetName val="BREAKUP OF OIL"/>
      <sheetName val="data"/>
      <sheetName val="R.Hrs. Since Comm"/>
      <sheetName val="Salient1"/>
      <sheetName val="Sept "/>
      <sheetName val="04REL"/>
      <sheetName val="A"/>
      <sheetName val="agl-pump-sets"/>
      <sheetName val="EG"/>
      <sheetName val="pump-sets(AI)"/>
      <sheetName val="installes-capacity"/>
      <sheetName val="per-capita"/>
      <sheetName val="towns&amp;villages"/>
      <sheetName val="DLC"/>
      <sheetName val="Assessment Sheet"/>
      <sheetName val="A 3.7"/>
      <sheetName val="Cover"/>
      <sheetName val="Vol IV_b"/>
      <sheetName val="Executive_Summary__Thermal"/>
      <sheetName val="Stationwise_Thermal___Hydel_Gen"/>
      <sheetName val="Executive_Summary_-Thermal"/>
      <sheetName val="MPEB_Performance"/>
      <sheetName val="Stationwise_Thermal_&amp;_Hydel_Gen"/>
      <sheetName val="Fuel_Oil_&amp;_Aux__Cons_"/>
      <sheetName val="Yearly_Thermal"/>
      <sheetName val="Yearly_Hydel"/>
      <sheetName val="MPSEB90-01MONTHLY_GENPLF"/>
      <sheetName val="UNITWISE_GEN_&amp;_FACTORS_(S)"/>
      <sheetName val="TARGET_97-98"/>
      <sheetName val="TARGET_98-99"/>
      <sheetName val="TARGET_99-00"/>
      <sheetName val="TARGET_00-01"/>
      <sheetName val="Coalmine"/>
      <sheetName val="qosws "/>
      <sheetName val="cost reco data download"/>
      <sheetName val="1"/>
      <sheetName val=""/>
      <sheetName val="C_S_GENERATION"/>
      <sheetName val="BREAKUP_OF_OIL"/>
      <sheetName val="R_Hrs__Since_Comm"/>
      <sheetName val="Sept_"/>
      <sheetName val="Executive_Summary__Thermal1"/>
      <sheetName val="Stationwise_Thermal___Hydel_Ge1"/>
      <sheetName val="Executive_Summary_-Thermal1"/>
      <sheetName val="MPEB_Performance1"/>
      <sheetName val="Stationwise_Thermal_&amp;_Hydel_Ge1"/>
      <sheetName val="Fuel_Oil_&amp;_Aux__Cons_1"/>
      <sheetName val="Yearly_Thermal1"/>
      <sheetName val="Yearly_Hydel1"/>
      <sheetName val="MPSEB90-01MONTHLY_GENPLF1"/>
      <sheetName val="UNITWISE_GEN_&amp;_FACTORS_(S)1"/>
      <sheetName val="TARGET_97-981"/>
      <sheetName val="TARGET_98-991"/>
      <sheetName val="TARGET_99-001"/>
      <sheetName val="TARGET_00-011"/>
      <sheetName val="C_S_GENERATION1"/>
      <sheetName val="BREAKUP_OF_OIL1"/>
      <sheetName val="R_Hrs__Since_Comm1"/>
      <sheetName val="Sept_1"/>
      <sheetName val="A_3_7"/>
      <sheetName val="Vol_IV_b"/>
      <sheetName val="a1-continuous"/>
      <sheetName val="Design"/>
      <sheetName val="TTL"/>
      <sheetName val="Ref codes"/>
      <sheetName val="STN WISE EMR"/>
      <sheetName val="Validations"/>
      <sheetName val="OpTrack"/>
      <sheetName val="Setup Variables"/>
      <sheetName val="Balance Sheet"/>
      <sheetName val="timesheet"/>
      <sheetName val="ip assessment_june.08"/>
      <sheetName val="Report"/>
      <sheetName val="Assessment_Sheet"/>
      <sheetName val="qosws_"/>
      <sheetName val="cost_reco_data_download"/>
      <sheetName val="Executive_Summary_-Thermal2"/>
      <sheetName val="MPEB_Performance2"/>
      <sheetName val="Stationwise_Thermal_&amp;_Hydel_Ge2"/>
      <sheetName val="Fuel_Oil_&amp;_Aux__Cons_2"/>
      <sheetName val="Yearly_Thermal2"/>
      <sheetName val="Yearly_Hydel2"/>
      <sheetName val="MPSEB90-01MONTHLY_GENPLF2"/>
      <sheetName val="UNITWISE_GEN_&amp;_FACTORS_(S)2"/>
      <sheetName val="TARGET_97-982"/>
      <sheetName val="TARGET_98-992"/>
      <sheetName val="TARGET_99-002"/>
      <sheetName val="TARGET_00-012"/>
      <sheetName val="Executive_Summary__Thermal2"/>
      <sheetName val="Stationwise_Thermal___Hydel_Ge2"/>
      <sheetName val="Assessment_Sheet1"/>
      <sheetName val="A_3_71"/>
      <sheetName val="Vol_IV_b1"/>
      <sheetName val="qosws_1"/>
      <sheetName val="cost_reco_data_download1"/>
      <sheetName val="FIX DATA"/>
      <sheetName val="wt"/>
      <sheetName val="Sheet1"/>
      <sheetName val="7.11 p1"/>
      <sheetName val="Schedule SS4-Old"/>
      <sheetName val="ZKOK6"/>
      <sheetName val="Lead "/>
      <sheetName val="Labour charges"/>
      <sheetName val="Newabstract"/>
      <sheetName val="A2-02-03"/>
      <sheetName val="cls"/>
      <sheetName val="Addl.40"/>
      <sheetName val="C_S_GENERATION2"/>
      <sheetName val="BREAKUP_OF_OIL2"/>
      <sheetName val="R_Hrs__Since_Comm2"/>
      <sheetName val="Sept_2"/>
      <sheetName val="Ref_codes"/>
      <sheetName val="STN_WISE_EMR"/>
      <sheetName val="Setup_Variables"/>
      <sheetName val="Balance_Sheet"/>
      <sheetName val="Addl_40"/>
      <sheetName val="INSTALLATIONS-99-00"/>
      <sheetName val="Executive_Summary_-Thermal3"/>
      <sheetName val="MPEB_Performance3"/>
      <sheetName val="Stationwise_Thermal_&amp;_Hydel_Ge3"/>
      <sheetName val="Fuel_Oil_&amp;_Aux__Cons_3"/>
      <sheetName val="Yearly_Thermal3"/>
      <sheetName val="Yearly_Hydel3"/>
      <sheetName val="MPSEB90-01MONTHLY_GENPLF3"/>
      <sheetName val="UNITWISE_GEN_&amp;_FACTORS_(S)3"/>
      <sheetName val="TARGET_97-983"/>
      <sheetName val="TARGET_98-993"/>
      <sheetName val="TARGET_99-003"/>
      <sheetName val="TARGET_00-013"/>
      <sheetName val="Executive_Summary__Thermal3"/>
      <sheetName val="Stationwise_Thermal___Hydel_Ge3"/>
      <sheetName val="C_S_GENERATION3"/>
      <sheetName val="BREAKUP_OF_OIL3"/>
      <sheetName val="R_Hrs__Since_Comm3"/>
      <sheetName val="Sept_3"/>
      <sheetName val="Discom Details"/>
      <sheetName val="Executive_Summary_-Thermal4"/>
      <sheetName val="MPEB_Performance4"/>
      <sheetName val="Stationwise_Thermal_&amp;_Hydel_Ge4"/>
      <sheetName val="Fuel_Oil_&amp;_Aux__Cons_4"/>
      <sheetName val="Yearly_Thermal4"/>
      <sheetName val="Yearly_Hydel4"/>
      <sheetName val="MPSEB90-01MONTHLY_GENPLF4"/>
      <sheetName val="UNITWISE_GEN_&amp;_FACTORS_(S)4"/>
      <sheetName val="TARGET_97-984"/>
      <sheetName val="TARGET_98-994"/>
      <sheetName val="TARGET_99-004"/>
      <sheetName val="TARGET_00-014"/>
      <sheetName val="Executive_Summary__Thermal4"/>
      <sheetName val="Stationwise_Thermal___Hydel_Ge4"/>
      <sheetName val="C_S_GENERATION4"/>
      <sheetName val="BREAKUP_OF_OIL4"/>
      <sheetName val="R_Hrs__Since_Comm4"/>
      <sheetName val="Sept_4"/>
      <sheetName val="A_3_72"/>
      <sheetName val="Vol_IV_b2"/>
      <sheetName val="Ref_codes1"/>
      <sheetName val="STN_WISE_EMR1"/>
      <sheetName val="Setup_Variables1"/>
      <sheetName val="Balance_Sheet1"/>
      <sheetName val="03-04|71"/>
      <sheetName val="03-04|72"/>
      <sheetName val="03-04|74"/>
      <sheetName val="03-04|75"/>
      <sheetName val="03-04|76"/>
      <sheetName val="03-04|77"/>
      <sheetName val="03-04|79"/>
      <sheetName val="03-04|83"/>
      <sheetName val="03-04|Master"/>
      <sheetName val="Ag LF"/>
      <sheetName val="all"/>
      <sheetName val="Demand"/>
      <sheetName val="Inputs"/>
      <sheetName val="Metro consind updation sheet"/>
      <sheetName val="Dom"/>
      <sheetName val="ATP"/>
      <sheetName val="RAJ"/>
      <sheetName val="Formulas"/>
    </sheetNames>
    <sheetDataSet>
      <sheetData sheetId="0" refreshError="1">
        <row r="3">
          <cell r="A3" t="str">
            <v>STATION NAME</v>
          </cell>
        </row>
        <row r="4">
          <cell r="A4" t="str">
            <v/>
          </cell>
          <cell r="B4" t="str">
            <v>P A R T I C U L A R S</v>
          </cell>
          <cell r="C4" t="str">
            <v>MW</v>
          </cell>
          <cell r="D4" t="str">
            <v>91-92</v>
          </cell>
          <cell r="E4" t="str">
            <v>92-93</v>
          </cell>
          <cell r="F4" t="str">
            <v>93-94</v>
          </cell>
          <cell r="G4" t="str">
            <v>94-95</v>
          </cell>
          <cell r="H4" t="str">
            <v xml:space="preserve">95-96 </v>
          </cell>
          <cell r="I4" t="str">
            <v>MKwh</v>
          </cell>
          <cell r="J4" t="str">
            <v>%</v>
          </cell>
          <cell r="K4" t="str">
            <v>MW</v>
          </cell>
          <cell r="L4" t="str">
            <v>OP.STOCK</v>
          </cell>
          <cell r="M4" t="str">
            <v>RECIEPT</v>
          </cell>
          <cell r="N4" t="str">
            <v>MT</v>
          </cell>
          <cell r="O4" t="str">
            <v>Kg/kWH</v>
          </cell>
          <cell r="P4" t="str">
            <v>KL</v>
          </cell>
          <cell r="Q4" t="str">
            <v>ml/KWH</v>
          </cell>
        </row>
        <row r="5">
          <cell r="A5">
            <v>1</v>
          </cell>
          <cell r="B5" t="str">
            <v>Thermal  Generation (Including 100 % Satpura )</v>
          </cell>
          <cell r="C5" t="str">
            <v>MU</v>
          </cell>
          <cell r="D5">
            <v>11579.92</v>
          </cell>
          <cell r="E5">
            <v>12363.2</v>
          </cell>
          <cell r="F5">
            <v>13331.49</v>
          </cell>
          <cell r="G5">
            <v>14781.19868</v>
          </cell>
          <cell r="H5">
            <v>16071.35</v>
          </cell>
          <cell r="I5" t="str">
            <v/>
          </cell>
          <cell r="J5">
            <v>0</v>
          </cell>
          <cell r="K5">
            <v>57</v>
          </cell>
          <cell r="L5">
            <v>0</v>
          </cell>
          <cell r="M5">
            <v>0</v>
          </cell>
          <cell r="N5">
            <v>277748</v>
          </cell>
          <cell r="O5">
            <v>1.1912334877337452</v>
          </cell>
          <cell r="P5">
            <v>0</v>
          </cell>
          <cell r="Q5">
            <v>0</v>
          </cell>
        </row>
        <row r="6">
          <cell r="A6">
            <v>2</v>
          </cell>
          <cell r="B6" t="str">
            <v xml:space="preserve">Plan Target    </v>
          </cell>
          <cell r="C6" t="str">
            <v>MU</v>
          </cell>
          <cell r="D6">
            <v>13440</v>
          </cell>
          <cell r="E6">
            <v>13240</v>
          </cell>
          <cell r="F6">
            <v>14935</v>
          </cell>
          <cell r="G6">
            <v>14850</v>
          </cell>
          <cell r="H6">
            <v>16620</v>
          </cell>
          <cell r="I6" t="str">
            <v/>
          </cell>
          <cell r="J6">
            <v>0</v>
          </cell>
          <cell r="K6">
            <v>60</v>
          </cell>
          <cell r="L6">
            <v>0</v>
          </cell>
          <cell r="M6">
            <v>0</v>
          </cell>
          <cell r="N6">
            <v>71743</v>
          </cell>
          <cell r="O6">
            <v>1.1081711461229535</v>
          </cell>
          <cell r="P6">
            <v>0</v>
          </cell>
          <cell r="Q6">
            <v>0</v>
          </cell>
        </row>
        <row r="7">
          <cell r="A7">
            <v>3</v>
          </cell>
          <cell r="B7" t="str">
            <v>ACHIEVEMENT Percentage of ( 2 )</v>
          </cell>
          <cell r="C7" t="str">
            <v>%</v>
          </cell>
          <cell r="D7">
            <v>86.160119047619048</v>
          </cell>
          <cell r="E7">
            <v>93.377643504531719</v>
          </cell>
          <cell r="F7">
            <v>89.26340810177436</v>
          </cell>
          <cell r="G7">
            <v>99.53669144781145</v>
          </cell>
          <cell r="H7">
            <v>96.698856799037301</v>
          </cell>
          <cell r="I7" t="str">
            <v/>
          </cell>
          <cell r="J7">
            <v>0</v>
          </cell>
          <cell r="K7">
            <v>160</v>
          </cell>
          <cell r="L7">
            <v>0</v>
          </cell>
          <cell r="M7">
            <v>0</v>
          </cell>
          <cell r="N7">
            <v>588701</v>
          </cell>
          <cell r="O7">
            <v>0.93894701585377527</v>
          </cell>
          <cell r="P7">
            <v>7154</v>
          </cell>
          <cell r="Q7">
            <v>11.410252320648187</v>
          </cell>
        </row>
        <row r="8">
          <cell r="A8">
            <v>4</v>
          </cell>
          <cell r="B8" t="str">
            <v>Plant    Utilisation    Factor            **</v>
          </cell>
          <cell r="C8" t="str">
            <v>%</v>
          </cell>
          <cell r="D8">
            <v>49.14</v>
          </cell>
          <cell r="E8">
            <v>52.6</v>
          </cell>
          <cell r="F8">
            <v>56.03</v>
          </cell>
          <cell r="G8">
            <v>58.1673864745838</v>
          </cell>
          <cell r="H8">
            <v>59.2</v>
          </cell>
          <cell r="I8">
            <v>119</v>
          </cell>
          <cell r="J8">
            <v>11.529331976941336</v>
          </cell>
          <cell r="K8">
            <v>200</v>
          </cell>
          <cell r="L8">
            <v>0</v>
          </cell>
          <cell r="M8">
            <v>0</v>
          </cell>
          <cell r="N8">
            <v>983703</v>
          </cell>
          <cell r="O8">
            <v>0.95306205493387575</v>
          </cell>
          <cell r="P8">
            <v>4674</v>
          </cell>
          <cell r="Q8">
            <v>4.5284115680860335</v>
          </cell>
        </row>
        <row r="9">
          <cell r="A9">
            <v>5</v>
          </cell>
          <cell r="B9" t="str">
            <v>Plant    Availibility   Factor              **</v>
          </cell>
          <cell r="C9" t="str">
            <v>%</v>
          </cell>
          <cell r="D9">
            <v>66.92</v>
          </cell>
          <cell r="E9">
            <v>71.400000000000006</v>
          </cell>
          <cell r="F9">
            <v>72.040000000000006</v>
          </cell>
          <cell r="G9">
            <v>75.44</v>
          </cell>
          <cell r="H9">
            <v>75.3</v>
          </cell>
          <cell r="I9">
            <v>126</v>
          </cell>
          <cell r="J9">
            <v>12.357181385769627</v>
          </cell>
          <cell r="K9">
            <v>176</v>
          </cell>
          <cell r="L9">
            <v>0</v>
          </cell>
          <cell r="M9">
            <v>0</v>
          </cell>
          <cell r="N9">
            <v>985516</v>
          </cell>
          <cell r="O9">
            <v>0.9665238071887412</v>
          </cell>
          <cell r="P9">
            <v>4737</v>
          </cell>
          <cell r="Q9">
            <v>4.6457117638405334</v>
          </cell>
        </row>
        <row r="10">
          <cell r="A10">
            <v>6</v>
          </cell>
          <cell r="B10" t="str">
            <v>Partial  Unavailability Factor         **</v>
          </cell>
          <cell r="C10" t="str">
            <v>%</v>
          </cell>
          <cell r="D10">
            <v>17.78</v>
          </cell>
          <cell r="E10">
            <v>18.8</v>
          </cell>
          <cell r="F10">
            <v>16</v>
          </cell>
          <cell r="G10">
            <v>17.272613525416201</v>
          </cell>
          <cell r="H10">
            <v>16.16</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Main Boiler</v>
          </cell>
          <cell r="C11" t="str">
            <v>%</v>
          </cell>
          <cell r="D11">
            <v>0</v>
          </cell>
          <cell r="E11">
            <v>0.38</v>
          </cell>
          <cell r="F11">
            <v>0.24</v>
          </cell>
          <cell r="G11">
            <v>0.25</v>
          </cell>
          <cell r="H11">
            <v>2.4</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Boiler Auxiliaries(Mainly Mills)</v>
          </cell>
          <cell r="C12" t="str">
            <v>%</v>
          </cell>
          <cell r="D12">
            <v>2.1352047355439101</v>
          </cell>
          <cell r="E12">
            <v>0.82</v>
          </cell>
          <cell r="F12">
            <v>1.03</v>
          </cell>
          <cell r="G12">
            <v>0.57999999999999996</v>
          </cell>
          <cell r="H12">
            <v>5.0999999999999996</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Turbine</v>
          </cell>
          <cell r="C13" t="str">
            <v>%</v>
          </cell>
          <cell r="D13">
            <v>0.30946718340726254</v>
          </cell>
          <cell r="E13">
            <v>1.1200000000000001</v>
          </cell>
          <cell r="F13">
            <v>1.37</v>
          </cell>
          <cell r="G13">
            <v>0.28000000000000003</v>
          </cell>
          <cell r="H13">
            <v>0.8</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Turbine Auxiliaries</v>
          </cell>
          <cell r="C14" t="str">
            <v>%</v>
          </cell>
          <cell r="D14">
            <v>1.1834191455446403</v>
          </cell>
          <cell r="E14">
            <v>0.81</v>
          </cell>
          <cell r="F14">
            <v>0.54</v>
          </cell>
          <cell r="G14">
            <v>0.21</v>
          </cell>
          <cell r="H14">
            <v>0.6</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Generator</v>
          </cell>
          <cell r="C15" t="str">
            <v>%</v>
          </cell>
          <cell r="D15">
            <v>0.23316136939653051</v>
          </cell>
          <cell r="E15">
            <v>0.36</v>
          </cell>
          <cell r="F15">
            <v>0.69</v>
          </cell>
          <cell r="G15">
            <v>0.93</v>
          </cell>
          <cell r="H15">
            <v>0.3</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Electrical</v>
          </cell>
          <cell r="C16" t="str">
            <v>%</v>
          </cell>
          <cell r="D16">
            <v>0.46916617012716505</v>
          </cell>
          <cell r="E16">
            <v>0.28000000000000003</v>
          </cell>
          <cell r="F16">
            <v>0.28999999999999998</v>
          </cell>
          <cell r="G16">
            <v>1.78</v>
          </cell>
          <cell r="H16">
            <v>0.8</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Coal related (Quality ,Quantity ,Handling ,wet coal)</v>
          </cell>
          <cell r="C17" t="str">
            <v>%</v>
          </cell>
          <cell r="D17">
            <v>3.0365300291812445</v>
          </cell>
          <cell r="E17">
            <v>0.33</v>
          </cell>
          <cell r="F17">
            <v>0.12</v>
          </cell>
          <cell r="G17">
            <v>0.47</v>
          </cell>
          <cell r="H17">
            <v>5.8</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Others</v>
          </cell>
          <cell r="C18" t="str">
            <v>%</v>
          </cell>
          <cell r="D18">
            <v>2.2070544258220908</v>
          </cell>
          <cell r="E18">
            <v>3.85</v>
          </cell>
          <cell r="F18">
            <v>1.23</v>
          </cell>
          <cell r="G18">
            <v>1</v>
          </cell>
          <cell r="H18">
            <v>0.5</v>
          </cell>
          <cell r="I18">
            <v>123.9</v>
          </cell>
          <cell r="J18">
            <v>12.5</v>
          </cell>
          <cell r="K18">
            <v>172</v>
          </cell>
          <cell r="L18">
            <v>0</v>
          </cell>
          <cell r="M18">
            <v>0</v>
          </cell>
          <cell r="N18">
            <v>945093</v>
          </cell>
          <cell r="O18">
            <v>0.95</v>
          </cell>
          <cell r="P18">
            <v>4874</v>
          </cell>
          <cell r="Q18">
            <v>4.9162800080693971</v>
          </cell>
        </row>
        <row r="19">
          <cell r="A19">
            <v>7</v>
          </cell>
          <cell r="B19" t="str">
            <v xml:space="preserve">Planned  Outage         Rate          </v>
          </cell>
          <cell r="C19" t="str">
            <v>MU</v>
          </cell>
          <cell r="D19">
            <v>3672.14</v>
          </cell>
          <cell r="E19">
            <v>3192.88</v>
          </cell>
          <cell r="F19">
            <v>3765.67</v>
          </cell>
          <cell r="G19">
            <v>2144.02</v>
          </cell>
          <cell r="H19">
            <v>3421.66</v>
          </cell>
          <cell r="I19">
            <v>107.73</v>
          </cell>
          <cell r="J19">
            <v>12.12</v>
          </cell>
          <cell r="K19">
            <v>180</v>
          </cell>
          <cell r="L19">
            <v>0</v>
          </cell>
          <cell r="M19">
            <v>0</v>
          </cell>
          <cell r="N19">
            <v>852784</v>
          </cell>
          <cell r="O19">
            <v>0.95899999999999996</v>
          </cell>
          <cell r="P19">
            <v>3494</v>
          </cell>
          <cell r="Q19">
            <v>3.93</v>
          </cell>
        </row>
        <row r="20">
          <cell r="A20" t="str">
            <v>a</v>
          </cell>
          <cell r="B20">
            <v>0</v>
          </cell>
          <cell r="C20" t="str">
            <v>No</v>
          </cell>
          <cell r="D20">
            <v>18</v>
          </cell>
          <cell r="E20">
            <v>23</v>
          </cell>
          <cell r="F20">
            <v>20</v>
          </cell>
          <cell r="G20">
            <v>24</v>
          </cell>
          <cell r="H20">
            <v>23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b</v>
          </cell>
          <cell r="B21" t="str">
            <v xml:space="preserve">                                                       **</v>
          </cell>
          <cell r="C21" t="str">
            <v>%</v>
          </cell>
          <cell r="D21">
            <v>16</v>
          </cell>
          <cell r="E21">
            <v>13.59</v>
          </cell>
          <cell r="F21">
            <v>16.079999999999998</v>
          </cell>
          <cell r="G21">
            <v>12.209376208374712</v>
          </cell>
          <cell r="H21">
            <v>12.6</v>
          </cell>
          <cell r="I21" t="str">
            <v/>
          </cell>
          <cell r="J21">
            <v>0</v>
          </cell>
          <cell r="K21">
            <v>212</v>
          </cell>
          <cell r="L21">
            <v>0</v>
          </cell>
          <cell r="M21">
            <v>0</v>
          </cell>
          <cell r="N21">
            <v>978858</v>
          </cell>
          <cell r="O21">
            <v>0.9104724167759578</v>
          </cell>
          <cell r="P21">
            <v>19275</v>
          </cell>
          <cell r="Q21">
            <v>17.928398024388205</v>
          </cell>
        </row>
        <row r="22">
          <cell r="A22">
            <v>8</v>
          </cell>
          <cell r="B22" t="str">
            <v xml:space="preserve">Forced   Outage   </v>
          </cell>
          <cell r="C22" t="str">
            <v>MU</v>
          </cell>
          <cell r="D22">
            <v>4054.2</v>
          </cell>
          <cell r="E22">
            <v>3528.19</v>
          </cell>
          <cell r="F22">
            <v>2780.85</v>
          </cell>
          <cell r="G22">
            <v>3161.67</v>
          </cell>
          <cell r="H22">
            <v>3281.99</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t="str">
            <v>No</v>
          </cell>
          <cell r="D23">
            <v>838</v>
          </cell>
          <cell r="E23">
            <v>793</v>
          </cell>
          <cell r="F23">
            <v>756</v>
          </cell>
          <cell r="G23">
            <v>935</v>
          </cell>
          <cell r="H23">
            <v>1031</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 xml:space="preserve">                                                      **</v>
          </cell>
          <cell r="C24" t="str">
            <v>%</v>
          </cell>
          <cell r="D24">
            <v>17.079999999999998</v>
          </cell>
          <cell r="E24">
            <v>15.01</v>
          </cell>
          <cell r="F24">
            <v>11.88</v>
          </cell>
          <cell r="G24">
            <v>12.35</v>
          </cell>
          <cell r="H24">
            <v>12.08</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Boiler Tube Leakages</v>
          </cell>
          <cell r="C25" t="str">
            <v>MU</v>
          </cell>
          <cell r="D25">
            <v>1507</v>
          </cell>
          <cell r="E25">
            <v>1373.19</v>
          </cell>
          <cell r="F25">
            <v>1286</v>
          </cell>
          <cell r="G25">
            <v>1722</v>
          </cell>
          <cell r="H25">
            <v>2009.66</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t="str">
            <v>No</v>
          </cell>
          <cell r="D26">
            <v>167</v>
          </cell>
          <cell r="E26">
            <v>188</v>
          </cell>
          <cell r="F26">
            <v>192</v>
          </cell>
          <cell r="G26">
            <v>240</v>
          </cell>
          <cell r="H26">
            <v>273</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t="str">
            <v>%</v>
          </cell>
          <cell r="D27">
            <v>6.3955985380519014</v>
          </cell>
          <cell r="E27">
            <v>5.829559290259148</v>
          </cell>
          <cell r="F27">
            <v>5.4781122578512509</v>
          </cell>
          <cell r="G27">
            <v>6.4055165111673595</v>
          </cell>
          <cell r="H27">
            <v>7.398106058932755</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Total          Coal           Consumption</v>
          </cell>
          <cell r="C28" t="str">
            <v>1000MT</v>
          </cell>
          <cell r="D28">
            <v>9628</v>
          </cell>
          <cell r="E28">
            <v>10365</v>
          </cell>
          <cell r="F28">
            <v>10889.111999999999</v>
          </cell>
          <cell r="G28">
            <v>12127.994971999999</v>
          </cell>
          <cell r="H28">
            <v>13030.226000000001</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Specific    Coal           Consumption</v>
          </cell>
          <cell r="C30" t="str">
            <v>Kg/Kwh</v>
          </cell>
          <cell r="D30">
            <v>0.83</v>
          </cell>
          <cell r="E30">
            <v>0.8</v>
          </cell>
          <cell r="F30">
            <v>0.81679632209152919</v>
          </cell>
          <cell r="G30">
            <v>0.82050145151015585</v>
          </cell>
          <cell r="H30">
            <v>0.81</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Total          Fuel Oil     Consumption</v>
          </cell>
          <cell r="C31" t="str">
            <v>1000KL</v>
          </cell>
          <cell r="D31">
            <v>147</v>
          </cell>
          <cell r="E31">
            <v>178</v>
          </cell>
          <cell r="F31">
            <v>144.66900000000001</v>
          </cell>
          <cell r="G31">
            <v>185.24459685843499</v>
          </cell>
          <cell r="H31">
            <v>124.101</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cell r="I32">
            <v>136.1</v>
          </cell>
          <cell r="J32">
            <v>10.1</v>
          </cell>
          <cell r="K32">
            <v>208</v>
          </cell>
          <cell r="L32">
            <v>0</v>
          </cell>
          <cell r="M32">
            <v>0</v>
          </cell>
          <cell r="N32">
            <v>1212963</v>
          </cell>
          <cell r="O32">
            <v>0.9</v>
          </cell>
          <cell r="P32">
            <v>5019</v>
          </cell>
          <cell r="Q32">
            <v>3.72</v>
          </cell>
        </row>
        <row r="33">
          <cell r="A33">
            <v>14</v>
          </cell>
          <cell r="B33" t="str">
            <v xml:space="preserve">Specific    Fuel Oil      Consumption </v>
          </cell>
          <cell r="C33" t="str">
            <v>ml/Kwh</v>
          </cell>
          <cell r="D33">
            <v>12.72</v>
          </cell>
          <cell r="E33">
            <v>14.43</v>
          </cell>
          <cell r="F33">
            <v>10.851675244102497</v>
          </cell>
          <cell r="G33">
            <v>12.532447528026529</v>
          </cell>
          <cell r="H33">
            <v>7.72</v>
          </cell>
          <cell r="I33">
            <v>128.52000000000001</v>
          </cell>
          <cell r="J33">
            <v>9.93</v>
          </cell>
          <cell r="K33">
            <v>206</v>
          </cell>
          <cell r="L33">
            <v>0</v>
          </cell>
          <cell r="M33">
            <v>0</v>
          </cell>
          <cell r="N33">
            <v>1151942</v>
          </cell>
          <cell r="O33">
            <v>0.89</v>
          </cell>
          <cell r="P33">
            <v>5085</v>
          </cell>
          <cell r="Q33">
            <v>3.93</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cell r="I34">
            <v>127.8836</v>
          </cell>
          <cell r="J34">
            <v>10.301321710460989</v>
          </cell>
          <cell r="K34">
            <v>209.8</v>
          </cell>
          <cell r="L34">
            <v>0</v>
          </cell>
          <cell r="M34">
            <v>0</v>
          </cell>
          <cell r="N34">
            <v>1115258.6000000001</v>
          </cell>
          <cell r="O34">
            <v>0.89515688412307171</v>
          </cell>
          <cell r="P34">
            <v>5574.2</v>
          </cell>
          <cell r="Q34">
            <v>4.4747635266645087</v>
          </cell>
        </row>
        <row r="35">
          <cell r="A35">
            <v>16</v>
          </cell>
          <cell r="B35" t="str">
            <v>Thermal  Auxiliary Consumption   Total</v>
          </cell>
          <cell r="C35" t="str">
            <v>MU</v>
          </cell>
          <cell r="D35">
            <v>1235.3499999999999</v>
          </cell>
          <cell r="E35">
            <v>1288.0999999999999</v>
          </cell>
          <cell r="F35">
            <v>1394.5</v>
          </cell>
          <cell r="G35">
            <v>1558.7317929999999</v>
          </cell>
          <cell r="H35">
            <v>1648.2</v>
          </cell>
          <cell r="I35">
            <v>0</v>
          </cell>
          <cell r="J35">
            <v>0</v>
          </cell>
          <cell r="K35" t="str">
            <v/>
          </cell>
          <cell r="L35" t="str">
            <v/>
          </cell>
          <cell r="M35" t="str">
            <v/>
          </cell>
          <cell r="N35">
            <v>1845307</v>
          </cell>
          <cell r="O35">
            <v>0.95352383412995734</v>
          </cell>
          <cell r="P35">
            <v>26429</v>
          </cell>
          <cell r="Q35">
            <v>13.656633509882445</v>
          </cell>
        </row>
        <row r="36">
          <cell r="A36">
            <v>17</v>
          </cell>
          <cell r="B36" t="str">
            <v>Thermal  Auxiliary Consumption   Percentage</v>
          </cell>
          <cell r="C36" t="str">
            <v>%</v>
          </cell>
          <cell r="D36">
            <v>10.67</v>
          </cell>
          <cell r="E36">
            <v>10.4</v>
          </cell>
          <cell r="F36">
            <v>10.449094587326698</v>
          </cell>
          <cell r="G36">
            <v>10.545367982294113</v>
          </cell>
          <cell r="H36">
            <v>10.255516804748822</v>
          </cell>
          <cell r="I36">
            <v>233</v>
          </cell>
          <cell r="J36">
            <v>10.171652085843506</v>
          </cell>
          <cell r="K36" t="str">
            <v/>
          </cell>
          <cell r="L36">
            <v>126109</v>
          </cell>
          <cell r="M36">
            <v>2052076</v>
          </cell>
          <cell r="N36">
            <v>2149604</v>
          </cell>
          <cell r="O36">
            <v>0.93841304765397171</v>
          </cell>
          <cell r="P36">
            <v>22882</v>
          </cell>
          <cell r="Q36">
            <v>9.9891735205266574</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cell r="I37">
            <v>239</v>
          </cell>
          <cell r="J37">
            <v>11.081282832357346</v>
          </cell>
          <cell r="K37" t="str">
            <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cell>
          <cell r="L38">
            <v>106295</v>
          </cell>
          <cell r="M38">
            <v>1485028</v>
          </cell>
          <cell r="N38">
            <v>1448019</v>
          </cell>
          <cell r="O38">
            <v>0.98240047219734594</v>
          </cell>
          <cell r="P38">
            <v>20237</v>
          </cell>
          <cell r="Q38">
            <v>13.729680588347037</v>
          </cell>
        </row>
        <row r="39">
          <cell r="A39">
            <v>1</v>
          </cell>
          <cell r="B39" t="str">
            <v>In 1994-95 &amp;1999-2000specific oil consumption is more due to stablisation of both units of Sanjay Gandhi thermal Power Station.</v>
          </cell>
          <cell r="C39">
            <v>400</v>
          </cell>
          <cell r="D39">
            <v>1940</v>
          </cell>
          <cell r="E39">
            <v>1592.21</v>
          </cell>
          <cell r="F39">
            <v>82.072680412371128</v>
          </cell>
          <cell r="G39">
            <v>60.6</v>
          </cell>
          <cell r="H39">
            <v>45.439783105022833</v>
          </cell>
          <cell r="I39">
            <v>198.07</v>
          </cell>
          <cell r="J39">
            <v>12.439941967454041</v>
          </cell>
          <cell r="K39" t="str">
            <v/>
          </cell>
          <cell r="L39">
            <v>138478</v>
          </cell>
          <cell r="M39">
            <v>1460489</v>
          </cell>
          <cell r="N39">
            <v>1582526</v>
          </cell>
          <cell r="O39">
            <v>0.99391788771581635</v>
          </cell>
          <cell r="P39">
            <v>21352</v>
          </cell>
          <cell r="Q39">
            <v>13.410291356039718</v>
          </cell>
        </row>
        <row r="40">
          <cell r="A40">
            <v>2</v>
          </cell>
          <cell r="B40" t="str">
            <v xml:space="preserve"> Heavy and unprcedented rains all over resulting in wet coal problems in thermal stations.</v>
          </cell>
          <cell r="C40">
            <v>400</v>
          </cell>
          <cell r="D40">
            <v>2050</v>
          </cell>
          <cell r="E40">
            <v>1735.9369999999999</v>
          </cell>
          <cell r="F40">
            <v>84.679853658536572</v>
          </cell>
          <cell r="G40">
            <v>64.925298630136979</v>
          </cell>
          <cell r="H40">
            <v>49.541581050228309</v>
          </cell>
          <cell r="I40">
            <v>209.68964199999999</v>
          </cell>
          <cell r="J40">
            <v>12.079334791527572</v>
          </cell>
          <cell r="K40" t="str">
            <v/>
          </cell>
          <cell r="L40">
            <v>55118</v>
          </cell>
          <cell r="M40">
            <v>1778517</v>
          </cell>
          <cell r="N40">
            <v>1780809</v>
          </cell>
          <cell r="O40">
            <v>1.0258488643309061</v>
          </cell>
          <cell r="P40">
            <v>16460.55</v>
          </cell>
          <cell r="Q40">
            <v>9.482227753656959</v>
          </cell>
        </row>
        <row r="41">
          <cell r="A41">
            <v>3</v>
          </cell>
          <cell r="B41" t="str">
            <v>Considering SGTPS # 1 wef :  01.01.95  , # 2 wef : 01.04.95 ,.# 3 w.e.f : 01.09.99&amp; # 4 w.e.f : 01.04.2000.</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Considering  Cost of Coal &amp; Fuel oil same for all the  years for comparision purpose .                                         .</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Totals  may  not  tally  due  to  rounding  off.</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
          </cell>
          <cell r="B48" t="str">
            <v>P A R T I C U L A R S</v>
          </cell>
          <cell r="C48">
            <v>0</v>
          </cell>
          <cell r="D48" t="str">
            <v>96-97</v>
          </cell>
          <cell r="E48" t="str">
            <v>97-98</v>
          </cell>
          <cell r="F48" t="str">
            <v>98-99</v>
          </cell>
          <cell r="G48" t="str">
            <v>99-00</v>
          </cell>
          <cell r="H48" t="str">
            <v>00-01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cell r="I51" t="str">
            <v>AUXILIARY CONSUMPTION</v>
          </cell>
          <cell r="J51" t="str">
            <v>MAXIMUM DEMAND</v>
          </cell>
          <cell r="K51" t="str">
            <v>MAXIMUM DEMAND</v>
          </cell>
          <cell r="L51" t="str">
            <v>COAL IN MT</v>
          </cell>
          <cell r="M51" t="str">
            <v>FUEL OIL CONSUMPTION</v>
          </cell>
          <cell r="N51" t="str">
            <v>COAL CONSUMED</v>
          </cell>
          <cell r="P51" t="str">
            <v>FUEL OIL CONSUMPTION</v>
          </cell>
        </row>
        <row r="52">
          <cell r="A52">
            <v>4</v>
          </cell>
          <cell r="B52" t="str">
            <v>Plant    Utilisation    Factor            **</v>
          </cell>
          <cell r="C52" t="str">
            <v>%</v>
          </cell>
          <cell r="D52">
            <v>62.26</v>
          </cell>
          <cell r="E52">
            <v>66.319999999999993</v>
          </cell>
          <cell r="F52">
            <v>68.180000000000007</v>
          </cell>
          <cell r="G52">
            <v>69.42</v>
          </cell>
          <cell r="H52">
            <v>66.349999999999994</v>
          </cell>
          <cell r="I52" t="str">
            <v>MKwh</v>
          </cell>
          <cell r="J52" t="str">
            <v>%</v>
          </cell>
          <cell r="K52" t="str">
            <v>MW</v>
          </cell>
          <cell r="L52" t="str">
            <v>OP.STOCK</v>
          </cell>
          <cell r="M52" t="str">
            <v>RECIEPT</v>
          </cell>
          <cell r="N52" t="str">
            <v>MT</v>
          </cell>
          <cell r="O52" t="str">
            <v>Kg/kWH</v>
          </cell>
          <cell r="P52" t="str">
            <v>KL</v>
          </cell>
          <cell r="Q52" t="str">
            <v>ml/KWH</v>
          </cell>
        </row>
        <row r="53">
          <cell r="A53">
            <v>5</v>
          </cell>
          <cell r="B53" t="str">
            <v>Plant    Availibility   Factor              **</v>
          </cell>
          <cell r="C53" t="str">
            <v>%</v>
          </cell>
          <cell r="D53">
            <v>74.900000000000006</v>
          </cell>
          <cell r="E53">
            <v>76.290000000000006</v>
          </cell>
          <cell r="F53">
            <v>77.22</v>
          </cell>
          <cell r="G53">
            <v>79.09</v>
          </cell>
          <cell r="H53">
            <v>77.67</v>
          </cell>
          <cell r="I53" t="str">
            <v/>
          </cell>
          <cell r="J53">
            <v>0</v>
          </cell>
          <cell r="K53">
            <v>420</v>
          </cell>
          <cell r="L53">
            <v>0.79512466876910481</v>
          </cell>
          <cell r="M53">
            <v>8572</v>
          </cell>
          <cell r="N53">
            <v>1641352</v>
          </cell>
          <cell r="O53">
            <v>0.79512466876910481</v>
          </cell>
          <cell r="P53">
            <v>8572</v>
          </cell>
          <cell r="Q53">
            <v>4.1525575627219311</v>
          </cell>
        </row>
        <row r="54">
          <cell r="A54">
            <v>6</v>
          </cell>
          <cell r="B54" t="str">
            <v>Partial  Unavailability Factor         **</v>
          </cell>
          <cell r="C54" t="str">
            <v>%</v>
          </cell>
          <cell r="D54">
            <v>12.64</v>
          </cell>
          <cell r="E54">
            <v>9.9700000000000006</v>
          </cell>
          <cell r="F54">
            <v>9.0399999999999991</v>
          </cell>
          <cell r="G54">
            <v>9.67</v>
          </cell>
          <cell r="H54">
            <v>11.32</v>
          </cell>
          <cell r="I54">
            <v>205</v>
          </cell>
          <cell r="J54">
            <v>8.6503730209634409</v>
          </cell>
          <cell r="K54">
            <v>430</v>
          </cell>
          <cell r="L54">
            <v>1805424</v>
          </cell>
          <cell r="M54">
            <v>0.76183371029267799</v>
          </cell>
          <cell r="N54">
            <v>1805424</v>
          </cell>
          <cell r="O54">
            <v>0.76183371029267799</v>
          </cell>
          <cell r="P54">
            <v>10037</v>
          </cell>
          <cell r="Q54">
            <v>4.2353070249468319</v>
          </cell>
        </row>
        <row r="55">
          <cell r="A55" t="str">
            <v>a</v>
          </cell>
          <cell r="B55" t="str">
            <v>Main Boiler</v>
          </cell>
          <cell r="C55" t="str">
            <v>%</v>
          </cell>
          <cell r="D55">
            <v>1.4</v>
          </cell>
          <cell r="E55">
            <v>1.17</v>
          </cell>
          <cell r="F55">
            <v>1.91</v>
          </cell>
          <cell r="G55">
            <v>2.62</v>
          </cell>
          <cell r="H55">
            <v>4061.5740000000001</v>
          </cell>
          <cell r="I55">
            <v>212.26</v>
          </cell>
          <cell r="J55">
            <v>9.2593723553686562</v>
          </cell>
          <cell r="K55">
            <v>435</v>
          </cell>
          <cell r="L55">
            <v>1619831</v>
          </cell>
          <cell r="M55">
            <v>0.70661539535330098</v>
          </cell>
          <cell r="N55">
            <v>1619831</v>
          </cell>
          <cell r="O55">
            <v>0.70661539535330098</v>
          </cell>
          <cell r="P55">
            <v>11371</v>
          </cell>
          <cell r="Q55">
            <v>4.9603468883867423</v>
          </cell>
        </row>
        <row r="56">
          <cell r="A56" t="str">
            <v>b</v>
          </cell>
          <cell r="B56" t="str">
            <v>Boiler Auxiliaries(Mainly Mills)</v>
          </cell>
          <cell r="C56" t="str">
            <v>%</v>
          </cell>
          <cell r="D56">
            <v>4.9000000000000004</v>
          </cell>
          <cell r="E56">
            <v>3.07</v>
          </cell>
          <cell r="F56">
            <v>1.57</v>
          </cell>
          <cell r="G56">
            <v>1.89</v>
          </cell>
          <cell r="H56">
            <v>25</v>
          </cell>
          <cell r="I56">
            <v>255</v>
          </cell>
          <cell r="J56">
            <v>9.7792197333149247</v>
          </cell>
          <cell r="K56">
            <v>415</v>
          </cell>
          <cell r="L56">
            <v>1954298</v>
          </cell>
          <cell r="M56">
            <v>0.74947096338736829</v>
          </cell>
          <cell r="N56">
            <v>1954298</v>
          </cell>
          <cell r="O56">
            <v>0.74947096338736829</v>
          </cell>
          <cell r="P56">
            <v>14148</v>
          </cell>
          <cell r="Q56">
            <v>5.4257412073309625</v>
          </cell>
        </row>
        <row r="57">
          <cell r="A57" t="str">
            <v>c</v>
          </cell>
          <cell r="B57" t="str">
            <v>Turbine</v>
          </cell>
          <cell r="C57" t="str">
            <v>%</v>
          </cell>
          <cell r="D57">
            <v>1.1000000000000001</v>
          </cell>
          <cell r="E57">
            <v>0.98</v>
          </cell>
          <cell r="F57">
            <v>1.42</v>
          </cell>
          <cell r="G57">
            <v>1.06</v>
          </cell>
          <cell r="H57">
            <v>13.2</v>
          </cell>
          <cell r="I57">
            <v>224.43</v>
          </cell>
          <cell r="J57">
            <v>9.3276587962943722</v>
          </cell>
          <cell r="K57">
            <v>425</v>
          </cell>
          <cell r="L57">
            <v>1700511</v>
          </cell>
          <cell r="M57">
            <v>0.70675873935504785</v>
          </cell>
          <cell r="N57">
            <v>1700511</v>
          </cell>
          <cell r="O57">
            <v>0.70675873935504785</v>
          </cell>
          <cell r="P57">
            <v>12383</v>
          </cell>
          <cell r="Q57">
            <v>5.1465668081144766</v>
          </cell>
        </row>
        <row r="58">
          <cell r="A58" t="str">
            <v>d</v>
          </cell>
          <cell r="B58" t="str">
            <v>Turbine Auxiliaries</v>
          </cell>
          <cell r="C58" t="str">
            <v>%</v>
          </cell>
          <cell r="D58">
            <v>0.9</v>
          </cell>
          <cell r="E58">
            <v>0.49</v>
          </cell>
          <cell r="F58">
            <v>0.42</v>
          </cell>
          <cell r="G58">
            <v>0.63</v>
          </cell>
          <cell r="H58">
            <v>2808.83</v>
          </cell>
          <cell r="I58">
            <v>254.25299999999999</v>
          </cell>
          <cell r="J58">
            <v>10.150225557906502</v>
          </cell>
          <cell r="K58">
            <v>440</v>
          </cell>
          <cell r="L58">
            <v>1734277</v>
          </cell>
          <cell r="M58">
            <v>0.69235378657830648</v>
          </cell>
          <cell r="N58">
            <v>1734277</v>
          </cell>
          <cell r="O58">
            <v>0.69235378657830648</v>
          </cell>
          <cell r="P58">
            <v>10457.49</v>
          </cell>
          <cell r="Q58">
            <v>4.1748133658030255</v>
          </cell>
        </row>
        <row r="59">
          <cell r="A59" t="str">
            <v>e</v>
          </cell>
          <cell r="B59" t="str">
            <v>Generator</v>
          </cell>
          <cell r="C59" t="str">
            <v>%</v>
          </cell>
          <cell r="D59">
            <v>0.3</v>
          </cell>
          <cell r="E59">
            <v>0.27</v>
          </cell>
          <cell r="F59">
            <v>0.2</v>
          </cell>
          <cell r="G59">
            <v>0.48</v>
          </cell>
          <cell r="H59">
            <v>669</v>
          </cell>
          <cell r="I59">
            <v>253</v>
          </cell>
          <cell r="J59">
            <v>10.616869492236676</v>
          </cell>
          <cell r="K59">
            <v>420</v>
          </cell>
          <cell r="L59">
            <v>1601918</v>
          </cell>
          <cell r="M59">
            <v>0.6722274443978179</v>
          </cell>
          <cell r="N59">
            <v>1601918</v>
          </cell>
          <cell r="O59">
            <v>0.6722274443978179</v>
          </cell>
          <cell r="P59">
            <v>12273</v>
          </cell>
          <cell r="Q59">
            <v>5.150230801510701</v>
          </cell>
        </row>
        <row r="60">
          <cell r="A60" t="str">
            <v>f</v>
          </cell>
          <cell r="B60" t="str">
            <v>Electrical</v>
          </cell>
          <cell r="C60" t="str">
            <v>%</v>
          </cell>
          <cell r="D60">
            <v>0.8</v>
          </cell>
          <cell r="E60">
            <v>1.96</v>
          </cell>
          <cell r="F60">
            <v>2.1</v>
          </cell>
          <cell r="G60">
            <v>0.81</v>
          </cell>
          <cell r="H60">
            <v>9.1300000000000008</v>
          </cell>
          <cell r="I60">
            <v>267.8</v>
          </cell>
          <cell r="J60">
            <v>10.159332321699544</v>
          </cell>
          <cell r="K60">
            <v>420</v>
          </cell>
          <cell r="L60">
            <v>1807464</v>
          </cell>
          <cell r="M60">
            <v>0.68568437025796658</v>
          </cell>
          <cell r="N60">
            <v>1807464</v>
          </cell>
          <cell r="O60">
            <v>0.68568437025796658</v>
          </cell>
          <cell r="P60">
            <v>8827</v>
          </cell>
          <cell r="Q60">
            <v>3.3486342943854326</v>
          </cell>
        </row>
        <row r="61">
          <cell r="A61" t="str">
            <v>g</v>
          </cell>
          <cell r="B61" t="str">
            <v>Coal related (Quality ,Quantity ,Handling ,wet coal)</v>
          </cell>
          <cell r="C61" t="str">
            <v>%</v>
          </cell>
          <cell r="D61">
            <v>3.3</v>
          </cell>
          <cell r="E61">
            <v>2.4900000000000002</v>
          </cell>
          <cell r="F61">
            <v>1.19</v>
          </cell>
          <cell r="G61">
            <v>1.6</v>
          </cell>
          <cell r="H61">
            <v>1426.91</v>
          </cell>
          <cell r="I61">
            <v>250.7</v>
          </cell>
          <cell r="J61">
            <v>9.2423963133640559</v>
          </cell>
          <cell r="K61">
            <v>440</v>
          </cell>
          <cell r="L61">
            <v>1843079</v>
          </cell>
          <cell r="M61">
            <v>0.67947612903225807</v>
          </cell>
          <cell r="N61">
            <v>1843079</v>
          </cell>
          <cell r="O61">
            <v>0.67947612903225807</v>
          </cell>
          <cell r="P61">
            <v>9072</v>
          </cell>
          <cell r="Q61">
            <v>3.3445161290322583</v>
          </cell>
        </row>
        <row r="62">
          <cell r="A62" t="str">
            <v>h</v>
          </cell>
          <cell r="B62" t="str">
            <v>Others</v>
          </cell>
          <cell r="C62" t="str">
            <v>%</v>
          </cell>
          <cell r="D62">
            <v>0.1</v>
          </cell>
          <cell r="E62">
            <v>0</v>
          </cell>
          <cell r="F62">
            <v>0</v>
          </cell>
          <cell r="G62">
            <v>0.2</v>
          </cell>
          <cell r="H62">
            <v>157</v>
          </cell>
          <cell r="I62">
            <v>268.755</v>
          </cell>
          <cell r="J62">
            <v>9.7471765448307366</v>
          </cell>
          <cell r="K62">
            <v>435</v>
          </cell>
          <cell r="L62">
            <v>1910941</v>
          </cell>
          <cell r="M62">
            <v>0.69305796334041769</v>
          </cell>
          <cell r="N62">
            <v>1910941</v>
          </cell>
          <cell r="O62">
            <v>0.69305796334041769</v>
          </cell>
          <cell r="P62">
            <v>6239</v>
          </cell>
          <cell r="Q62">
            <v>2.2627536032147857</v>
          </cell>
        </row>
        <row r="63">
          <cell r="A63">
            <v>7</v>
          </cell>
          <cell r="B63" t="str">
            <v xml:space="preserve">Planned  Outage         Rate          </v>
          </cell>
          <cell r="C63" t="str">
            <v>MU</v>
          </cell>
          <cell r="D63">
            <v>4231.29</v>
          </cell>
          <cell r="E63">
            <v>3432.3410099999996</v>
          </cell>
          <cell r="F63">
            <v>3544</v>
          </cell>
          <cell r="G63">
            <v>3784.7</v>
          </cell>
          <cell r="H63">
            <v>4061.5740000000001</v>
          </cell>
          <cell r="I63">
            <v>266.60000000000002</v>
          </cell>
          <cell r="J63">
            <v>9.7890543244781458</v>
          </cell>
          <cell r="K63">
            <v>430</v>
          </cell>
          <cell r="L63">
            <v>2064016</v>
          </cell>
          <cell r="M63">
            <v>0.75786814518349888</v>
          </cell>
          <cell r="N63">
            <v>2064016</v>
          </cell>
          <cell r="O63">
            <v>0.75786814518349888</v>
          </cell>
          <cell r="P63">
            <v>5152</v>
          </cell>
          <cell r="Q63">
            <v>1.8917182250454387</v>
          </cell>
        </row>
        <row r="64">
          <cell r="A64" t="str">
            <v>a</v>
          </cell>
          <cell r="B64" t="str">
            <v>99-00</v>
          </cell>
          <cell r="C64" t="str">
            <v>No</v>
          </cell>
          <cell r="D64">
            <v>24</v>
          </cell>
          <cell r="E64">
            <v>24</v>
          </cell>
          <cell r="F64">
            <v>20</v>
          </cell>
          <cell r="G64">
            <v>24</v>
          </cell>
          <cell r="H64">
            <v>24</v>
          </cell>
          <cell r="I64">
            <v>260.7</v>
          </cell>
          <cell r="J64">
            <v>10</v>
          </cell>
          <cell r="K64">
            <v>420</v>
          </cell>
          <cell r="L64">
            <v>2054539</v>
          </cell>
          <cell r="M64">
            <v>0.79</v>
          </cell>
          <cell r="N64">
            <v>2054539</v>
          </cell>
          <cell r="O64">
            <v>0.79</v>
          </cell>
          <cell r="P64">
            <v>3915</v>
          </cell>
          <cell r="Q64">
            <v>1.5</v>
          </cell>
        </row>
        <row r="65">
          <cell r="A65" t="str">
            <v>b</v>
          </cell>
          <cell r="B65" t="str">
            <v xml:space="preserve">                                                       **</v>
          </cell>
          <cell r="C65" t="str">
            <v>%</v>
          </cell>
          <cell r="D65">
            <v>15.62</v>
          </cell>
          <cell r="E65">
            <v>12.67</v>
          </cell>
          <cell r="F65">
            <v>13.08</v>
          </cell>
          <cell r="G65">
            <v>13.05</v>
          </cell>
          <cell r="H65">
            <v>13.2</v>
          </cell>
          <cell r="I65">
            <v>267.75</v>
          </cell>
          <cell r="J65">
            <v>9.59</v>
          </cell>
          <cell r="K65">
            <v>420</v>
          </cell>
          <cell r="L65">
            <v>2056216</v>
          </cell>
          <cell r="M65">
            <v>0.73599999999999999</v>
          </cell>
          <cell r="N65">
            <v>2056216</v>
          </cell>
          <cell r="O65">
            <v>0.73599999999999999</v>
          </cell>
          <cell r="P65">
            <v>3523</v>
          </cell>
          <cell r="Q65">
            <v>1.26</v>
          </cell>
        </row>
        <row r="66">
          <cell r="A66">
            <v>8</v>
          </cell>
          <cell r="B66" t="str">
            <v xml:space="preserve">Forced   Outage   </v>
          </cell>
          <cell r="C66" t="str">
            <v>MU</v>
          </cell>
          <cell r="D66">
            <v>2568.61</v>
          </cell>
          <cell r="E66">
            <v>2988.0600899999995</v>
          </cell>
          <cell r="F66">
            <v>2626.63</v>
          </cell>
          <cell r="G66">
            <v>2200.5</v>
          </cell>
          <cell r="H66">
            <v>4061.5740000000001</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a</v>
          </cell>
          <cell r="B67" t="str">
            <v>88-89</v>
          </cell>
          <cell r="C67" t="str">
            <v>No</v>
          </cell>
          <cell r="D67">
            <v>679</v>
          </cell>
          <cell r="E67">
            <v>662</v>
          </cell>
          <cell r="F67">
            <v>618</v>
          </cell>
          <cell r="G67">
            <v>570</v>
          </cell>
          <cell r="H67">
            <v>669</v>
          </cell>
          <cell r="I67" t="str">
            <v/>
          </cell>
          <cell r="J67">
            <v>0</v>
          </cell>
          <cell r="K67">
            <v>405</v>
          </cell>
          <cell r="L67">
            <v>0.79908707188425532</v>
          </cell>
          <cell r="M67">
            <v>10940</v>
          </cell>
          <cell r="N67">
            <v>1243803</v>
          </cell>
          <cell r="O67">
            <v>0.79908707188425532</v>
          </cell>
          <cell r="P67">
            <v>10940</v>
          </cell>
          <cell r="Q67">
            <v>7.0284543182592047</v>
          </cell>
        </row>
        <row r="68">
          <cell r="A68" t="str">
            <v>b</v>
          </cell>
          <cell r="B68" t="str">
            <v xml:space="preserve">                                                      **</v>
          </cell>
          <cell r="C68" t="str">
            <v>%</v>
          </cell>
          <cell r="D68">
            <v>9.48</v>
          </cell>
          <cell r="E68">
            <v>11.03</v>
          </cell>
          <cell r="F68">
            <v>9.69</v>
          </cell>
          <cell r="G68">
            <v>7.84</v>
          </cell>
          <cell r="H68">
            <v>9.1300000000000008</v>
          </cell>
          <cell r="I68">
            <v>149</v>
          </cell>
          <cell r="J68">
            <v>8.8501882892407853</v>
          </cell>
          <cell r="K68">
            <v>420</v>
          </cell>
          <cell r="L68">
            <v>1297045</v>
          </cell>
          <cell r="M68">
            <v>0.77040889057841033</v>
          </cell>
          <cell r="N68">
            <v>1297045</v>
          </cell>
          <cell r="O68">
            <v>0.77040889057841033</v>
          </cell>
          <cell r="P68">
            <v>6352</v>
          </cell>
          <cell r="Q68">
            <v>3.7729124841112394</v>
          </cell>
        </row>
        <row r="69">
          <cell r="A69" t="str">
            <v>c</v>
          </cell>
          <cell r="B69" t="str">
            <v>Boiler Tube Leakages</v>
          </cell>
          <cell r="C69" t="str">
            <v>MU</v>
          </cell>
          <cell r="D69">
            <v>1719</v>
          </cell>
          <cell r="E69">
            <v>1560.40128</v>
          </cell>
          <cell r="F69">
            <v>1408.83</v>
          </cell>
          <cell r="G69">
            <v>1466.97</v>
          </cell>
          <cell r="H69">
            <v>1426.91</v>
          </cell>
          <cell r="I69">
            <v>260.75</v>
          </cell>
          <cell r="J69">
            <v>9.4181854958137379</v>
          </cell>
          <cell r="K69">
            <v>420</v>
          </cell>
          <cell r="L69">
            <v>1963008</v>
          </cell>
          <cell r="M69">
            <v>0.70903062219621615</v>
          </cell>
          <cell r="N69">
            <v>1963008</v>
          </cell>
          <cell r="O69">
            <v>0.70903062219621615</v>
          </cell>
          <cell r="P69">
            <v>7928</v>
          </cell>
          <cell r="Q69">
            <v>2.8635618259179796</v>
          </cell>
        </row>
        <row r="70">
          <cell r="A70" t="str">
            <v>d</v>
          </cell>
          <cell r="B70" t="str">
            <v>91-92</v>
          </cell>
          <cell r="C70" t="str">
            <v>No</v>
          </cell>
          <cell r="D70">
            <v>185</v>
          </cell>
          <cell r="E70">
            <v>197</v>
          </cell>
          <cell r="F70">
            <v>191</v>
          </cell>
          <cell r="G70">
            <v>184</v>
          </cell>
          <cell r="H70">
            <v>157</v>
          </cell>
          <cell r="I70">
            <v>189.16</v>
          </cell>
          <cell r="J70">
            <v>9.2642384527605142</v>
          </cell>
          <cell r="K70">
            <v>420</v>
          </cell>
          <cell r="L70">
            <v>1514144</v>
          </cell>
          <cell r="M70">
            <v>0.7415622260423248</v>
          </cell>
          <cell r="N70">
            <v>1514144</v>
          </cell>
          <cell r="O70">
            <v>0.7415622260423248</v>
          </cell>
          <cell r="P70">
            <v>10879</v>
          </cell>
          <cell r="Q70">
            <v>5.3280635508343011</v>
          </cell>
        </row>
        <row r="71">
          <cell r="A71" t="str">
            <v>e</v>
          </cell>
          <cell r="B71" t="str">
            <v>92-93</v>
          </cell>
          <cell r="C71" t="str">
            <v>%</v>
          </cell>
          <cell r="D71">
            <v>6.34</v>
          </cell>
          <cell r="E71">
            <v>5.76</v>
          </cell>
          <cell r="F71">
            <v>5.2</v>
          </cell>
          <cell r="G71">
            <v>5.4</v>
          </cell>
          <cell r="H71">
            <v>4.6399999999999997</v>
          </cell>
          <cell r="I71">
            <v>229.96</v>
          </cell>
          <cell r="J71">
            <v>9.3963241723667323</v>
          </cell>
          <cell r="K71">
            <v>420</v>
          </cell>
          <cell r="L71">
            <v>1717518</v>
          </cell>
          <cell r="M71">
            <v>0.7017896982029469</v>
          </cell>
          <cell r="N71">
            <v>1717518</v>
          </cell>
          <cell r="O71">
            <v>0.7017896982029469</v>
          </cell>
          <cell r="P71">
            <v>12666</v>
          </cell>
          <cell r="Q71">
            <v>5.1754149403025318</v>
          </cell>
        </row>
        <row r="72">
          <cell r="A72">
            <v>9</v>
          </cell>
          <cell r="B72" t="str">
            <v>Total          Coal           Consumption</v>
          </cell>
          <cell r="C72" t="str">
            <v>1000MT</v>
          </cell>
          <cell r="D72">
            <v>13482.3</v>
          </cell>
          <cell r="E72">
            <v>14265.226000000001</v>
          </cell>
          <cell r="F72">
            <v>14547.769</v>
          </cell>
          <cell r="G72">
            <v>15648.859</v>
          </cell>
          <cell r="H72">
            <v>16020.288</v>
          </cell>
          <cell r="I72">
            <v>241.17</v>
          </cell>
          <cell r="J72">
            <v>9.9037833709083287</v>
          </cell>
          <cell r="K72">
            <v>425</v>
          </cell>
          <cell r="L72">
            <v>1694854</v>
          </cell>
          <cell r="M72">
            <v>0.69600144550804266</v>
          </cell>
          <cell r="N72">
            <v>1694854</v>
          </cell>
          <cell r="O72">
            <v>0.69600144550804266</v>
          </cell>
          <cell r="P72">
            <v>12366.135</v>
          </cell>
          <cell r="Q72">
            <v>5.0782237498614036</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cell r="I73">
            <v>207</v>
          </cell>
          <cell r="J73">
            <v>9.9903474903474905</v>
          </cell>
          <cell r="K73">
            <v>420</v>
          </cell>
          <cell r="L73">
            <v>1388587</v>
          </cell>
          <cell r="M73">
            <v>0.6701674710424711</v>
          </cell>
          <cell r="N73">
            <v>1388587</v>
          </cell>
          <cell r="O73">
            <v>0.6701674710424711</v>
          </cell>
          <cell r="P73">
            <v>9236</v>
          </cell>
          <cell r="Q73">
            <v>4.4575289575289574</v>
          </cell>
        </row>
        <row r="74">
          <cell r="A74">
            <v>11</v>
          </cell>
          <cell r="B74" t="str">
            <v>Specific    Coal           Consumption</v>
          </cell>
          <cell r="C74" t="str">
            <v>Kg/Kwh</v>
          </cell>
          <cell r="D74">
            <v>0.8</v>
          </cell>
          <cell r="E74">
            <v>0.79</v>
          </cell>
          <cell r="F74">
            <v>0.79</v>
          </cell>
          <cell r="G74">
            <v>0.78</v>
          </cell>
          <cell r="H74">
            <v>0.78</v>
          </cell>
          <cell r="I74">
            <v>200</v>
          </cell>
          <cell r="J74">
            <v>9.8775187672856575</v>
          </cell>
          <cell r="K74">
            <v>420</v>
          </cell>
          <cell r="L74">
            <v>1377039</v>
          </cell>
          <cell r="M74">
            <v>0.68008642828921373</v>
          </cell>
          <cell r="N74">
            <v>1377039</v>
          </cell>
          <cell r="O74">
            <v>0.68008642828921373</v>
          </cell>
          <cell r="P74">
            <v>6316</v>
          </cell>
          <cell r="Q74">
            <v>3.1193204267088106</v>
          </cell>
        </row>
        <row r="75">
          <cell r="A75">
            <v>12</v>
          </cell>
          <cell r="B75" t="str">
            <v>Total          Fuel Oil     Consumption</v>
          </cell>
          <cell r="C75" t="str">
            <v>1000KL</v>
          </cell>
          <cell r="D75">
            <v>86.83</v>
          </cell>
          <cell r="E75">
            <v>66.355000000000004</v>
          </cell>
          <cell r="F75">
            <v>51.347000000000001</v>
          </cell>
          <cell r="G75">
            <v>58.731999999999999</v>
          </cell>
          <cell r="H75">
            <v>65.579260000000005</v>
          </cell>
          <cell r="I75">
            <v>221.2</v>
          </cell>
          <cell r="J75">
            <v>10.051804053439971</v>
          </cell>
          <cell r="K75">
            <v>415</v>
          </cell>
          <cell r="L75">
            <v>1498328</v>
          </cell>
          <cell r="M75">
            <v>0.68087248932109423</v>
          </cell>
          <cell r="N75">
            <v>1498328</v>
          </cell>
          <cell r="O75">
            <v>0.68087248932109423</v>
          </cell>
          <cell r="P75">
            <v>8360</v>
          </cell>
          <cell r="Q75">
            <v>3.7989639189312006</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cell r="I76">
            <v>227.755</v>
          </cell>
          <cell r="J76">
            <v>10.015787436894229</v>
          </cell>
          <cell r="K76">
            <v>440</v>
          </cell>
          <cell r="L76">
            <v>1574060</v>
          </cell>
          <cell r="M76">
            <v>0.69221094478354939</v>
          </cell>
          <cell r="N76">
            <v>1574060</v>
          </cell>
          <cell r="O76">
            <v>0.69221094478354939</v>
          </cell>
          <cell r="P76">
            <v>5914</v>
          </cell>
          <cell r="Q76">
            <v>2.6007493535506341</v>
          </cell>
        </row>
        <row r="77">
          <cell r="A77">
            <v>14</v>
          </cell>
          <cell r="B77" t="str">
            <v xml:space="preserve">Specific    Fuel Oil      Consumption </v>
          </cell>
          <cell r="C77" t="str">
            <v>ml/Kwh</v>
          </cell>
          <cell r="D77">
            <v>5.15</v>
          </cell>
          <cell r="E77">
            <v>3.69</v>
          </cell>
          <cell r="F77">
            <v>2.78</v>
          </cell>
          <cell r="G77">
            <v>2.29</v>
          </cell>
          <cell r="H77">
            <v>3.22</v>
          </cell>
          <cell r="I77">
            <v>265</v>
          </cell>
          <cell r="J77">
            <v>10.213048036011594</v>
          </cell>
          <cell r="K77">
            <v>420</v>
          </cell>
          <cell r="L77">
            <v>1991333</v>
          </cell>
          <cell r="M77">
            <v>0.76745583338471979</v>
          </cell>
          <cell r="N77">
            <v>1991333</v>
          </cell>
          <cell r="O77">
            <v>0.76745583338471979</v>
          </cell>
          <cell r="P77">
            <v>3723</v>
          </cell>
          <cell r="Q77">
            <v>1.4348368995498553</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cell r="I78">
            <v>228</v>
          </cell>
          <cell r="J78">
            <v>9.5</v>
          </cell>
          <cell r="K78">
            <v>415</v>
          </cell>
          <cell r="L78">
            <v>1887370</v>
          </cell>
          <cell r="M78">
            <v>0.79</v>
          </cell>
          <cell r="N78">
            <v>1887370</v>
          </cell>
          <cell r="O78">
            <v>0.79</v>
          </cell>
          <cell r="P78">
            <v>3313</v>
          </cell>
          <cell r="Q78">
            <v>1.38</v>
          </cell>
        </row>
        <row r="79">
          <cell r="A79">
            <v>16</v>
          </cell>
          <cell r="B79" t="str">
            <v>Thermal  Auxiliary Consumption   Total</v>
          </cell>
          <cell r="C79" t="str">
            <v>MU</v>
          </cell>
          <cell r="D79">
            <v>1650.79</v>
          </cell>
          <cell r="E79">
            <v>1766.22</v>
          </cell>
          <cell r="F79">
            <v>1783.99</v>
          </cell>
          <cell r="G79">
            <v>1952.78</v>
          </cell>
          <cell r="H79">
            <v>1982.05</v>
          </cell>
          <cell r="I79">
            <v>216.61</v>
          </cell>
          <cell r="J79">
            <v>10.01</v>
          </cell>
          <cell r="K79">
            <v>410</v>
          </cell>
          <cell r="L79">
            <v>1588622</v>
          </cell>
          <cell r="M79">
            <v>0.73399999999999999</v>
          </cell>
          <cell r="N79">
            <v>1588622</v>
          </cell>
          <cell r="O79">
            <v>0.73399999999999999</v>
          </cell>
          <cell r="P79">
            <v>3183</v>
          </cell>
          <cell r="Q79">
            <v>1.47</v>
          </cell>
        </row>
        <row r="80">
          <cell r="A80">
            <v>17</v>
          </cell>
          <cell r="B80" t="str">
            <v>Thermal  Auxiliary Consumption   Percentage</v>
          </cell>
          <cell r="C80" t="str">
            <v>%</v>
          </cell>
          <cell r="D80">
            <v>9.7871164767590138</v>
          </cell>
          <cell r="E80">
            <v>9.8305197949539984</v>
          </cell>
          <cell r="F80">
            <v>9.66</v>
          </cell>
          <cell r="G80">
            <v>9.69</v>
          </cell>
          <cell r="H80">
            <v>9.7100000000000009</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cell r="I81">
            <v>0</v>
          </cell>
          <cell r="J81">
            <v>0</v>
          </cell>
          <cell r="K81" t="str">
            <v/>
          </cell>
          <cell r="L81" t="str">
            <v/>
          </cell>
          <cell r="M81" t="str">
            <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t="str">
            <v/>
          </cell>
          <cell r="L82">
            <v>159088</v>
          </cell>
          <cell r="M82">
            <v>3250742</v>
          </cell>
          <cell r="N82">
            <v>3102469</v>
          </cell>
          <cell r="O82">
            <v>0.76539539450636751</v>
          </cell>
          <cell r="P82">
            <v>16389</v>
          </cell>
          <cell r="Q82">
            <v>4.0432523646698346</v>
          </cell>
        </row>
        <row r="83">
          <cell r="A83">
            <v>1</v>
          </cell>
          <cell r="B83" t="str">
            <v>In 1994-95 &amp;1999-2000specific oil consumption is more due to stablisation of both units of Sanjay Gandhi thermal Power Station.</v>
          </cell>
          <cell r="C83">
            <v>840</v>
          </cell>
          <cell r="D83">
            <v>4400</v>
          </cell>
          <cell r="E83">
            <v>5060.96</v>
          </cell>
          <cell r="F83">
            <v>115.02181818181818</v>
          </cell>
          <cell r="G83">
            <v>81.45</v>
          </cell>
          <cell r="H83">
            <v>68.777995216351385</v>
          </cell>
          <cell r="I83">
            <v>473.01</v>
          </cell>
          <cell r="J83">
            <v>9.3462505137365248</v>
          </cell>
          <cell r="K83" t="str">
            <v/>
          </cell>
          <cell r="L83">
            <v>313023</v>
          </cell>
          <cell r="M83">
            <v>3289767</v>
          </cell>
          <cell r="N83">
            <v>3582839</v>
          </cell>
          <cell r="O83">
            <v>0.7079366365274572</v>
          </cell>
          <cell r="P83">
            <v>19299</v>
          </cell>
          <cell r="Q83">
            <v>3.8133081470709116</v>
          </cell>
        </row>
        <row r="84">
          <cell r="A84">
            <v>2</v>
          </cell>
          <cell r="B84" t="str">
            <v xml:space="preserve"> Heavy and unprcedented rains all over resulting in wet coal problems in thermal stations.</v>
          </cell>
          <cell r="C84">
            <v>840</v>
          </cell>
          <cell r="D84">
            <v>4400</v>
          </cell>
          <cell r="E84">
            <v>4649.3999999999996</v>
          </cell>
          <cell r="F84" t="str">
            <v/>
          </cell>
          <cell r="G84">
            <v>78.054999999999993</v>
          </cell>
          <cell r="H84">
            <v>63.012295081967203</v>
          </cell>
          <cell r="I84">
            <v>444.15999999999997</v>
          </cell>
          <cell r="J84">
            <v>9.5530606099711797</v>
          </cell>
          <cell r="K84" t="str">
            <v/>
          </cell>
          <cell r="L84">
            <v>123702</v>
          </cell>
          <cell r="M84">
            <v>3358189</v>
          </cell>
          <cell r="N84">
            <v>3468442</v>
          </cell>
          <cell r="O84">
            <v>0.74599776315223465</v>
          </cell>
          <cell r="P84">
            <v>25027</v>
          </cell>
          <cell r="Q84">
            <v>5.3828450982922531</v>
          </cell>
        </row>
        <row r="85">
          <cell r="A85">
            <v>3</v>
          </cell>
          <cell r="B85" t="str">
            <v>Considering SGTPS # 1 wef :  01.01.95  , # 2 wef : 01.04.95 ,.# 3 w.e.f : 01.09.99&amp; # 4 w.e.f : 01.04.2000.</v>
          </cell>
          <cell r="C85">
            <v>840</v>
          </cell>
          <cell r="D85">
            <v>4800</v>
          </cell>
          <cell r="E85">
            <v>4853.41</v>
          </cell>
          <cell r="F85">
            <v>101.11270833333333</v>
          </cell>
          <cell r="G85">
            <v>79.78</v>
          </cell>
          <cell r="H85">
            <v>65.957409219395515</v>
          </cell>
          <cell r="I85">
            <v>454.39</v>
          </cell>
          <cell r="J85">
            <v>9.3622834254678668</v>
          </cell>
          <cell r="K85" t="str">
            <v/>
          </cell>
          <cell r="L85">
            <v>99032</v>
          </cell>
          <cell r="M85">
            <v>3326019</v>
          </cell>
          <cell r="N85">
            <v>3418029</v>
          </cell>
          <cell r="O85">
            <v>0.70425309215582443</v>
          </cell>
          <cell r="P85">
            <v>25049</v>
          </cell>
          <cell r="Q85">
            <v>5.1611135263659982</v>
          </cell>
        </row>
        <row r="86">
          <cell r="A86">
            <v>4</v>
          </cell>
          <cell r="B86" t="str">
            <v>Considering  Cost of Coal &amp; Fuel oil same for all the  years for comparision purpose .                                         .</v>
          </cell>
          <cell r="C86">
            <v>840</v>
          </cell>
          <cell r="D86">
            <v>5000</v>
          </cell>
          <cell r="E86" t="str">
            <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Totals  may  not  tally  due  to  rounding  off.</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t="str">
            <v/>
          </cell>
          <cell r="B92" t="str">
            <v>P A R T I C U L A R S</v>
          </cell>
          <cell r="C92">
            <v>840</v>
          </cell>
          <cell r="D92" t="str">
            <v>91-92</v>
          </cell>
          <cell r="E92" t="str">
            <v>92-93</v>
          </cell>
          <cell r="F92" t="str">
            <v>93-94</v>
          </cell>
          <cell r="G92" t="str">
            <v>94-95</v>
          </cell>
          <cell r="H92" t="str">
            <v xml:space="preserve">95-96 </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Hydel Generation(G'sagar+Pench+Bargi+Tons+ B'pur+HB))</v>
          </cell>
          <cell r="C93" t="str">
            <v>MU</v>
          </cell>
          <cell r="D93">
            <v>1324.15</v>
          </cell>
          <cell r="E93">
            <v>1295.48</v>
          </cell>
          <cell r="F93">
            <v>1589.68</v>
          </cell>
          <cell r="G93">
            <v>2280.4742339999998</v>
          </cell>
          <cell r="H93">
            <v>2141.34</v>
          </cell>
          <cell r="I93">
            <v>484.36</v>
          </cell>
          <cell r="J93">
            <v>9.773578890231871</v>
          </cell>
          <cell r="K93">
            <v>820</v>
          </cell>
          <cell r="L93">
            <v>259409</v>
          </cell>
          <cell r="M93">
            <v>3227819</v>
          </cell>
          <cell r="N93">
            <v>3644838</v>
          </cell>
          <cell r="O93">
            <v>0.73499999999999999</v>
          </cell>
          <cell r="P93">
            <v>6706</v>
          </cell>
          <cell r="Q93">
            <v>1.35</v>
          </cell>
        </row>
        <row r="94">
          <cell r="A94">
            <v>2</v>
          </cell>
          <cell r="B94" t="str">
            <v xml:space="preserve">Target (PLAN )   </v>
          </cell>
          <cell r="C94" t="str">
            <v>MU</v>
          </cell>
          <cell r="D94">
            <v>1771</v>
          </cell>
          <cell r="E94">
            <v>1870</v>
          </cell>
          <cell r="F94">
            <v>1870</v>
          </cell>
          <cell r="G94">
            <v>1965</v>
          </cell>
          <cell r="H94">
            <v>2035</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cell r="I97" t="str">
            <v>AUXILIARY CONSUMPTION</v>
          </cell>
          <cell r="J97" t="str">
            <v>MAXIMUM DEMAND</v>
          </cell>
          <cell r="K97" t="str">
            <v>MAXIMUM DEMAND</v>
          </cell>
          <cell r="L97" t="str">
            <v>COAL IN MT</v>
          </cell>
          <cell r="M97" t="str">
            <v>FUEL OIL CONSUMPTION</v>
          </cell>
          <cell r="N97" t="str">
            <v>COAL CONSUMED</v>
          </cell>
          <cell r="P97" t="str">
            <v>FUEL OIL CONSUMPTION</v>
          </cell>
        </row>
        <row r="98">
          <cell r="A98">
            <v>6</v>
          </cell>
          <cell r="B98" t="str">
            <v>ACHIEVEMENT Percentage of ( 5 )</v>
          </cell>
          <cell r="C98" t="str">
            <v>%</v>
          </cell>
          <cell r="D98">
            <v>81.183098591549296</v>
          </cell>
          <cell r="E98">
            <v>77.976780185758514</v>
          </cell>
          <cell r="F98">
            <v>83.32964824120603</v>
          </cell>
          <cell r="G98">
            <v>120.76748589143152</v>
          </cell>
          <cell r="H98">
            <v>109.41</v>
          </cell>
          <cell r="I98" t="str">
            <v>MKwh</v>
          </cell>
          <cell r="J98" t="str">
            <v>%</v>
          </cell>
          <cell r="K98" t="str">
            <v>MW</v>
          </cell>
          <cell r="L98" t="str">
            <v>OP.STOCK</v>
          </cell>
          <cell r="M98" t="str">
            <v>RECIEPT</v>
          </cell>
          <cell r="N98" t="str">
            <v>MT</v>
          </cell>
          <cell r="O98" t="str">
            <v>Kg/kWH</v>
          </cell>
          <cell r="P98" t="str">
            <v>KL</v>
          </cell>
          <cell r="Q98" t="str">
            <v>ml/KWH</v>
          </cell>
        </row>
        <row r="99">
          <cell r="A99">
            <v>7</v>
          </cell>
          <cell r="B99" t="str">
            <v xml:space="preserve">Reservoir Level at the end </v>
          </cell>
          <cell r="C99">
            <v>60</v>
          </cell>
          <cell r="D99">
            <v>300</v>
          </cell>
          <cell r="E99">
            <v>375.32</v>
          </cell>
          <cell r="F99">
            <v>125.10666666666667</v>
          </cell>
          <cell r="G99">
            <v>87.49</v>
          </cell>
          <cell r="H99">
            <v>71.407914764079152</v>
          </cell>
          <cell r="I99" t="str">
            <v/>
          </cell>
          <cell r="J99">
            <v>0</v>
          </cell>
          <cell r="K99">
            <v>61</v>
          </cell>
          <cell r="L99">
            <v>0.6740381541084941</v>
          </cell>
          <cell r="M99">
            <v>2143</v>
          </cell>
          <cell r="N99">
            <v>252980</v>
          </cell>
          <cell r="O99">
            <v>0.6740381541084941</v>
          </cell>
          <cell r="P99">
            <v>2143</v>
          </cell>
          <cell r="Q99">
            <v>5.7097943088564422</v>
          </cell>
        </row>
        <row r="100">
          <cell r="A100" t="str">
            <v>a</v>
          </cell>
          <cell r="B100" t="str">
            <v>GANDHISAGAR     MDDL   1250.00 Ft</v>
          </cell>
          <cell r="C100" t="str">
            <v>FT</v>
          </cell>
          <cell r="D100">
            <v>1284.51</v>
          </cell>
          <cell r="E100">
            <v>1253.47</v>
          </cell>
          <cell r="F100">
            <v>1250.8900000000001</v>
          </cell>
          <cell r="G100">
            <v>1295.67</v>
          </cell>
          <cell r="H100">
            <v>1288.95</v>
          </cell>
          <cell r="I100" t="str">
            <v/>
          </cell>
          <cell r="J100">
            <v>0</v>
          </cell>
          <cell r="K100">
            <v>60</v>
          </cell>
          <cell r="L100">
            <v>0.69326997616928421</v>
          </cell>
          <cell r="M100">
            <v>3121</v>
          </cell>
          <cell r="N100">
            <v>241459</v>
          </cell>
          <cell r="O100">
            <v>0.69326997616928421</v>
          </cell>
          <cell r="P100">
            <v>3121</v>
          </cell>
          <cell r="Q100">
            <v>8.9609233684573191</v>
          </cell>
        </row>
        <row r="101">
          <cell r="A101" t="str">
            <v/>
          </cell>
          <cell r="B101" t="str">
            <v>Energy   Contents   in   MKwh</v>
          </cell>
          <cell r="C101" t="str">
            <v>MU</v>
          </cell>
          <cell r="D101">
            <v>245</v>
          </cell>
          <cell r="E101">
            <v>14.5</v>
          </cell>
          <cell r="F101">
            <v>3.56</v>
          </cell>
          <cell r="G101">
            <v>408.4</v>
          </cell>
          <cell r="H101">
            <v>310</v>
          </cell>
          <cell r="I101">
            <v>21.16</v>
          </cell>
          <cell r="J101">
            <v>9.9557730309588788</v>
          </cell>
          <cell r="K101">
            <v>58</v>
          </cell>
          <cell r="L101">
            <v>159372</v>
          </cell>
          <cell r="M101">
            <v>0.74984473510868543</v>
          </cell>
          <cell r="N101">
            <v>159372</v>
          </cell>
          <cell r="O101">
            <v>0.74984473510868543</v>
          </cell>
          <cell r="P101">
            <v>5292</v>
          </cell>
          <cell r="Q101">
            <v>24.898842570810203</v>
          </cell>
        </row>
        <row r="102">
          <cell r="A102" t="str">
            <v>b</v>
          </cell>
          <cell r="B102" t="str">
            <v>PENCH           MDDL    464.50 M</v>
          </cell>
          <cell r="C102" t="str">
            <v>M</v>
          </cell>
          <cell r="D102">
            <v>464.42</v>
          </cell>
          <cell r="E102">
            <v>474.87</v>
          </cell>
          <cell r="F102">
            <v>483.64</v>
          </cell>
          <cell r="G102">
            <v>482.5</v>
          </cell>
          <cell r="H102">
            <v>472.9</v>
          </cell>
          <cell r="I102">
            <v>17.46</v>
          </cell>
          <cell r="J102">
            <v>10.477676428228518</v>
          </cell>
          <cell r="K102">
            <v>30</v>
          </cell>
          <cell r="L102">
            <v>126486</v>
          </cell>
          <cell r="M102">
            <v>0.75903744599135858</v>
          </cell>
          <cell r="N102">
            <v>126486</v>
          </cell>
          <cell r="O102">
            <v>0.75903744599135858</v>
          </cell>
          <cell r="P102">
            <v>1923</v>
          </cell>
          <cell r="Q102">
            <v>11.539846375420067</v>
          </cell>
        </row>
        <row r="103">
          <cell r="A103" t="str">
            <v/>
          </cell>
          <cell r="B103" t="str">
            <v>Energy   Contents   in   MKwh</v>
          </cell>
          <cell r="C103" t="str">
            <v>MU</v>
          </cell>
          <cell r="D103">
            <v>2.5</v>
          </cell>
          <cell r="E103">
            <v>83</v>
          </cell>
          <cell r="F103">
            <v>222.16</v>
          </cell>
          <cell r="G103">
            <v>202</v>
          </cell>
          <cell r="H103">
            <v>63</v>
          </cell>
          <cell r="I103">
            <v>29.54</v>
          </cell>
          <cell r="J103">
            <v>10.371826831923036</v>
          </cell>
          <cell r="K103">
            <v>50</v>
          </cell>
          <cell r="L103">
            <v>205036</v>
          </cell>
          <cell r="M103">
            <v>0.71990449773533227</v>
          </cell>
          <cell r="N103">
            <v>205036</v>
          </cell>
          <cell r="O103">
            <v>0.71990449773533227</v>
          </cell>
          <cell r="P103">
            <v>3864</v>
          </cell>
          <cell r="Q103">
            <v>13.566939363084161</v>
          </cell>
        </row>
        <row r="104">
          <cell r="A104" t="str">
            <v>c</v>
          </cell>
          <cell r="B104" t="str">
            <v>BARGI           MDDL    403.50 M</v>
          </cell>
          <cell r="C104" t="str">
            <v>M</v>
          </cell>
          <cell r="D104">
            <v>409</v>
          </cell>
          <cell r="E104">
            <v>414.4</v>
          </cell>
          <cell r="F104">
            <v>413.55</v>
          </cell>
          <cell r="G104">
            <v>418.15</v>
          </cell>
          <cell r="H104">
            <v>411.8</v>
          </cell>
          <cell r="I104">
            <v>32.345314999999999</v>
          </cell>
          <cell r="J104">
            <v>10.614452513544823</v>
          </cell>
          <cell r="K104">
            <v>50</v>
          </cell>
          <cell r="L104">
            <v>211815.05</v>
          </cell>
          <cell r="M104">
            <v>0.69509318115440277</v>
          </cell>
          <cell r="N104">
            <v>211815.05</v>
          </cell>
          <cell r="O104">
            <v>0.69509318115440277</v>
          </cell>
          <cell r="P104">
            <v>3308.25</v>
          </cell>
          <cell r="Q104">
            <v>10.856367460924297</v>
          </cell>
        </row>
        <row r="105">
          <cell r="A105" t="str">
            <v/>
          </cell>
          <cell r="B105" t="str">
            <v>Energy   Contents   in   MKwh</v>
          </cell>
          <cell r="C105" t="str">
            <v>MU</v>
          </cell>
          <cell r="D105">
            <v>44</v>
          </cell>
          <cell r="E105">
            <v>113</v>
          </cell>
          <cell r="F105">
            <v>100.15</v>
          </cell>
          <cell r="G105">
            <v>192.75</v>
          </cell>
          <cell r="H105">
            <v>77</v>
          </cell>
          <cell r="I105">
            <v>31.2</v>
          </cell>
          <cell r="J105">
            <v>10.249671484888305</v>
          </cell>
          <cell r="K105">
            <v>50</v>
          </cell>
          <cell r="L105">
            <v>214826</v>
          </cell>
          <cell r="M105">
            <v>0.70573587385019709</v>
          </cell>
          <cell r="N105">
            <v>214826</v>
          </cell>
          <cell r="O105">
            <v>0.70573587385019709</v>
          </cell>
          <cell r="P105">
            <v>5006</v>
          </cell>
          <cell r="Q105">
            <v>16.445466491458607</v>
          </cell>
        </row>
        <row r="106">
          <cell r="A106" t="str">
            <v>d</v>
          </cell>
          <cell r="B106" t="str">
            <v>TONS            MDDL    275.00 M</v>
          </cell>
          <cell r="C106" t="str">
            <v>M</v>
          </cell>
          <cell r="D106">
            <v>300</v>
          </cell>
          <cell r="E106">
            <v>294.39999999999998</v>
          </cell>
          <cell r="F106">
            <v>277.10000000000002</v>
          </cell>
          <cell r="G106">
            <v>277.3</v>
          </cell>
          <cell r="H106">
            <v>277.3</v>
          </cell>
          <cell r="I106">
            <v>32.299999999999997</v>
          </cell>
          <cell r="J106">
            <v>10.971467391304348</v>
          </cell>
          <cell r="K106">
            <v>50</v>
          </cell>
          <cell r="L106">
            <v>204359</v>
          </cell>
          <cell r="M106">
            <v>0.69415421195652172</v>
          </cell>
          <cell r="N106">
            <v>204359</v>
          </cell>
          <cell r="O106">
            <v>0.69415421195652172</v>
          </cell>
          <cell r="P106">
            <v>2743</v>
          </cell>
          <cell r="Q106">
            <v>9.3172554347826093</v>
          </cell>
        </row>
        <row r="107">
          <cell r="A107" t="str">
            <v/>
          </cell>
          <cell r="B107" t="str">
            <v>Energy   Contents   in   MKwh</v>
          </cell>
          <cell r="C107" t="str">
            <v>MU</v>
          </cell>
          <cell r="D107">
            <v>300</v>
          </cell>
          <cell r="E107">
            <v>258.89999999999998</v>
          </cell>
          <cell r="F107">
            <v>1.1279999999999999</v>
          </cell>
          <cell r="G107">
            <v>0</v>
          </cell>
          <cell r="H107">
            <v>0</v>
          </cell>
          <cell r="I107">
            <v>29</v>
          </cell>
          <cell r="J107">
            <v>11.201235998455003</v>
          </cell>
          <cell r="K107">
            <v>49</v>
          </cell>
          <cell r="L107">
            <v>177922</v>
          </cell>
          <cell r="M107">
            <v>0.68722286597141757</v>
          </cell>
          <cell r="N107">
            <v>177922</v>
          </cell>
          <cell r="O107">
            <v>0.68722286597141757</v>
          </cell>
          <cell r="P107">
            <v>2063</v>
          </cell>
          <cell r="Q107">
            <v>7.9683275395905762</v>
          </cell>
        </row>
        <row r="108">
          <cell r="A108" t="str">
            <v>e</v>
          </cell>
          <cell r="B108" t="str">
            <v>BIRSINGHPUR     MDDL    471.00 M</v>
          </cell>
          <cell r="C108" t="str">
            <v>M</v>
          </cell>
          <cell r="D108">
            <v>300</v>
          </cell>
          <cell r="E108">
            <v>251.97</v>
          </cell>
          <cell r="F108">
            <v>475.97</v>
          </cell>
          <cell r="G108">
            <v>475.1</v>
          </cell>
          <cell r="H108">
            <v>475.34</v>
          </cell>
          <cell r="I108">
            <v>30.628</v>
          </cell>
          <cell r="J108">
            <v>12.155415327221496</v>
          </cell>
          <cell r="K108">
            <v>50</v>
          </cell>
          <cell r="L108">
            <v>174156</v>
          </cell>
          <cell r="M108">
            <v>0.69117752113346831</v>
          </cell>
          <cell r="N108">
            <v>174156</v>
          </cell>
          <cell r="O108">
            <v>0.69117752113346831</v>
          </cell>
          <cell r="P108">
            <v>2350</v>
          </cell>
          <cell r="Q108">
            <v>9.3265071238639514</v>
          </cell>
        </row>
        <row r="109">
          <cell r="A109" t="str">
            <v/>
          </cell>
          <cell r="B109" t="str">
            <v>Energy   Contents   in   MKwh</v>
          </cell>
          <cell r="C109" t="str">
            <v>MU</v>
          </cell>
          <cell r="D109">
            <v>300</v>
          </cell>
          <cell r="E109">
            <v>202.17</v>
          </cell>
          <cell r="F109">
            <v>4.7477</v>
          </cell>
          <cell r="G109">
            <v>4.5209999999999999</v>
          </cell>
          <cell r="H109">
            <v>4.5</v>
          </cell>
          <cell r="I109">
            <v>25.5</v>
          </cell>
          <cell r="J109">
            <v>12.613147351239057</v>
          </cell>
          <cell r="K109">
            <v>49</v>
          </cell>
          <cell r="L109">
            <v>135455</v>
          </cell>
          <cell r="M109">
            <v>0.67000544096552406</v>
          </cell>
          <cell r="N109">
            <v>135455</v>
          </cell>
          <cell r="O109">
            <v>0.67000544096552406</v>
          </cell>
          <cell r="P109">
            <v>2779</v>
          </cell>
          <cell r="Q109">
            <v>13.745857446703271</v>
          </cell>
        </row>
        <row r="110">
          <cell r="A110" t="str">
            <v>f</v>
          </cell>
          <cell r="B110" t="str">
            <v>HASDEO-BANGO    MDDL    329.79 M</v>
          </cell>
          <cell r="C110" t="str">
            <v>M</v>
          </cell>
          <cell r="D110">
            <v>250</v>
          </cell>
          <cell r="E110">
            <v>248.2</v>
          </cell>
          <cell r="F110" t="str">
            <v>N.A.</v>
          </cell>
          <cell r="G110">
            <v>353.12</v>
          </cell>
          <cell r="H110">
            <v>347.98</v>
          </cell>
          <cell r="I110">
            <v>29.3</v>
          </cell>
          <cell r="J110">
            <v>11.804995970991136</v>
          </cell>
          <cell r="K110">
            <v>50</v>
          </cell>
          <cell r="L110">
            <v>170257</v>
          </cell>
          <cell r="M110">
            <v>0.68596696212731667</v>
          </cell>
          <cell r="N110">
            <v>170257</v>
          </cell>
          <cell r="O110">
            <v>0.68596696212731667</v>
          </cell>
          <cell r="P110">
            <v>1599</v>
          </cell>
          <cell r="Q110">
            <v>6.4423851732473816</v>
          </cell>
        </row>
        <row r="111">
          <cell r="A111" t="str">
            <v/>
          </cell>
          <cell r="B111" t="str">
            <v>Energy   Contents   in   MKwh</v>
          </cell>
          <cell r="C111" t="str">
            <v>MU</v>
          </cell>
          <cell r="D111">
            <v>250</v>
          </cell>
          <cell r="E111">
            <v>180.96</v>
          </cell>
          <cell r="F111" t="str">
            <v>-</v>
          </cell>
          <cell r="G111">
            <v>152.76295999999999</v>
          </cell>
          <cell r="H111">
            <v>94</v>
          </cell>
          <cell r="I111">
            <v>23.72</v>
          </cell>
          <cell r="J111">
            <v>13.1078691423519</v>
          </cell>
          <cell r="K111">
            <v>49</v>
          </cell>
          <cell r="L111">
            <v>131657</v>
          </cell>
          <cell r="M111">
            <v>0.72754752431476566</v>
          </cell>
          <cell r="N111">
            <v>131657</v>
          </cell>
          <cell r="O111">
            <v>0.72754752431476566</v>
          </cell>
          <cell r="P111">
            <v>2944</v>
          </cell>
          <cell r="Q111">
            <v>16.268788682581786</v>
          </cell>
        </row>
        <row r="112">
          <cell r="A112" t="str">
            <v>g</v>
          </cell>
          <cell r="B112" t="str">
            <v xml:space="preserve">RAJGHAT     MDDL    </v>
          </cell>
          <cell r="C112" t="str">
            <v>M</v>
          </cell>
          <cell r="D112">
            <v>280</v>
          </cell>
          <cell r="E112">
            <v>228.44</v>
          </cell>
          <cell r="F112" t="str">
            <v>N.A.</v>
          </cell>
          <cell r="G112">
            <v>353.12</v>
          </cell>
          <cell r="H112" t="str">
            <v/>
          </cell>
          <cell r="I112">
            <v>27.6296</v>
          </cell>
          <cell r="J112">
            <v>12.176532758051719</v>
          </cell>
          <cell r="K112">
            <v>49.4</v>
          </cell>
          <cell r="L112">
            <v>0.69238406290249854</v>
          </cell>
          <cell r="M112">
            <v>2347</v>
          </cell>
          <cell r="N112">
            <v>157889.4</v>
          </cell>
          <cell r="O112">
            <v>0.69238406290249854</v>
          </cell>
          <cell r="P112">
            <v>2347</v>
          </cell>
          <cell r="Q112">
            <v>10.750373193197394</v>
          </cell>
        </row>
        <row r="113">
          <cell r="A113" t="str">
            <v/>
          </cell>
          <cell r="B113" t="str">
            <v>Energy   Contents   in   MKwh</v>
          </cell>
          <cell r="C113" t="str">
            <v>MU</v>
          </cell>
          <cell r="D113">
            <v>1250</v>
          </cell>
          <cell r="E113">
            <v>1209.6600000000001</v>
          </cell>
          <cell r="F113" t="str">
            <v>-</v>
          </cell>
          <cell r="G113">
            <v>152.76295999999999</v>
          </cell>
          <cell r="H113" t="str">
            <v/>
          </cell>
          <cell r="I113" t="str">
            <v/>
          </cell>
          <cell r="J113">
            <v>0</v>
          </cell>
          <cell r="K113">
            <v>230</v>
          </cell>
          <cell r="L113">
            <v>9857</v>
          </cell>
          <cell r="M113">
            <v>8.1485706727510205</v>
          </cell>
          <cell r="N113">
            <v>908200</v>
          </cell>
          <cell r="O113">
            <v>0.75078947803515039</v>
          </cell>
          <cell r="P113">
            <v>9857</v>
          </cell>
          <cell r="Q113">
            <v>8.1485706727510205</v>
          </cell>
        </row>
        <row r="114">
          <cell r="A114" t="str">
            <v/>
          </cell>
          <cell r="B114" t="str">
            <v>M.P.E.B. GENERATION  AS PER SHARE</v>
          </cell>
          <cell r="C114">
            <v>240</v>
          </cell>
          <cell r="D114">
            <v>1310</v>
          </cell>
          <cell r="E114">
            <v>988.66</v>
          </cell>
          <cell r="F114">
            <v>75.470229007633591</v>
          </cell>
          <cell r="G114">
            <v>69.31</v>
          </cell>
          <cell r="H114">
            <v>47.025304414003045</v>
          </cell>
          <cell r="I114">
            <v>103</v>
          </cell>
          <cell r="J114">
            <v>10.418141727186294</v>
          </cell>
          <cell r="K114">
            <v>200</v>
          </cell>
          <cell r="L114">
            <v>755851</v>
          </cell>
          <cell r="M114">
            <v>0.76452066433354238</v>
          </cell>
          <cell r="N114">
            <v>755851</v>
          </cell>
          <cell r="O114">
            <v>0.76452066433354238</v>
          </cell>
          <cell r="P114">
            <v>11664</v>
          </cell>
          <cell r="Q114">
            <v>11.797786903485527</v>
          </cell>
        </row>
        <row r="115">
          <cell r="A115">
            <v>1</v>
          </cell>
          <cell r="B115" t="str">
            <v>THERMAL  ( Excl. 40% Satpura I)</v>
          </cell>
          <cell r="C115" t="str">
            <v>MU</v>
          </cell>
          <cell r="D115">
            <v>11025.74</v>
          </cell>
          <cell r="E115">
            <v>11747.67</v>
          </cell>
          <cell r="F115">
            <v>12723.74</v>
          </cell>
          <cell r="G115">
            <v>14182.079879999999</v>
          </cell>
          <cell r="H115">
            <v>15345.74</v>
          </cell>
          <cell r="I115">
            <v>87.17</v>
          </cell>
          <cell r="J115">
            <v>11.014796750022112</v>
          </cell>
          <cell r="K115">
            <v>190</v>
          </cell>
          <cell r="L115">
            <v>643580</v>
          </cell>
          <cell r="M115">
            <v>0.81322735945614677</v>
          </cell>
          <cell r="N115">
            <v>643580</v>
          </cell>
          <cell r="O115">
            <v>0.81322735945614677</v>
          </cell>
          <cell r="P115">
            <v>10599</v>
          </cell>
          <cell r="Q115">
            <v>13.39289098927204</v>
          </cell>
        </row>
        <row r="116">
          <cell r="A116">
            <v>2</v>
          </cell>
          <cell r="B116" t="str">
            <v>HYDEL    ( Excl. 50 % Chambal &amp; 1/3 Pench )</v>
          </cell>
          <cell r="C116" t="str">
            <v>MU</v>
          </cell>
          <cell r="D116">
            <v>1498.64</v>
          </cell>
          <cell r="E116">
            <v>1511.49</v>
          </cell>
          <cell r="F116">
            <v>1658.26</v>
          </cell>
          <cell r="G116">
            <v>2415.3094620000002</v>
          </cell>
          <cell r="H116">
            <v>2253.15</v>
          </cell>
          <cell r="I116">
            <v>96.78</v>
          </cell>
          <cell r="J116">
            <v>10.727824949564368</v>
          </cell>
          <cell r="K116">
            <v>195</v>
          </cell>
          <cell r="L116">
            <v>744899</v>
          </cell>
          <cell r="M116">
            <v>0.82570221916775666</v>
          </cell>
          <cell r="N116">
            <v>744899</v>
          </cell>
          <cell r="O116">
            <v>0.82570221916775666</v>
          </cell>
          <cell r="P116">
            <v>13223</v>
          </cell>
          <cell r="Q116">
            <v>14.657370252954086</v>
          </cell>
        </row>
        <row r="117">
          <cell r="A117">
            <v>3</v>
          </cell>
          <cell r="B117" t="str">
            <v>TOTAL</v>
          </cell>
          <cell r="C117" t="str">
            <v>MU</v>
          </cell>
          <cell r="D117">
            <v>12524.38</v>
          </cell>
          <cell r="E117">
            <v>13259.16</v>
          </cell>
          <cell r="F117">
            <v>14382</v>
          </cell>
          <cell r="G117">
            <v>16597.389341999999</v>
          </cell>
          <cell r="H117">
            <v>17598.88</v>
          </cell>
          <cell r="I117">
            <v>106.47</v>
          </cell>
          <cell r="J117">
            <v>10.741091965618821</v>
          </cell>
          <cell r="K117">
            <v>211</v>
          </cell>
          <cell r="L117">
            <v>797288</v>
          </cell>
          <cell r="M117">
            <v>0.80433396553811387</v>
          </cell>
          <cell r="N117">
            <v>797288</v>
          </cell>
          <cell r="O117">
            <v>0.80433396553811387</v>
          </cell>
          <cell r="P117">
            <v>13294</v>
          </cell>
          <cell r="Q117">
            <v>13.411484605141036</v>
          </cell>
        </row>
        <row r="118">
          <cell r="A118" t="str">
            <v>Note :-</v>
          </cell>
          <cell r="B118" t="str">
            <v>1.Heavy and good rains resulted in more secondary generation in Hydel Stations in Year 1994-95</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783385.61</v>
          </cell>
          <cell r="M118">
            <v>0.73178318679963683</v>
          </cell>
          <cell r="N118">
            <v>783385.61</v>
          </cell>
          <cell r="O118">
            <v>0.73178318679963683</v>
          </cell>
          <cell r="P118">
            <v>10814.63</v>
          </cell>
          <cell r="Q118">
            <v>10.10225909748196</v>
          </cell>
        </row>
        <row r="119">
          <cell r="A119" t="str">
            <v>Note :-</v>
          </cell>
          <cell r="B119" t="str">
            <v>2.Intermittent rains practically every month resulted in building up level and non utilisation of water due to lack of demand in 1997-98.</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871239</v>
          </cell>
          <cell r="M119">
            <v>0.7758829815655891</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742828</v>
          </cell>
          <cell r="M120">
            <v>0.77539457202505224</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321549</v>
          </cell>
          <cell r="M121">
            <v>0.76450071326676172</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385051</v>
          </cell>
          <cell r="M122">
            <v>0.73167445749249416</v>
          </cell>
          <cell r="N122">
            <v>385051</v>
          </cell>
          <cell r="O122">
            <v>0.73167445749249416</v>
          </cell>
          <cell r="P122">
            <v>3240</v>
          </cell>
          <cell r="Q122">
            <v>6.1566526051761485</v>
          </cell>
        </row>
        <row r="123">
          <cell r="A123" t="str">
            <v/>
          </cell>
          <cell r="B123" t="str">
            <v>P A R T I C U L A R S</v>
          </cell>
          <cell r="C123">
            <v>240</v>
          </cell>
          <cell r="D123" t="str">
            <v>96-97</v>
          </cell>
          <cell r="E123" t="str">
            <v>97-98</v>
          </cell>
          <cell r="F123" t="str">
            <v>98-99</v>
          </cell>
          <cell r="G123" t="str">
            <v>99-00</v>
          </cell>
          <cell r="H123" t="str">
            <v>00-01</v>
          </cell>
          <cell r="I123">
            <v>97.4</v>
          </cell>
          <cell r="J123">
            <v>9.7624536433797733</v>
          </cell>
          <cell r="K123">
            <v>220</v>
          </cell>
          <cell r="L123">
            <v>652165</v>
          </cell>
          <cell r="M123">
            <v>0.65366843740603386</v>
          </cell>
          <cell r="N123">
            <v>652165</v>
          </cell>
          <cell r="O123">
            <v>0.65366843740603386</v>
          </cell>
          <cell r="P123">
            <v>3605</v>
          </cell>
          <cell r="Q123">
            <v>3.6133106144131499</v>
          </cell>
        </row>
        <row r="124">
          <cell r="A124">
            <v>1</v>
          </cell>
          <cell r="B124" t="str">
            <v>Hydel Generation(G'sagar+Pench+Bargi+Tons+ B'pur+HB))</v>
          </cell>
          <cell r="C124" t="str">
            <v>MU</v>
          </cell>
          <cell r="D124">
            <v>2067.65</v>
          </cell>
          <cell r="E124">
            <v>2232.69</v>
          </cell>
          <cell r="F124">
            <v>2833.73</v>
          </cell>
          <cell r="G124">
            <v>2459.5</v>
          </cell>
          <cell r="H124">
            <v>1824.28</v>
          </cell>
          <cell r="I124">
            <v>105.9</v>
          </cell>
          <cell r="J124">
            <v>10.09725400457666</v>
          </cell>
          <cell r="K124">
            <v>200</v>
          </cell>
          <cell r="L124">
            <v>674871</v>
          </cell>
          <cell r="M124">
            <v>0.64346967963386725</v>
          </cell>
          <cell r="N124">
            <v>674871</v>
          </cell>
          <cell r="O124">
            <v>0.64346967963386725</v>
          </cell>
          <cell r="P124">
            <v>3020</v>
          </cell>
          <cell r="Q124">
            <v>2.8794813119755913</v>
          </cell>
        </row>
        <row r="125">
          <cell r="A125">
            <v>2</v>
          </cell>
          <cell r="B125" t="str">
            <v xml:space="preserve">Target (PLAN )   </v>
          </cell>
          <cell r="C125" t="str">
            <v>MU</v>
          </cell>
          <cell r="D125">
            <v>2195</v>
          </cell>
          <cell r="E125">
            <v>2195</v>
          </cell>
          <cell r="F125">
            <v>2275</v>
          </cell>
          <cell r="G125">
            <v>2440</v>
          </cell>
          <cell r="H125">
            <v>2480</v>
          </cell>
          <cell r="I125">
            <v>95.83</v>
          </cell>
          <cell r="J125">
            <v>9.8898830717153263</v>
          </cell>
          <cell r="K125">
            <v>200</v>
          </cell>
          <cell r="L125">
            <v>723885</v>
          </cell>
          <cell r="M125">
            <v>0.74706647264621195</v>
          </cell>
          <cell r="N125">
            <v>723885</v>
          </cell>
          <cell r="O125">
            <v>0.74706647264621195</v>
          </cell>
          <cell r="P125">
            <v>5474</v>
          </cell>
          <cell r="Q125">
            <v>5.6492977078753723</v>
          </cell>
        </row>
        <row r="126">
          <cell r="A126">
            <v>3</v>
          </cell>
          <cell r="B126" t="str">
            <v>ACHIEVEMENT Percentage of ( 2 )</v>
          </cell>
          <cell r="C126" t="str">
            <v>%</v>
          </cell>
          <cell r="D126">
            <v>94.198177676537583</v>
          </cell>
          <cell r="E126">
            <v>101.71708428246014</v>
          </cell>
          <cell r="F126">
            <v>124.56</v>
          </cell>
          <cell r="G126">
            <v>124.56</v>
          </cell>
          <cell r="H126">
            <v>73.559677419354841</v>
          </cell>
          <cell r="I126">
            <v>78.753599999999992</v>
          </cell>
          <cell r="J126">
            <v>9.9780718101059911</v>
          </cell>
          <cell r="K126">
            <v>189</v>
          </cell>
          <cell r="L126">
            <v>551504.19999999995</v>
          </cell>
          <cell r="M126">
            <v>0.70807595208907392</v>
          </cell>
          <cell r="N126">
            <v>551504.19999999995</v>
          </cell>
          <cell r="O126">
            <v>0.70807595208907392</v>
          </cell>
          <cell r="P126">
            <v>3856.2</v>
          </cell>
          <cell r="Q126">
            <v>5.5342134978167259</v>
          </cell>
        </row>
        <row r="127">
          <cell r="A127">
            <v>4</v>
          </cell>
          <cell r="B127" t="str">
            <v>Hydel Generation M.P.Share</v>
          </cell>
          <cell r="C127" t="str">
            <v>MU</v>
          </cell>
          <cell r="D127">
            <v>2274.37</v>
          </cell>
          <cell r="E127">
            <v>2324.88</v>
          </cell>
          <cell r="F127">
            <v>2850.57</v>
          </cell>
          <cell r="G127">
            <v>2507.1999999999998</v>
          </cell>
          <cell r="H127">
            <v>1809.98</v>
          </cell>
          <cell r="I127">
            <v>0</v>
          </cell>
          <cell r="J127">
            <v>0</v>
          </cell>
          <cell r="K127" t="str">
            <v/>
          </cell>
          <cell r="L127" t="str">
            <v/>
          </cell>
          <cell r="M127" t="str">
            <v/>
          </cell>
          <cell r="N127">
            <v>1161180</v>
          </cell>
          <cell r="O127">
            <v>0.73261492258577399</v>
          </cell>
          <cell r="P127">
            <v>12000</v>
          </cell>
          <cell r="Q127">
            <v>7.57107345203094</v>
          </cell>
        </row>
        <row r="128">
          <cell r="A128">
            <v>5</v>
          </cell>
          <cell r="B128" t="str">
            <v xml:space="preserve">Target (PLAN )   </v>
          </cell>
          <cell r="C128" t="str">
            <v>MU</v>
          </cell>
          <cell r="D128">
            <v>2200</v>
          </cell>
          <cell r="E128">
            <v>2200</v>
          </cell>
          <cell r="F128">
            <v>2300</v>
          </cell>
          <cell r="G128">
            <v>2385</v>
          </cell>
          <cell r="H128">
            <v>2424.17</v>
          </cell>
          <cell r="I128">
            <v>103</v>
          </cell>
          <cell r="J128">
            <v>7.7041026216388042</v>
          </cell>
          <cell r="K128" t="str">
            <v/>
          </cell>
          <cell r="L128">
            <v>31115</v>
          </cell>
          <cell r="M128">
            <v>1015605</v>
          </cell>
          <cell r="N128">
            <v>997310</v>
          </cell>
          <cell r="O128">
            <v>0.74595908597928118</v>
          </cell>
          <cell r="P128">
            <v>14785</v>
          </cell>
          <cell r="Q128">
            <v>11.0587531321291</v>
          </cell>
        </row>
        <row r="129">
          <cell r="A129">
            <v>6</v>
          </cell>
          <cell r="B129" t="str">
            <v>ACHIEVEMENT Percentage of ( 5 )</v>
          </cell>
          <cell r="C129" t="str">
            <v>%</v>
          </cell>
          <cell r="D129">
            <v>103.38045454545454</v>
          </cell>
          <cell r="E129">
            <v>105.67636363636363</v>
          </cell>
          <cell r="F129">
            <v>123.94</v>
          </cell>
          <cell r="G129">
            <v>123.94</v>
          </cell>
          <cell r="H129">
            <v>74.663905584179332</v>
          </cell>
          <cell r="I129">
            <v>108.33</v>
          </cell>
          <cell r="J129">
            <v>10.790592969629357</v>
          </cell>
          <cell r="K129" t="str">
            <v/>
          </cell>
          <cell r="L129">
            <v>47723</v>
          </cell>
          <cell r="M129">
            <v>791141</v>
          </cell>
          <cell r="N129">
            <v>802952</v>
          </cell>
          <cell r="O129">
            <v>0.7998087516061877</v>
          </cell>
          <cell r="P129">
            <v>15891</v>
          </cell>
          <cell r="Q129">
            <v>15.828792844122599</v>
          </cell>
        </row>
        <row r="130">
          <cell r="A130">
            <v>7</v>
          </cell>
          <cell r="B130" t="str">
            <v xml:space="preserve">Reservoir Level at the end </v>
          </cell>
          <cell r="C130">
            <v>300</v>
          </cell>
          <cell r="D130">
            <v>1550</v>
          </cell>
          <cell r="E130">
            <v>1068.78</v>
          </cell>
          <cell r="F130">
            <v>68.953548387096774</v>
          </cell>
          <cell r="G130">
            <v>59.14</v>
          </cell>
          <cell r="H130">
            <v>40.557832422586522</v>
          </cell>
          <cell r="I130">
            <v>114.24000000000001</v>
          </cell>
          <cell r="J130">
            <v>10.688822769887162</v>
          </cell>
          <cell r="K130" t="str">
            <v/>
          </cell>
          <cell r="L130">
            <v>51627</v>
          </cell>
          <cell r="M130">
            <v>828867</v>
          </cell>
          <cell r="N130">
            <v>871385</v>
          </cell>
          <cell r="O130">
            <v>0.81530810831041001</v>
          </cell>
          <cell r="P130">
            <v>15146</v>
          </cell>
          <cell r="Q130">
            <v>14.171298115608451</v>
          </cell>
        </row>
        <row r="131">
          <cell r="A131" t="str">
            <v>a</v>
          </cell>
          <cell r="B131" t="str">
            <v>GANDHISAGAR     MDDL   1250.00 Ft</v>
          </cell>
          <cell r="C131" t="str">
            <v>FT</v>
          </cell>
          <cell r="D131">
            <v>1291.08</v>
          </cell>
          <cell r="E131">
            <v>1295.8</v>
          </cell>
          <cell r="F131">
            <v>1272.98</v>
          </cell>
          <cell r="G131">
            <v>1265.2</v>
          </cell>
          <cell r="H131">
            <v>1248.69</v>
          </cell>
          <cell r="I131">
            <v>136.01</v>
          </cell>
          <cell r="J131">
            <v>10.65867324948082</v>
          </cell>
          <cell r="K131" t="str">
            <v/>
          </cell>
          <cell r="L131">
            <v>3954</v>
          </cell>
          <cell r="M131">
            <v>1008841</v>
          </cell>
          <cell r="N131">
            <v>1002324</v>
          </cell>
          <cell r="O131">
            <v>0.78548959680263308</v>
          </cell>
          <cell r="P131">
            <v>17158</v>
          </cell>
          <cell r="Q131">
            <v>13.446181575957056</v>
          </cell>
        </row>
        <row r="132">
          <cell r="A132" t="str">
            <v/>
          </cell>
          <cell r="B132" t="str">
            <v>Energy   Contents   in   MKwh</v>
          </cell>
          <cell r="C132" t="str">
            <v>MU</v>
          </cell>
          <cell r="D132">
            <v>336.2</v>
          </cell>
          <cell r="E132">
            <v>411</v>
          </cell>
          <cell r="F132">
            <v>130.84</v>
          </cell>
          <cell r="G132">
            <v>75.400000000000006</v>
          </cell>
          <cell r="H132">
            <v>0</v>
          </cell>
          <cell r="I132">
            <v>136.81231500000001</v>
          </cell>
          <cell r="J132">
            <v>9.9482139546044532</v>
          </cell>
          <cell r="K132" t="str">
            <v/>
          </cell>
          <cell r="L132">
            <v>10262</v>
          </cell>
          <cell r="M132">
            <v>1014037</v>
          </cell>
          <cell r="N132">
            <v>995200.65999999992</v>
          </cell>
          <cell r="O132">
            <v>0.72365335631105709</v>
          </cell>
          <cell r="P132">
            <v>14122.88</v>
          </cell>
          <cell r="Q132">
            <v>10.269355642085591</v>
          </cell>
        </row>
        <row r="133">
          <cell r="A133" t="str">
            <v>b</v>
          </cell>
          <cell r="B133" t="str">
            <v>PENCH           MDDL    464.50 M</v>
          </cell>
          <cell r="C133" t="str">
            <v>M</v>
          </cell>
          <cell r="D133">
            <v>467.3</v>
          </cell>
          <cell r="E133">
            <v>486.66</v>
          </cell>
          <cell r="F133">
            <v>481.29</v>
          </cell>
          <cell r="G133">
            <v>478.86</v>
          </cell>
          <cell r="H133">
            <v>463.46</v>
          </cell>
          <cell r="I133">
            <v>138.1</v>
          </cell>
          <cell r="J133">
            <v>9.6756112940517056</v>
          </cell>
          <cell r="K133" t="str">
            <v/>
          </cell>
          <cell r="L133">
            <v>41415</v>
          </cell>
          <cell r="M133">
            <v>1102016</v>
          </cell>
          <cell r="N133">
            <v>1086065</v>
          </cell>
          <cell r="O133">
            <v>0.76092272122188731</v>
          </cell>
          <cell r="P133">
            <v>17781</v>
          </cell>
          <cell r="Q133">
            <v>12.457787430813422</v>
          </cell>
        </row>
        <row r="134">
          <cell r="A134" t="str">
            <v/>
          </cell>
          <cell r="B134" t="str">
            <v>Energy   Contents   in   MKwh</v>
          </cell>
          <cell r="C134" t="str">
            <v>MU</v>
          </cell>
          <cell r="D134">
            <v>18.8</v>
          </cell>
          <cell r="E134">
            <v>289.5</v>
          </cell>
          <cell r="F134">
            <v>177.93</v>
          </cell>
          <cell r="G134">
            <v>137.9</v>
          </cell>
          <cell r="H134">
            <v>0</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BARGI           MDDL    403.50 M</v>
          </cell>
          <cell r="C135" t="str">
            <v>M</v>
          </cell>
          <cell r="D135">
            <v>411.35</v>
          </cell>
          <cell r="E135">
            <v>416.75</v>
          </cell>
          <cell r="F135">
            <v>410.45</v>
          </cell>
          <cell r="G135">
            <v>411.05</v>
          </cell>
          <cell r="H135">
            <v>410</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t="str">
            <v/>
          </cell>
          <cell r="B136" t="str">
            <v>Energy   Contents   in   MKwh</v>
          </cell>
          <cell r="C136" t="str">
            <v>MU</v>
          </cell>
          <cell r="D136">
            <v>71.55</v>
          </cell>
          <cell r="E136">
            <v>160.75</v>
          </cell>
          <cell r="F136">
            <v>60.4</v>
          </cell>
          <cell r="G136">
            <v>67.650000000000006</v>
          </cell>
          <cell r="H136">
            <v>55</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TONS            MDDL    275.00 M</v>
          </cell>
          <cell r="C137" t="str">
            <v>M</v>
          </cell>
          <cell r="D137">
            <v>277.3</v>
          </cell>
          <cell r="E137">
            <v>277.2</v>
          </cell>
          <cell r="F137">
            <v>277</v>
          </cell>
          <cell r="G137">
            <v>275</v>
          </cell>
          <cell r="H137">
            <v>276.3</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t="str">
            <v/>
          </cell>
          <cell r="B138" t="str">
            <v>Energy   Contents   in   MKwh</v>
          </cell>
          <cell r="C138" t="str">
            <v>MU</v>
          </cell>
          <cell r="D138">
            <v>0</v>
          </cell>
          <cell r="E138">
            <v>0</v>
          </cell>
          <cell r="F138">
            <v>0</v>
          </cell>
          <cell r="G138">
            <v>0</v>
          </cell>
          <cell r="H138">
            <v>0.87</v>
          </cell>
          <cell r="I138">
            <v>135.19999999999999</v>
          </cell>
          <cell r="J138">
            <v>10.424055512721663</v>
          </cell>
          <cell r="K138">
            <v>235</v>
          </cell>
          <cell r="L138">
            <v>875677</v>
          </cell>
          <cell r="M138">
            <v>875677</v>
          </cell>
          <cell r="N138">
            <v>845128</v>
          </cell>
          <cell r="O138">
            <v>0.65160215882806471</v>
          </cell>
          <cell r="P138">
            <v>4619</v>
          </cell>
          <cell r="Q138">
            <v>3.5612952968388587</v>
          </cell>
        </row>
        <row r="139">
          <cell r="A139" t="str">
            <v>e</v>
          </cell>
          <cell r="B139" t="str">
            <v>BIRSINGHPUR     MDDL    471.00 M</v>
          </cell>
          <cell r="C139" t="str">
            <v>M</v>
          </cell>
          <cell r="D139">
            <v>475.01</v>
          </cell>
          <cell r="E139">
            <v>475.65</v>
          </cell>
          <cell r="F139">
            <v>474.63</v>
          </cell>
          <cell r="G139">
            <v>475.73</v>
          </cell>
          <cell r="H139">
            <v>474.48</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
          </cell>
          <cell r="B140" t="str">
            <v>Energy   Contents   in   MKwh</v>
          </cell>
          <cell r="C140" t="str">
            <v>MU</v>
          </cell>
          <cell r="D140">
            <v>4.41</v>
          </cell>
          <cell r="E140">
            <v>5.95</v>
          </cell>
          <cell r="F140">
            <v>3.95</v>
          </cell>
          <cell r="G140">
            <v>5.27</v>
          </cell>
          <cell r="H140">
            <v>3.78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f</v>
          </cell>
          <cell r="B141" t="str">
            <v>HASDEO-BANGO    MDDL    329.79 M</v>
          </cell>
          <cell r="C141" t="str">
            <v>M</v>
          </cell>
          <cell r="D141">
            <v>345</v>
          </cell>
          <cell r="E141">
            <v>355.56</v>
          </cell>
          <cell r="F141">
            <v>334.51</v>
          </cell>
          <cell r="G141">
            <v>344.57</v>
          </cell>
          <cell r="H141">
            <v>345.48</v>
          </cell>
        </row>
        <row r="142">
          <cell r="A142" t="str">
            <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t="str">
            <v/>
          </cell>
          <cell r="E143" t="str">
            <v/>
          </cell>
          <cell r="F143" t="str">
            <v/>
          </cell>
          <cell r="G143" t="str">
            <v/>
          </cell>
          <cell r="H143" t="str">
            <v/>
          </cell>
          <cell r="I143" t="str">
            <v>AUXILIARY CONSUMPTION</v>
          </cell>
          <cell r="K143" t="str">
            <v>MAXIMUM DEMAND</v>
          </cell>
          <cell r="L143" t="str">
            <v>COAL IN MT</v>
          </cell>
          <cell r="N143" t="str">
            <v>COAL CONSUMED</v>
          </cell>
          <cell r="P143" t="str">
            <v>FUEL OIL CONSUMPTION</v>
          </cell>
        </row>
        <row r="144">
          <cell r="A144" t="str">
            <v/>
          </cell>
          <cell r="B144" t="str">
            <v>Energy   Contents   in   MKwh</v>
          </cell>
          <cell r="C144" t="str">
            <v>MU</v>
          </cell>
          <cell r="D144" t="str">
            <v/>
          </cell>
          <cell r="E144" t="str">
            <v/>
          </cell>
          <cell r="F144" t="str">
            <v/>
          </cell>
          <cell r="G144" t="str">
            <v/>
          </cell>
          <cell r="H144">
            <v>0</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
          </cell>
          <cell r="B145" t="str">
            <v>M.P.E.B. GENERATION  AS PER SHARE</v>
          </cell>
          <cell r="C145">
            <v>312.5</v>
          </cell>
          <cell r="D145">
            <v>1650</v>
          </cell>
          <cell r="E145">
            <v>1832.28</v>
          </cell>
          <cell r="F145">
            <v>111.04727272727273</v>
          </cell>
          <cell r="G145">
            <v>78.5</v>
          </cell>
          <cell r="H145">
            <v>66.932602739726022</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cell r="C149">
            <v>312.5</v>
          </cell>
          <cell r="D149">
            <v>1600</v>
          </cell>
          <cell r="E149">
            <v>1538.84</v>
          </cell>
          <cell r="F149">
            <v>96.177499999999995</v>
          </cell>
          <cell r="G149">
            <v>72.41</v>
          </cell>
          <cell r="H149">
            <v>56.213333333333331</v>
          </cell>
        </row>
        <row r="150">
          <cell r="A150" t="str">
            <v>Note :-</v>
          </cell>
          <cell r="B150" t="str">
            <v>2.Intermittent rains practically every month resulted in building up level and non utilisation of water due to lack of demand in 1997-98.</v>
          </cell>
          <cell r="C150">
            <v>312.5</v>
          </cell>
          <cell r="D150">
            <v>1500</v>
          </cell>
          <cell r="E150">
            <v>1519.37</v>
          </cell>
          <cell r="F150">
            <v>101.29133333333333</v>
          </cell>
          <cell r="G150">
            <v>72.699726027397261</v>
          </cell>
          <cell r="H150">
            <v>55.502100456621008</v>
          </cell>
        </row>
        <row r="151">
          <cell r="B151" t="str">
            <v>94-95</v>
          </cell>
          <cell r="C151">
            <v>312.5</v>
          </cell>
          <cell r="D151">
            <v>1550</v>
          </cell>
          <cell r="E151">
            <v>1497.8</v>
          </cell>
          <cell r="F151">
            <v>96.632258064516122</v>
          </cell>
          <cell r="G151">
            <v>70</v>
          </cell>
          <cell r="H151">
            <v>54.714155251141555</v>
          </cell>
        </row>
        <row r="152">
          <cell r="B152" t="str">
            <v>95-96</v>
          </cell>
          <cell r="C152">
            <v>312.5</v>
          </cell>
          <cell r="D152">
            <v>1550</v>
          </cell>
          <cell r="E152">
            <v>1814</v>
          </cell>
          <cell r="F152">
            <v>117.03225806451613</v>
          </cell>
          <cell r="G152">
            <v>78.900000000000006</v>
          </cell>
          <cell r="H152">
            <v>66.083788706739526</v>
          </cell>
        </row>
        <row r="153">
          <cell r="B153" t="str">
            <v>96-97</v>
          </cell>
          <cell r="C153">
            <v>312.5</v>
          </cell>
          <cell r="D153">
            <v>1650</v>
          </cell>
          <cell r="E153">
            <v>1819</v>
          </cell>
          <cell r="F153">
            <v>110.24242424242425</v>
          </cell>
          <cell r="G153">
            <v>78</v>
          </cell>
          <cell r="H153">
            <v>66.447488584474883</v>
          </cell>
        </row>
        <row r="154">
          <cell r="B154" t="str">
            <v>97-98</v>
          </cell>
          <cell r="C154">
            <v>312.5</v>
          </cell>
          <cell r="D154">
            <v>1800</v>
          </cell>
          <cell r="E154">
            <v>2122.88</v>
          </cell>
          <cell r="F154">
            <v>117.93777777777778</v>
          </cell>
          <cell r="G154">
            <v>85.2</v>
          </cell>
          <cell r="H154">
            <v>77.548127853881283</v>
          </cell>
        </row>
        <row r="155">
          <cell r="B155" t="str">
            <v>98-99</v>
          </cell>
          <cell r="C155">
            <v>312.5</v>
          </cell>
          <cell r="D155">
            <v>1700</v>
          </cell>
          <cell r="E155">
            <v>1925.81</v>
          </cell>
          <cell r="F155">
            <v>113.28294117647059</v>
          </cell>
          <cell r="G155">
            <v>78.900000000000006</v>
          </cell>
          <cell r="H155">
            <v>70.349223744292232</v>
          </cell>
        </row>
        <row r="156">
          <cell r="B156" t="str">
            <v>99-00</v>
          </cell>
          <cell r="C156">
            <v>312.5</v>
          </cell>
          <cell r="D156">
            <v>2050</v>
          </cell>
          <cell r="E156">
            <v>2102.1999999999998</v>
          </cell>
          <cell r="F156">
            <v>102.5</v>
          </cell>
          <cell r="G156">
            <v>80.8</v>
          </cell>
          <cell r="H156">
            <v>76.599999999999994</v>
          </cell>
        </row>
        <row r="157">
          <cell r="B157" t="str">
            <v>00-01</v>
          </cell>
          <cell r="C157">
            <v>312.5</v>
          </cell>
          <cell r="D157">
            <v>1950</v>
          </cell>
          <cell r="E157">
            <v>1972.36</v>
          </cell>
          <cell r="F157">
            <v>101.15</v>
          </cell>
          <cell r="G157">
            <v>78.77</v>
          </cell>
          <cell r="H157">
            <v>72.05</v>
          </cell>
        </row>
        <row r="158">
          <cell r="A158" t="str">
            <v>Average last 5 years</v>
          </cell>
          <cell r="B158">
            <v>0</v>
          </cell>
          <cell r="C158">
            <v>0</v>
          </cell>
          <cell r="D158">
            <v>1830</v>
          </cell>
          <cell r="E158">
            <v>1988.45</v>
          </cell>
          <cell r="F158">
            <v>109.02262863933451</v>
          </cell>
          <cell r="G158">
            <v>80.333999999999989</v>
          </cell>
          <cell r="H158">
            <v>72.598968036529669</v>
          </cell>
        </row>
        <row r="159">
          <cell r="A159" t="str">
            <v>SATPURA II</v>
          </cell>
          <cell r="B159" t="str">
            <v>88-89</v>
          </cell>
          <cell r="C159">
            <v>410</v>
          </cell>
          <cell r="D159">
            <v>1800</v>
          </cell>
          <cell r="E159">
            <v>1359.91</v>
          </cell>
          <cell r="F159">
            <v>75.550555555555562</v>
          </cell>
          <cell r="G159">
            <v>64.67</v>
          </cell>
          <cell r="H159">
            <v>37.863626239002116</v>
          </cell>
        </row>
        <row r="160">
          <cell r="B160" t="str">
            <v>89-90</v>
          </cell>
          <cell r="C160">
            <v>410</v>
          </cell>
          <cell r="D160">
            <v>1800</v>
          </cell>
          <cell r="E160">
            <v>1247.99</v>
          </cell>
          <cell r="F160">
            <v>69.332777777777778</v>
          </cell>
          <cell r="G160">
            <v>64.5</v>
          </cell>
          <cell r="H160">
            <v>34.747466310279542</v>
          </cell>
        </row>
        <row r="161">
          <cell r="B161" t="str">
            <v>90-91</v>
          </cell>
          <cell r="C161">
            <v>410</v>
          </cell>
          <cell r="D161">
            <v>1800</v>
          </cell>
          <cell r="E161">
            <v>1143.08</v>
          </cell>
          <cell r="F161">
            <v>63.504444444444445</v>
          </cell>
          <cell r="G161">
            <v>59.01</v>
          </cell>
          <cell r="H161">
            <v>31.826484018264839</v>
          </cell>
        </row>
        <row r="162">
          <cell r="B162" t="str">
            <v>91-92</v>
          </cell>
          <cell r="C162">
            <v>410</v>
          </cell>
          <cell r="D162">
            <v>1800</v>
          </cell>
          <cell r="E162">
            <v>1261.23</v>
          </cell>
          <cell r="F162">
            <v>70.068333333333328</v>
          </cell>
          <cell r="G162">
            <v>57.19</v>
          </cell>
          <cell r="H162">
            <v>35.116104243234211</v>
          </cell>
        </row>
        <row r="163">
          <cell r="B163" t="str">
            <v>92-93</v>
          </cell>
          <cell r="C163">
            <v>410</v>
          </cell>
          <cell r="D163">
            <v>1600</v>
          </cell>
          <cell r="E163">
            <v>1091.3900000000001</v>
          </cell>
          <cell r="F163">
            <v>68.211875000000006</v>
          </cell>
          <cell r="G163">
            <v>52.11</v>
          </cell>
          <cell r="H163">
            <v>30.387292571555857</v>
          </cell>
        </row>
        <row r="164">
          <cell r="B164" t="str">
            <v>93-94</v>
          </cell>
          <cell r="C164">
            <v>410</v>
          </cell>
          <cell r="D164">
            <v>1400</v>
          </cell>
          <cell r="E164">
            <v>1268.5727999999999</v>
          </cell>
          <cell r="F164">
            <v>90.612342857142863</v>
          </cell>
          <cell r="G164">
            <v>50.802958904109587</v>
          </cell>
          <cell r="H164">
            <v>35.320547945205476</v>
          </cell>
        </row>
        <row r="165">
          <cell r="B165" t="str">
            <v>94-95</v>
          </cell>
          <cell r="C165">
            <v>410</v>
          </cell>
          <cell r="D165">
            <v>1400</v>
          </cell>
          <cell r="E165">
            <v>2021.1</v>
          </cell>
          <cell r="F165">
            <v>144.36428571428573</v>
          </cell>
          <cell r="G165">
            <v>74.5</v>
          </cell>
          <cell r="H165">
            <v>56.272970263949212</v>
          </cell>
        </row>
        <row r="166">
          <cell r="B166" t="str">
            <v>95-96</v>
          </cell>
          <cell r="C166">
            <v>410</v>
          </cell>
          <cell r="D166">
            <v>2000</v>
          </cell>
          <cell r="E166">
            <v>2079.3000000000002</v>
          </cell>
          <cell r="F166">
            <v>103.96500000000002</v>
          </cell>
          <cell r="G166">
            <v>77.3</v>
          </cell>
          <cell r="H166">
            <v>57.735239237638289</v>
          </cell>
        </row>
        <row r="167">
          <cell r="B167" t="str">
            <v>96-97</v>
          </cell>
          <cell r="C167">
            <v>410</v>
          </cell>
          <cell r="D167">
            <v>2000</v>
          </cell>
          <cell r="E167">
            <v>2273.1</v>
          </cell>
          <cell r="F167">
            <v>113.655</v>
          </cell>
          <cell r="G167">
            <v>77.599999999999994</v>
          </cell>
          <cell r="H167">
            <v>63.289341797527563</v>
          </cell>
        </row>
        <row r="168">
          <cell r="B168" t="str">
            <v>97-98</v>
          </cell>
          <cell r="C168">
            <v>410</v>
          </cell>
          <cell r="D168">
            <v>2200</v>
          </cell>
          <cell r="E168">
            <v>2601.9899999999998</v>
          </cell>
          <cell r="F168">
            <v>118.27227272727271</v>
          </cell>
          <cell r="G168">
            <v>84.5</v>
          </cell>
          <cell r="H168">
            <v>72.446541931172732</v>
          </cell>
        </row>
        <row r="169">
          <cell r="B169" t="str">
            <v>98-99</v>
          </cell>
          <cell r="C169">
            <v>410</v>
          </cell>
          <cell r="D169">
            <v>2150</v>
          </cell>
          <cell r="E169">
            <v>2881.87</v>
          </cell>
          <cell r="F169">
            <v>134.04046511627908</v>
          </cell>
          <cell r="G169">
            <v>87.5</v>
          </cell>
          <cell r="H169">
            <v>80.239169172513641</v>
          </cell>
        </row>
        <row r="170">
          <cell r="B170" t="str">
            <v>99-00</v>
          </cell>
          <cell r="C170">
            <v>410</v>
          </cell>
          <cell r="D170">
            <v>2700</v>
          </cell>
          <cell r="E170">
            <v>2520.9</v>
          </cell>
          <cell r="F170">
            <v>93.3</v>
          </cell>
          <cell r="G170">
            <v>75.2</v>
          </cell>
          <cell r="H170">
            <v>70</v>
          </cell>
        </row>
        <row r="171">
          <cell r="B171" t="str">
            <v>00-01</v>
          </cell>
          <cell r="C171">
            <v>410</v>
          </cell>
          <cell r="D171">
            <v>2850</v>
          </cell>
          <cell r="E171">
            <v>2450.13</v>
          </cell>
          <cell r="F171">
            <v>85.97</v>
          </cell>
          <cell r="G171">
            <v>77.64</v>
          </cell>
          <cell r="H171">
            <v>68.22</v>
          </cell>
        </row>
        <row r="172">
          <cell r="A172" t="str">
            <v>Average last 5 years</v>
          </cell>
          <cell r="B172">
            <v>0</v>
          </cell>
          <cell r="C172">
            <v>0</v>
          </cell>
          <cell r="D172">
            <v>2380</v>
          </cell>
          <cell r="E172">
            <v>2545.5980000000004</v>
          </cell>
          <cell r="F172">
            <v>109.04754756871037</v>
          </cell>
          <cell r="G172">
            <v>80.488</v>
          </cell>
          <cell r="H172">
            <v>70.839010580242785</v>
          </cell>
        </row>
        <row r="173">
          <cell r="A173" t="str">
            <v>SATPURA III</v>
          </cell>
          <cell r="B173" t="str">
            <v>88-89</v>
          </cell>
          <cell r="C173">
            <v>420</v>
          </cell>
          <cell r="D173">
            <v>2050</v>
          </cell>
          <cell r="E173">
            <v>1857.99</v>
          </cell>
          <cell r="F173">
            <v>90.633658536585372</v>
          </cell>
          <cell r="G173">
            <v>75.62</v>
          </cell>
          <cell r="H173">
            <v>50.4998369210698</v>
          </cell>
        </row>
        <row r="174">
          <cell r="B174" t="str">
            <v>89-90</v>
          </cell>
          <cell r="C174">
            <v>420</v>
          </cell>
          <cell r="D174">
            <v>2100</v>
          </cell>
          <cell r="E174">
            <v>1805.67</v>
          </cell>
          <cell r="F174">
            <v>85.984285714285718</v>
          </cell>
          <cell r="G174">
            <v>88.7</v>
          </cell>
          <cell r="H174">
            <v>49.077788649706456</v>
          </cell>
        </row>
        <row r="175">
          <cell r="B175" t="str">
            <v>90-91</v>
          </cell>
          <cell r="C175">
            <v>420</v>
          </cell>
          <cell r="D175">
            <v>1950</v>
          </cell>
          <cell r="E175">
            <v>1496.73</v>
          </cell>
          <cell r="F175">
            <v>76.755384615384614</v>
          </cell>
          <cell r="G175">
            <v>67.97</v>
          </cell>
          <cell r="H175">
            <v>40.680854533594257</v>
          </cell>
        </row>
        <row r="176">
          <cell r="B176" t="str">
            <v>91-92</v>
          </cell>
          <cell r="C176">
            <v>420</v>
          </cell>
          <cell r="D176">
            <v>1950</v>
          </cell>
          <cell r="E176">
            <v>1741.07</v>
          </cell>
          <cell r="F176">
            <v>89.285641025641027</v>
          </cell>
          <cell r="G176">
            <v>69.19</v>
          </cell>
          <cell r="H176">
            <v>47.321972167862576</v>
          </cell>
        </row>
        <row r="177">
          <cell r="B177" t="str">
            <v>92-93</v>
          </cell>
          <cell r="C177">
            <v>420</v>
          </cell>
          <cell r="D177">
            <v>1800</v>
          </cell>
          <cell r="E177">
            <v>2011.32</v>
          </cell>
          <cell r="F177">
            <v>111.74</v>
          </cell>
          <cell r="G177">
            <v>81.23</v>
          </cell>
          <cell r="H177">
            <v>54.667318982387478</v>
          </cell>
        </row>
        <row r="178">
          <cell r="B178" t="str">
            <v>93-94</v>
          </cell>
          <cell r="C178">
            <v>420</v>
          </cell>
          <cell r="D178">
            <v>2015</v>
          </cell>
          <cell r="E178">
            <v>2278.799</v>
          </cell>
          <cell r="F178">
            <v>113.0917617866005</v>
          </cell>
          <cell r="G178">
            <v>81.576273972602735</v>
          </cell>
          <cell r="H178">
            <v>61.93735051098065</v>
          </cell>
        </row>
        <row r="179">
          <cell r="B179" t="str">
            <v>94-95</v>
          </cell>
          <cell r="C179">
            <v>420</v>
          </cell>
          <cell r="D179">
            <v>2000</v>
          </cell>
          <cell r="E179">
            <v>2280.8000000000002</v>
          </cell>
          <cell r="F179">
            <v>114.04000000000002</v>
          </cell>
          <cell r="G179">
            <v>85.1</v>
          </cell>
          <cell r="H179">
            <v>61.991737334203094</v>
          </cell>
        </row>
        <row r="180">
          <cell r="B180" t="str">
            <v>95-96</v>
          </cell>
          <cell r="C180">
            <v>420</v>
          </cell>
          <cell r="D180">
            <v>2100</v>
          </cell>
          <cell r="E180">
            <v>2141.3000000000002</v>
          </cell>
          <cell r="F180">
            <v>101.96666666666668</v>
          </cell>
          <cell r="G180">
            <v>77.400000000000006</v>
          </cell>
          <cell r="H180">
            <v>58.041135397692784</v>
          </cell>
        </row>
        <row r="181">
          <cell r="B181" t="str">
            <v>96-97</v>
          </cell>
          <cell r="C181">
            <v>420</v>
          </cell>
          <cell r="D181">
            <v>2100</v>
          </cell>
          <cell r="E181">
            <v>2447.1999999999998</v>
          </cell>
          <cell r="F181">
            <v>116.53333333333332</v>
          </cell>
          <cell r="G181">
            <v>82.1</v>
          </cell>
          <cell r="H181">
            <v>66.514459665144585</v>
          </cell>
        </row>
        <row r="182">
          <cell r="B182" t="str">
            <v>97-98</v>
          </cell>
          <cell r="C182">
            <v>420</v>
          </cell>
          <cell r="D182">
            <v>2300</v>
          </cell>
          <cell r="E182">
            <v>2706.67</v>
          </cell>
          <cell r="F182">
            <v>117.68130434782609</v>
          </cell>
          <cell r="G182">
            <v>82.6</v>
          </cell>
          <cell r="H182">
            <v>73.566808001739503</v>
          </cell>
        </row>
        <row r="183">
          <cell r="B183" t="str">
            <v>98-99</v>
          </cell>
          <cell r="C183">
            <v>420</v>
          </cell>
          <cell r="D183">
            <v>2250</v>
          </cell>
          <cell r="E183">
            <v>2830.37</v>
          </cell>
          <cell r="F183">
            <v>125.79422222222222</v>
          </cell>
          <cell r="G183">
            <v>82.9</v>
          </cell>
          <cell r="H183">
            <v>76.92895194607523</v>
          </cell>
        </row>
        <row r="184">
          <cell r="B184" t="str">
            <v>99-00</v>
          </cell>
          <cell r="C184">
            <v>420</v>
          </cell>
          <cell r="D184">
            <v>2750</v>
          </cell>
          <cell r="E184">
            <v>3093.5</v>
          </cell>
          <cell r="F184">
            <v>112.5</v>
          </cell>
          <cell r="G184">
            <v>87.3</v>
          </cell>
          <cell r="H184">
            <v>83.9</v>
          </cell>
        </row>
        <row r="185">
          <cell r="B185" t="str">
            <v>00-01</v>
          </cell>
          <cell r="C185">
            <v>420</v>
          </cell>
          <cell r="D185">
            <v>2800</v>
          </cell>
          <cell r="E185">
            <v>2780.62</v>
          </cell>
          <cell r="F185">
            <v>97.46</v>
          </cell>
          <cell r="G185">
            <v>79.290000000000006</v>
          </cell>
          <cell r="H185">
            <v>75.58</v>
          </cell>
        </row>
        <row r="186">
          <cell r="A186" t="str">
            <v>Average last 5 years</v>
          </cell>
          <cell r="B186">
            <v>0</v>
          </cell>
          <cell r="C186">
            <v>0</v>
          </cell>
          <cell r="D186">
            <v>2440</v>
          </cell>
          <cell r="E186">
            <v>2771.672</v>
          </cell>
          <cell r="F186">
            <v>113.99377198067631</v>
          </cell>
          <cell r="G186">
            <v>82.837999999999994</v>
          </cell>
          <cell r="H186">
            <v>75.298043922591859</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row>
        <row r="190">
          <cell r="C190" t="str">
            <v>MW</v>
          </cell>
          <cell r="D190" t="str">
            <v>MKwh</v>
          </cell>
          <cell r="E190" t="str">
            <v>MKwh</v>
          </cell>
          <cell r="F190" t="str">
            <v>%</v>
          </cell>
          <cell r="G190" t="str">
            <v>%</v>
          </cell>
          <cell r="H190" t="str">
            <v>%</v>
          </cell>
        </row>
        <row r="191">
          <cell r="A191" t="str">
            <v>SATPURA</v>
          </cell>
          <cell r="B191" t="str">
            <v>88-89</v>
          </cell>
          <cell r="C191">
            <v>1142.5</v>
          </cell>
          <cell r="D191">
            <v>5500</v>
          </cell>
          <cell r="E191">
            <v>5050.18</v>
          </cell>
          <cell r="F191">
            <v>91.821454545454543</v>
          </cell>
          <cell r="G191">
            <v>72.4782056892779</v>
          </cell>
          <cell r="H191">
            <v>50.459918267837693</v>
          </cell>
        </row>
        <row r="192">
          <cell r="B192" t="str">
            <v>89-90</v>
          </cell>
          <cell r="C192">
            <v>1142.5</v>
          </cell>
          <cell r="D192">
            <v>5475</v>
          </cell>
          <cell r="E192">
            <v>4783.66</v>
          </cell>
          <cell r="F192">
            <v>87.372785388127852</v>
          </cell>
          <cell r="G192">
            <v>76.818052516411385</v>
          </cell>
          <cell r="H192">
            <v>47.796928549304077</v>
          </cell>
        </row>
        <row r="193">
          <cell r="B193" t="str">
            <v>90-91</v>
          </cell>
          <cell r="C193">
            <v>1142.5</v>
          </cell>
          <cell r="D193">
            <v>5450</v>
          </cell>
          <cell r="E193">
            <v>4155.2000000000007</v>
          </cell>
          <cell r="F193">
            <v>76.242201834862399</v>
          </cell>
          <cell r="G193">
            <v>66.023741794310723</v>
          </cell>
          <cell r="H193">
            <v>41.517540441433617</v>
          </cell>
        </row>
        <row r="194">
          <cell r="B194" t="str">
            <v>91-92</v>
          </cell>
          <cell r="C194">
            <v>1142.5</v>
          </cell>
          <cell r="D194">
            <v>5450</v>
          </cell>
          <cell r="E194">
            <v>4387.7699999999995</v>
          </cell>
          <cell r="F194">
            <v>80.509541284403653</v>
          </cell>
          <cell r="G194">
            <v>63.680153172866518</v>
          </cell>
          <cell r="H194">
            <v>43.721526706604003</v>
          </cell>
        </row>
        <row r="195">
          <cell r="B195" t="str">
            <v>92-93</v>
          </cell>
          <cell r="C195">
            <v>1142.5</v>
          </cell>
          <cell r="D195">
            <v>5000</v>
          </cell>
          <cell r="E195">
            <v>4641.55</v>
          </cell>
          <cell r="F195">
            <v>92.831000000000003</v>
          </cell>
          <cell r="G195">
            <v>68.367461706783374</v>
          </cell>
          <cell r="H195">
            <v>46.37700708412018</v>
          </cell>
        </row>
        <row r="196">
          <cell r="B196" t="str">
            <v>93-94</v>
          </cell>
          <cell r="C196">
            <v>1142.5</v>
          </cell>
          <cell r="D196">
            <v>4915</v>
          </cell>
          <cell r="E196">
            <v>5066.7417999999998</v>
          </cell>
          <cell r="F196">
            <v>103.08732044760936</v>
          </cell>
          <cell r="G196">
            <v>68.104956326249209</v>
          </cell>
          <cell r="H196">
            <v>50.625398918897318</v>
          </cell>
        </row>
        <row r="197">
          <cell r="B197" t="str">
            <v>94-95</v>
          </cell>
          <cell r="C197">
            <v>1142.5</v>
          </cell>
          <cell r="D197">
            <v>4950</v>
          </cell>
          <cell r="E197">
            <v>5799.7</v>
          </cell>
          <cell r="F197">
            <v>117.16565656565656</v>
          </cell>
          <cell r="G197">
            <v>77.165864332603945</v>
          </cell>
          <cell r="H197">
            <v>57.948902410998869</v>
          </cell>
        </row>
        <row r="198">
          <cell r="B198" t="str">
            <v>95-96</v>
          </cell>
          <cell r="C198">
            <v>1142.5</v>
          </cell>
          <cell r="D198">
            <v>5650</v>
          </cell>
          <cell r="E198">
            <v>6034.6</v>
          </cell>
          <cell r="F198">
            <v>106.8070796460177</v>
          </cell>
          <cell r="G198">
            <v>77.774398249452958</v>
          </cell>
          <cell r="H198">
            <v>60.13121131318929</v>
          </cell>
        </row>
        <row r="199">
          <cell r="B199" t="str">
            <v>96-97</v>
          </cell>
          <cell r="C199">
            <v>1142.5</v>
          </cell>
          <cell r="D199">
            <v>5750</v>
          </cell>
          <cell r="E199">
            <v>6539.2999999999993</v>
          </cell>
          <cell r="F199">
            <v>113.72695652173911</v>
          </cell>
          <cell r="G199">
            <v>79.3636761487965</v>
          </cell>
          <cell r="H199">
            <v>65.338768821877835</v>
          </cell>
        </row>
        <row r="200">
          <cell r="B200" t="str">
            <v>97-98</v>
          </cell>
          <cell r="C200">
            <v>1142.5</v>
          </cell>
          <cell r="D200">
            <v>6300</v>
          </cell>
          <cell r="E200">
            <v>7431.54</v>
          </cell>
          <cell r="F200">
            <v>117.96095238095238</v>
          </cell>
          <cell r="G200">
            <v>83.992997811816196</v>
          </cell>
          <cell r="H200">
            <v>74.253769371421726</v>
          </cell>
        </row>
        <row r="201">
          <cell r="B201" t="str">
            <v>98-99</v>
          </cell>
          <cell r="C201">
            <v>1142.5</v>
          </cell>
          <cell r="D201">
            <v>6100</v>
          </cell>
          <cell r="E201">
            <v>7638.05</v>
          </cell>
          <cell r="F201">
            <v>125.21393442622951</v>
          </cell>
          <cell r="G201">
            <v>83.45667396061269</v>
          </cell>
          <cell r="H201">
            <v>76.317156759889286</v>
          </cell>
        </row>
        <row r="202">
          <cell r="B202" t="str">
            <v>99-00</v>
          </cell>
          <cell r="C202">
            <v>1142.5</v>
          </cell>
          <cell r="D202">
            <v>7500</v>
          </cell>
          <cell r="E202">
            <v>7716.6</v>
          </cell>
          <cell r="F202">
            <v>102.9</v>
          </cell>
          <cell r="G202">
            <v>81.2</v>
          </cell>
          <cell r="H202">
            <v>76.900000000000006</v>
          </cell>
        </row>
        <row r="203">
          <cell r="B203" t="str">
            <v>00-01</v>
          </cell>
          <cell r="C203">
            <v>1142.5</v>
          </cell>
          <cell r="D203">
            <v>7650</v>
          </cell>
          <cell r="E203">
            <v>7203.11</v>
          </cell>
          <cell r="F203">
            <v>94.16</v>
          </cell>
          <cell r="G203">
            <v>78.55</v>
          </cell>
          <cell r="H203">
            <v>71.97</v>
          </cell>
        </row>
        <row r="204">
          <cell r="A204" t="str">
            <v>Average last 5 years</v>
          </cell>
          <cell r="B204">
            <v>0</v>
          </cell>
          <cell r="C204">
            <v>0</v>
          </cell>
          <cell r="D204">
            <v>6660</v>
          </cell>
          <cell r="E204">
            <v>7305.7199999999993</v>
          </cell>
          <cell r="F204">
            <v>110.7923686657842</v>
          </cell>
          <cell r="G204">
            <v>81.312669584245072</v>
          </cell>
          <cell r="H204">
            <v>72.955938990637762</v>
          </cell>
        </row>
        <row r="205">
          <cell r="A205" t="str">
            <v>SANJAY GANDHI I</v>
          </cell>
          <cell r="B205" t="str">
            <v>93-94</v>
          </cell>
          <cell r="C205">
            <v>210</v>
          </cell>
          <cell r="D205">
            <v>1500</v>
          </cell>
          <cell r="E205">
            <v>213.536</v>
          </cell>
          <cell r="F205">
            <v>14.235733333333332</v>
          </cell>
          <cell r="G205">
            <v>51.811609848484849</v>
          </cell>
          <cell r="H205">
            <v>11.607740813220266</v>
          </cell>
        </row>
        <row r="206">
          <cell r="B206" t="str">
            <v>94-95</v>
          </cell>
          <cell r="C206">
            <v>420</v>
          </cell>
          <cell r="D206">
            <v>1500</v>
          </cell>
          <cell r="E206">
            <v>1199</v>
          </cell>
          <cell r="F206">
            <v>79.933333333333337</v>
          </cell>
          <cell r="G206">
            <v>72.66</v>
          </cell>
          <cell r="H206">
            <v>35.287909758778738</v>
          </cell>
        </row>
        <row r="207">
          <cell r="B207" t="str">
            <v>95-96</v>
          </cell>
          <cell r="C207">
            <v>420</v>
          </cell>
          <cell r="D207">
            <v>2420</v>
          </cell>
          <cell r="E207">
            <v>1991.4</v>
          </cell>
          <cell r="F207">
            <v>82.289256198347104</v>
          </cell>
          <cell r="G207">
            <v>74</v>
          </cell>
          <cell r="H207">
            <v>53.978011969815249</v>
          </cell>
        </row>
        <row r="208">
          <cell r="B208" t="str">
            <v>96-97</v>
          </cell>
          <cell r="C208">
            <v>420</v>
          </cell>
          <cell r="D208">
            <v>2500</v>
          </cell>
          <cell r="E208">
            <v>2363</v>
          </cell>
          <cell r="F208">
            <v>94.52</v>
          </cell>
          <cell r="G208">
            <v>79.2</v>
          </cell>
          <cell r="H208">
            <v>64.225918677973468</v>
          </cell>
        </row>
        <row r="209">
          <cell r="B209" t="str">
            <v>97-98</v>
          </cell>
          <cell r="C209">
            <v>420</v>
          </cell>
          <cell r="D209">
            <v>2450</v>
          </cell>
          <cell r="E209">
            <v>2249.6</v>
          </cell>
          <cell r="F209">
            <v>91.820408163265313</v>
          </cell>
          <cell r="G209">
            <v>71.7</v>
          </cell>
          <cell r="H209">
            <v>61.143726897151552</v>
          </cell>
        </row>
        <row r="210">
          <cell r="B210" t="str">
            <v>98-99</v>
          </cell>
          <cell r="C210">
            <v>420</v>
          </cell>
          <cell r="D210">
            <v>2600</v>
          </cell>
          <cell r="E210">
            <v>2518.15</v>
          </cell>
          <cell r="F210">
            <v>96.851923076923072</v>
          </cell>
          <cell r="G210">
            <v>80</v>
          </cell>
          <cell r="H210">
            <v>68.442868014785816</v>
          </cell>
        </row>
        <row r="211">
          <cell r="B211" t="str">
            <v>99-00</v>
          </cell>
          <cell r="C211">
            <v>420</v>
          </cell>
          <cell r="D211">
            <v>2750</v>
          </cell>
          <cell r="E211">
            <v>2308.1</v>
          </cell>
          <cell r="F211">
            <v>83.9</v>
          </cell>
          <cell r="G211">
            <v>76.099999999999994</v>
          </cell>
          <cell r="H211">
            <v>62.6</v>
          </cell>
        </row>
        <row r="212">
          <cell r="B212" t="str">
            <v>00-01</v>
          </cell>
          <cell r="C212">
            <v>420</v>
          </cell>
          <cell r="D212">
            <v>2650</v>
          </cell>
          <cell r="E212">
            <v>2063.33</v>
          </cell>
          <cell r="F212">
            <v>77.89</v>
          </cell>
          <cell r="G212">
            <v>77.25</v>
          </cell>
          <cell r="H212">
            <v>56.08</v>
          </cell>
        </row>
        <row r="213">
          <cell r="A213" t="str">
            <v>Average last 5 years</v>
          </cell>
          <cell r="B213">
            <v>0</v>
          </cell>
          <cell r="C213">
            <v>0</v>
          </cell>
          <cell r="D213">
            <v>2590</v>
          </cell>
          <cell r="E213">
            <v>2300.4360000000001</v>
          </cell>
          <cell r="F213">
            <v>88.996466248037677</v>
          </cell>
          <cell r="G213">
            <v>76.849999999999994</v>
          </cell>
          <cell r="H213">
            <v>62.49850271798217</v>
          </cell>
        </row>
        <row r="214">
          <cell r="A214" t="str">
            <v>SANJAY GANDHI II</v>
          </cell>
          <cell r="B214" t="str">
            <v>99-00</v>
          </cell>
          <cell r="C214">
            <v>420</v>
          </cell>
          <cell r="D214">
            <v>1000</v>
          </cell>
          <cell r="E214">
            <v>1466.19</v>
          </cell>
          <cell r="F214">
            <v>146.619</v>
          </cell>
          <cell r="G214">
            <v>90.47</v>
          </cell>
          <cell r="H214">
            <v>85.84</v>
          </cell>
        </row>
        <row r="215">
          <cell r="B215" t="str">
            <v>00-01</v>
          </cell>
          <cell r="C215">
            <v>420</v>
          </cell>
          <cell r="D215">
            <v>2700</v>
          </cell>
          <cell r="E215">
            <v>2860.88</v>
          </cell>
          <cell r="F215">
            <v>105.84</v>
          </cell>
          <cell r="G215">
            <v>89.52</v>
          </cell>
          <cell r="H215">
            <v>77.760000000000005</v>
          </cell>
        </row>
        <row r="216">
          <cell r="A216" t="str">
            <v>Average last 2 years</v>
          </cell>
          <cell r="B216">
            <v>0</v>
          </cell>
          <cell r="C216">
            <v>0</v>
          </cell>
          <cell r="D216">
            <v>1850</v>
          </cell>
          <cell r="E216">
            <v>2163.5349999999999</v>
          </cell>
          <cell r="F216">
            <v>126.2295</v>
          </cell>
          <cell r="G216">
            <v>89.995000000000005</v>
          </cell>
          <cell r="H216">
            <v>81.800000000000011</v>
          </cell>
        </row>
        <row r="217">
          <cell r="A217" t="str">
            <v>SANJAY GANDHI</v>
          </cell>
          <cell r="B217" t="str">
            <v>93-94</v>
          </cell>
          <cell r="C217">
            <v>210</v>
          </cell>
          <cell r="D217">
            <v>1500</v>
          </cell>
          <cell r="E217">
            <v>213.536</v>
          </cell>
          <cell r="F217">
            <v>14.235733333333332</v>
          </cell>
          <cell r="G217">
            <v>51.811609848484849</v>
          </cell>
          <cell r="H217">
            <v>11.607740813220266</v>
          </cell>
        </row>
        <row r="218">
          <cell r="B218" t="str">
            <v>94-95</v>
          </cell>
          <cell r="C218">
            <v>420</v>
          </cell>
          <cell r="D218">
            <v>1500</v>
          </cell>
          <cell r="E218">
            <v>1199</v>
          </cell>
          <cell r="F218">
            <v>79.933333333333337</v>
          </cell>
          <cell r="G218">
            <v>72.66</v>
          </cell>
          <cell r="H218">
            <v>35.287909758778738</v>
          </cell>
        </row>
        <row r="219">
          <cell r="B219" t="str">
            <v>95-96</v>
          </cell>
          <cell r="C219">
            <v>420</v>
          </cell>
          <cell r="D219">
            <v>2420</v>
          </cell>
          <cell r="E219">
            <v>1991.4</v>
          </cell>
          <cell r="F219">
            <v>82.289256198347104</v>
          </cell>
          <cell r="G219">
            <v>74</v>
          </cell>
          <cell r="H219">
            <v>53.978011969815249</v>
          </cell>
        </row>
        <row r="220">
          <cell r="B220" t="str">
            <v>96-97</v>
          </cell>
          <cell r="C220">
            <v>420</v>
          </cell>
          <cell r="D220">
            <v>2500</v>
          </cell>
          <cell r="E220">
            <v>2363</v>
          </cell>
          <cell r="F220">
            <v>94.52</v>
          </cell>
          <cell r="G220">
            <v>79.2</v>
          </cell>
          <cell r="H220">
            <v>64.225918677973468</v>
          </cell>
        </row>
        <row r="221">
          <cell r="B221" t="str">
            <v>97-98</v>
          </cell>
          <cell r="C221">
            <v>420</v>
          </cell>
          <cell r="D221">
            <v>2450</v>
          </cell>
          <cell r="E221">
            <v>2249.6</v>
          </cell>
          <cell r="F221">
            <v>91.820408163265313</v>
          </cell>
          <cell r="G221">
            <v>71.7</v>
          </cell>
          <cell r="H221">
            <v>61.143726897151552</v>
          </cell>
        </row>
        <row r="222">
          <cell r="B222" t="str">
            <v>98-99</v>
          </cell>
          <cell r="C222">
            <v>420</v>
          </cell>
          <cell r="D222">
            <v>2600</v>
          </cell>
          <cell r="E222">
            <v>2518.15</v>
          </cell>
          <cell r="F222">
            <v>96.851923076923072</v>
          </cell>
          <cell r="G222">
            <v>80</v>
          </cell>
          <cell r="H222">
            <v>68.442868014785816</v>
          </cell>
        </row>
        <row r="223">
          <cell r="B223" t="str">
            <v>99-00</v>
          </cell>
          <cell r="C223">
            <v>840</v>
          </cell>
          <cell r="D223">
            <v>3750</v>
          </cell>
          <cell r="E223">
            <v>3774.29</v>
          </cell>
          <cell r="F223">
            <v>230.51900000000001</v>
          </cell>
          <cell r="G223">
            <v>166.57</v>
          </cell>
          <cell r="H223">
            <v>148.44</v>
          </cell>
        </row>
        <row r="224">
          <cell r="B224" t="str">
            <v>00-01</v>
          </cell>
          <cell r="C224">
            <v>840</v>
          </cell>
          <cell r="D224">
            <v>5350</v>
          </cell>
          <cell r="E224">
            <v>4924.21</v>
          </cell>
          <cell r="F224">
            <v>92.01</v>
          </cell>
          <cell r="G224">
            <v>83.39</v>
          </cell>
          <cell r="H224">
            <v>66.92</v>
          </cell>
        </row>
        <row r="225">
          <cell r="A225" t="str">
            <v>Average last 5 years</v>
          </cell>
          <cell r="B225">
            <v>0</v>
          </cell>
          <cell r="C225">
            <v>0</v>
          </cell>
          <cell r="D225">
            <v>3330</v>
          </cell>
          <cell r="E225">
            <v>3165.85</v>
          </cell>
          <cell r="F225">
            <v>121.14426624803768</v>
          </cell>
          <cell r="G225">
            <v>96.171999999999997</v>
          </cell>
          <cell r="H225">
            <v>81.834502717982176</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row>
        <row r="231">
          <cell r="C231" t="str">
            <v>MW</v>
          </cell>
          <cell r="D231" t="str">
            <v>MKwh</v>
          </cell>
          <cell r="E231" t="str">
            <v>MKwh</v>
          </cell>
          <cell r="F231" t="str">
            <v>%</v>
          </cell>
          <cell r="G231" t="str">
            <v>%</v>
          </cell>
          <cell r="H231" t="str">
            <v>%</v>
          </cell>
        </row>
        <row r="232">
          <cell r="A232" t="str">
            <v>THERMAL</v>
          </cell>
          <cell r="B232" t="str">
            <v>88-89</v>
          </cell>
          <cell r="C232">
            <v>2812.5</v>
          </cell>
          <cell r="D232">
            <v>13000</v>
          </cell>
          <cell r="E232">
            <v>12191.210000000001</v>
          </cell>
          <cell r="F232">
            <v>93.77853846153846</v>
          </cell>
          <cell r="G232">
            <v>68.689582222222228</v>
          </cell>
          <cell r="H232">
            <v>50.05</v>
          </cell>
        </row>
        <row r="233">
          <cell r="B233" t="str">
            <v>89-90</v>
          </cell>
          <cell r="C233">
            <v>2812.5</v>
          </cell>
          <cell r="D233">
            <v>13000</v>
          </cell>
          <cell r="E233">
            <v>12464.71</v>
          </cell>
          <cell r="F233">
            <v>95.882384615384609</v>
          </cell>
          <cell r="G233">
            <v>71.313822222222228</v>
          </cell>
          <cell r="H233">
            <v>50.592430238457638</v>
          </cell>
        </row>
        <row r="234">
          <cell r="B234" t="str">
            <v>90-91</v>
          </cell>
          <cell r="C234">
            <v>2682.5</v>
          </cell>
          <cell r="D234">
            <v>13750</v>
          </cell>
          <cell r="E234">
            <v>12376.880000000001</v>
          </cell>
          <cell r="F234">
            <v>90.013672727272734</v>
          </cell>
          <cell r="G234">
            <v>71.034529356943153</v>
          </cell>
          <cell r="H234">
            <v>52.670488154663872</v>
          </cell>
        </row>
        <row r="235">
          <cell r="B235" t="str">
            <v>91-92</v>
          </cell>
          <cell r="C235">
            <v>2682.5</v>
          </cell>
          <cell r="D235">
            <v>13440</v>
          </cell>
          <cell r="E235">
            <v>11579.91</v>
          </cell>
          <cell r="F235">
            <v>86.160044642857144</v>
          </cell>
          <cell r="G235">
            <v>66.919506057781931</v>
          </cell>
          <cell r="H235">
            <v>49.144296925529261</v>
          </cell>
        </row>
        <row r="236">
          <cell r="B236" t="str">
            <v>92-93</v>
          </cell>
          <cell r="C236">
            <v>2682.5</v>
          </cell>
          <cell r="D236">
            <v>13240</v>
          </cell>
          <cell r="E236">
            <v>12363.220000000001</v>
          </cell>
          <cell r="F236">
            <v>93.377794561933541</v>
          </cell>
          <cell r="G236">
            <v>71.4544734389562</v>
          </cell>
          <cell r="H236">
            <v>52.612357279338859</v>
          </cell>
        </row>
        <row r="237">
          <cell r="B237" t="str">
            <v>93-94</v>
          </cell>
          <cell r="C237">
            <v>2882.5</v>
          </cell>
          <cell r="D237">
            <v>14885</v>
          </cell>
          <cell r="E237">
            <v>13331.489799999999</v>
          </cell>
          <cell r="F237">
            <v>89.563250251931478</v>
          </cell>
          <cell r="G237">
            <v>70.561553251088981</v>
          </cell>
          <cell r="H237">
            <v>52.796515740157702</v>
          </cell>
        </row>
        <row r="238">
          <cell r="B238" t="str">
            <v>94-95</v>
          </cell>
          <cell r="C238">
            <v>3092.5</v>
          </cell>
          <cell r="D238">
            <v>14850</v>
          </cell>
          <cell r="E238">
            <v>14781.1</v>
          </cell>
          <cell r="F238">
            <v>99.536026936026943</v>
          </cell>
          <cell r="G238">
            <v>74.786483427647539</v>
          </cell>
          <cell r="H238">
            <v>54.56233411959262</v>
          </cell>
        </row>
        <row r="239">
          <cell r="B239" t="str">
            <v>95-96</v>
          </cell>
          <cell r="C239">
            <v>3092.5</v>
          </cell>
          <cell r="D239">
            <v>16620</v>
          </cell>
          <cell r="E239">
            <v>16071.3</v>
          </cell>
          <cell r="F239">
            <v>96.698555956678703</v>
          </cell>
          <cell r="G239">
            <v>75.344624090541629</v>
          </cell>
          <cell r="H239">
            <v>59.324924419441643</v>
          </cell>
        </row>
        <row r="240">
          <cell r="B240" t="str">
            <v>96-97</v>
          </cell>
          <cell r="C240">
            <v>3092.5</v>
          </cell>
          <cell r="D240">
            <v>16950</v>
          </cell>
          <cell r="E240">
            <v>16867.099999999999</v>
          </cell>
          <cell r="F240">
            <v>99.51091445427727</v>
          </cell>
          <cell r="G240">
            <v>74.891188358932908</v>
          </cell>
          <cell r="H240">
            <v>62.262507244290383</v>
          </cell>
        </row>
        <row r="241">
          <cell r="B241" t="str">
            <v>97-98</v>
          </cell>
          <cell r="C241">
            <v>3092.5</v>
          </cell>
          <cell r="D241">
            <v>17200</v>
          </cell>
          <cell r="E241">
            <v>17966.71</v>
          </cell>
          <cell r="F241">
            <v>104.45761627906977</v>
          </cell>
          <cell r="G241">
            <v>76.25933710590138</v>
          </cell>
          <cell r="H241">
            <v>66.321561592156598</v>
          </cell>
        </row>
        <row r="242">
          <cell r="B242" t="str">
            <v>98-99</v>
          </cell>
          <cell r="C242">
            <v>3092.5</v>
          </cell>
          <cell r="D242">
            <v>17500</v>
          </cell>
          <cell r="E242">
            <v>18471.390000000003</v>
          </cell>
          <cell r="F242">
            <v>105.55080000000001</v>
          </cell>
          <cell r="G242">
            <v>76.04373484236055</v>
          </cell>
          <cell r="H242">
            <v>68.184516229056172</v>
          </cell>
        </row>
        <row r="243">
          <cell r="B243" t="str">
            <v>99-00</v>
          </cell>
          <cell r="C243">
            <v>3512.5</v>
          </cell>
          <cell r="D243">
            <v>19000</v>
          </cell>
          <cell r="E243">
            <v>20146.400000000001</v>
          </cell>
          <cell r="F243">
            <v>106</v>
          </cell>
          <cell r="G243">
            <v>79.099999999999994</v>
          </cell>
          <cell r="H243">
            <v>69.400000000000006</v>
          </cell>
        </row>
        <row r="244">
          <cell r="B244" t="str">
            <v>00-01</v>
          </cell>
          <cell r="C244">
            <v>3512.5</v>
          </cell>
          <cell r="D244">
            <v>21850</v>
          </cell>
          <cell r="E244">
            <v>20415.89</v>
          </cell>
          <cell r="F244">
            <v>93.22</v>
          </cell>
          <cell r="G244">
            <v>77.67</v>
          </cell>
          <cell r="H244">
            <v>66.349999999999994</v>
          </cell>
        </row>
        <row r="245">
          <cell r="A245" t="str">
            <v>Average last 5 years</v>
          </cell>
          <cell r="B245">
            <v>0</v>
          </cell>
          <cell r="C245">
            <v>0</v>
          </cell>
          <cell r="D245">
            <v>18500</v>
          </cell>
          <cell r="E245">
            <v>18773.498</v>
          </cell>
          <cell r="F245">
            <v>101.74786614666941</v>
          </cell>
          <cell r="G245">
            <v>76.792852061438964</v>
          </cell>
          <cell r="H245">
            <v>66.503717013100641</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cell>
          <cell r="H249">
            <v>48.670693426781355</v>
          </cell>
        </row>
        <row r="250">
          <cell r="B250" t="str">
            <v>89-90</v>
          </cell>
          <cell r="C250">
            <v>2687.5</v>
          </cell>
          <cell r="D250">
            <v>12370</v>
          </cell>
          <cell r="E250">
            <v>11772.71</v>
          </cell>
          <cell r="F250">
            <v>95.171463217461607</v>
          </cell>
          <cell r="G250" t="str">
            <v/>
          </cell>
          <cell r="H250">
            <v>50.006201550387594</v>
          </cell>
        </row>
        <row r="251">
          <cell r="B251" t="str">
            <v>90-91</v>
          </cell>
          <cell r="C251">
            <v>2557.5</v>
          </cell>
          <cell r="D251">
            <v>13070</v>
          </cell>
          <cell r="E251">
            <v>11770.724</v>
          </cell>
          <cell r="F251">
            <v>90.059097169089512</v>
          </cell>
          <cell r="G251" t="str">
            <v/>
          </cell>
          <cell r="H251">
            <v>52.539196650553258</v>
          </cell>
        </row>
        <row r="252">
          <cell r="B252" t="str">
            <v>91-92</v>
          </cell>
          <cell r="C252">
            <v>2557.5</v>
          </cell>
          <cell r="D252">
            <v>12760</v>
          </cell>
          <cell r="E252">
            <v>11025.722</v>
          </cell>
          <cell r="F252">
            <v>86.408479623824448</v>
          </cell>
          <cell r="G252" t="str">
            <v/>
          </cell>
          <cell r="H252">
            <v>49.07938008678358</v>
          </cell>
        </row>
        <row r="253">
          <cell r="B253" t="str">
            <v>92-93</v>
          </cell>
          <cell r="C253">
            <v>2557.5</v>
          </cell>
          <cell r="D253">
            <v>12600</v>
          </cell>
          <cell r="E253">
            <v>11747.684000000001</v>
          </cell>
          <cell r="F253">
            <v>93.235587301587316</v>
          </cell>
          <cell r="G253" t="str">
            <v/>
          </cell>
          <cell r="H253">
            <v>52.453775764346368</v>
          </cell>
        </row>
        <row r="254">
          <cell r="B254" t="str">
            <v>93-94</v>
          </cell>
          <cell r="C254">
            <v>2757.5</v>
          </cell>
          <cell r="D254">
            <v>14335</v>
          </cell>
          <cell r="E254">
            <v>12723.7418</v>
          </cell>
          <cell r="F254">
            <v>88.759970701081258</v>
          </cell>
          <cell r="G254" t="str">
            <v/>
          </cell>
          <cell r="H254">
            <v>52.67386910749844</v>
          </cell>
        </row>
        <row r="255">
          <cell r="B255" t="str">
            <v>94-95</v>
          </cell>
          <cell r="C255">
            <v>2967.5</v>
          </cell>
          <cell r="D255">
            <v>14230</v>
          </cell>
          <cell r="E255">
            <v>14181.98</v>
          </cell>
          <cell r="F255">
            <v>99.662543921293036</v>
          </cell>
          <cell r="G255" t="str">
            <v/>
          </cell>
          <cell r="H255">
            <v>54.555938958196286</v>
          </cell>
        </row>
        <row r="256">
          <cell r="B256" t="str">
            <v>95-96</v>
          </cell>
          <cell r="C256">
            <v>2967.5</v>
          </cell>
          <cell r="D256">
            <v>16000</v>
          </cell>
          <cell r="E256">
            <v>15345.699999999999</v>
          </cell>
          <cell r="F256">
            <v>95.910624999999996</v>
          </cell>
          <cell r="G256" t="str">
            <v/>
          </cell>
          <cell r="H256">
            <v>58.871303112191427</v>
          </cell>
        </row>
        <row r="257">
          <cell r="B257" t="str">
            <v>96-97</v>
          </cell>
          <cell r="C257">
            <v>2967.5</v>
          </cell>
          <cell r="D257">
            <v>16290</v>
          </cell>
          <cell r="E257">
            <v>16139.499999999998</v>
          </cell>
          <cell r="F257">
            <v>99.076120319214226</v>
          </cell>
          <cell r="G257" t="str">
            <v/>
          </cell>
          <cell r="H257">
            <v>62.086223278823468</v>
          </cell>
        </row>
      </sheetData>
      <sheetData sheetId="1">
        <row r="3">
          <cell r="A3" t="str">
            <v>STATION NAME</v>
          </cell>
        </row>
      </sheetData>
      <sheetData sheetId="2">
        <row r="3">
          <cell r="A3" t="str">
            <v>STATION NAME</v>
          </cell>
        </row>
      </sheetData>
      <sheetData sheetId="3">
        <row r="3">
          <cell r="A3" t="str">
            <v>STATION NAME</v>
          </cell>
        </row>
      </sheetData>
      <sheetData sheetId="4"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J3">
            <v>0</v>
          </cell>
          <cell r="K3" t="str">
            <v>MAXIMUM DEMAND</v>
          </cell>
          <cell r="L3" t="str">
            <v>COAL IN MT</v>
          </cell>
          <cell r="M3">
            <v>0</v>
          </cell>
          <cell r="N3" t="str">
            <v>COAL CONSUMED</v>
          </cell>
          <cell r="O3">
            <v>0</v>
          </cell>
          <cell r="P3" t="str">
            <v>FUEL OIL CONSUMPTION</v>
          </cell>
        </row>
        <row r="4">
          <cell r="A4" t="str">
            <v/>
          </cell>
          <cell r="B4" t="str">
            <v>P A R T I C U L A R S</v>
          </cell>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t="str">
            <v/>
          </cell>
          <cell r="J5">
            <v>0</v>
          </cell>
          <cell r="K5">
            <v>57</v>
          </cell>
          <cell r="L5">
            <v>0</v>
          </cell>
          <cell r="M5">
            <v>0</v>
          </cell>
          <cell r="N5">
            <v>277748</v>
          </cell>
          <cell r="O5">
            <v>1.1912334877337452</v>
          </cell>
          <cell r="P5">
            <v>0</v>
          </cell>
          <cell r="Q5">
            <v>0</v>
          </cell>
        </row>
        <row r="6">
          <cell r="A6">
            <v>2</v>
          </cell>
          <cell r="B6" t="str">
            <v>89-90</v>
          </cell>
          <cell r="C6">
            <v>90</v>
          </cell>
          <cell r="D6">
            <v>315</v>
          </cell>
          <cell r="E6">
            <v>64.739999999999995</v>
          </cell>
          <cell r="F6">
            <v>10.23</v>
          </cell>
          <cell r="G6">
            <v>45.51</v>
          </cell>
          <cell r="H6">
            <v>38.924963924963919</v>
          </cell>
          <cell r="I6" t="str">
            <v/>
          </cell>
          <cell r="J6">
            <v>0</v>
          </cell>
          <cell r="K6">
            <v>60</v>
          </cell>
          <cell r="L6">
            <v>0</v>
          </cell>
          <cell r="M6">
            <v>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t="str">
            <v/>
          </cell>
          <cell r="J7">
            <v>0</v>
          </cell>
          <cell r="K7">
            <v>160</v>
          </cell>
          <cell r="L7">
            <v>0</v>
          </cell>
          <cell r="M7">
            <v>0</v>
          </cell>
          <cell r="N7">
            <v>588701</v>
          </cell>
          <cell r="O7">
            <v>0.93894701585377527</v>
          </cell>
          <cell r="P7">
            <v>7154</v>
          </cell>
          <cell r="Q7">
            <v>11.410252320648187</v>
          </cell>
        </row>
        <row r="8">
          <cell r="A8">
            <v>4</v>
          </cell>
          <cell r="B8" t="str">
            <v>89-90</v>
          </cell>
          <cell r="C8">
            <v>200</v>
          </cell>
          <cell r="D8">
            <v>900</v>
          </cell>
          <cell r="E8">
            <v>1032.1500000000001</v>
          </cell>
          <cell r="F8">
            <v>114.68333333333335</v>
          </cell>
          <cell r="G8">
            <v>72.95</v>
          </cell>
          <cell r="H8">
            <v>58.912671232876718</v>
          </cell>
          <cell r="I8">
            <v>119</v>
          </cell>
          <cell r="J8">
            <v>11.529331976941336</v>
          </cell>
          <cell r="K8">
            <v>200</v>
          </cell>
          <cell r="L8">
            <v>0</v>
          </cell>
          <cell r="M8">
            <v>0</v>
          </cell>
          <cell r="N8">
            <v>983703</v>
          </cell>
          <cell r="O8">
            <v>0.95306205493387575</v>
          </cell>
          <cell r="P8">
            <v>4674</v>
          </cell>
          <cell r="Q8">
            <v>4.5284115680860335</v>
          </cell>
        </row>
        <row r="9">
          <cell r="A9">
            <v>5</v>
          </cell>
          <cell r="B9" t="str">
            <v>90-91</v>
          </cell>
          <cell r="C9">
            <v>160</v>
          </cell>
          <cell r="D9">
            <v>1050</v>
          </cell>
          <cell r="E9">
            <v>1019.65</v>
          </cell>
          <cell r="F9">
            <v>97.109523809523807</v>
          </cell>
          <cell r="G9">
            <v>76.790000000000006</v>
          </cell>
          <cell r="H9">
            <v>72.749001141552512</v>
          </cell>
          <cell r="I9">
            <v>126</v>
          </cell>
          <cell r="J9">
            <v>12.357181385769627</v>
          </cell>
          <cell r="K9">
            <v>176</v>
          </cell>
          <cell r="L9">
            <v>0</v>
          </cell>
          <cell r="M9">
            <v>0</v>
          </cell>
          <cell r="N9">
            <v>985516</v>
          </cell>
          <cell r="O9">
            <v>0.9665238071887412</v>
          </cell>
          <cell r="P9">
            <v>4737</v>
          </cell>
          <cell r="Q9">
            <v>4.6457117638405334</v>
          </cell>
        </row>
        <row r="10">
          <cell r="A10">
            <v>6</v>
          </cell>
          <cell r="B10" t="str">
            <v>91-92</v>
          </cell>
          <cell r="C10">
            <v>160</v>
          </cell>
          <cell r="D10">
            <v>840</v>
          </cell>
          <cell r="E10">
            <v>623.36</v>
          </cell>
          <cell r="F10">
            <v>74.209523809523816</v>
          </cell>
          <cell r="G10">
            <v>55.55</v>
          </cell>
          <cell r="H10">
            <v>44.474885844748862</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92-93</v>
          </cell>
          <cell r="C11">
            <v>160</v>
          </cell>
          <cell r="D11">
            <v>840</v>
          </cell>
          <cell r="E11">
            <v>725.76</v>
          </cell>
          <cell r="F11">
            <v>86.4</v>
          </cell>
          <cell r="G11">
            <v>61.32</v>
          </cell>
          <cell r="H11">
            <v>51.780821917808218</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94-95</v>
          </cell>
          <cell r="C13">
            <v>160</v>
          </cell>
          <cell r="D13">
            <v>850</v>
          </cell>
          <cell r="E13">
            <v>797.1</v>
          </cell>
          <cell r="F13">
            <v>93.776470588235298</v>
          </cell>
          <cell r="G13">
            <v>67.2</v>
          </cell>
          <cell r="H13">
            <v>56.87071917808219</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95-96</v>
          </cell>
          <cell r="C14">
            <v>160</v>
          </cell>
          <cell r="D14">
            <v>900</v>
          </cell>
          <cell r="E14">
            <v>1017.6</v>
          </cell>
          <cell r="F14">
            <v>113.06666666666666</v>
          </cell>
          <cell r="G14">
            <v>76.7</v>
          </cell>
          <cell r="H14">
            <v>72.404371584699447</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98-99</v>
          </cell>
          <cell r="C17">
            <v>160</v>
          </cell>
          <cell r="D17">
            <v>1000</v>
          </cell>
          <cell r="E17">
            <v>827.49</v>
          </cell>
          <cell r="F17">
            <v>82.748999999999995</v>
          </cell>
          <cell r="G17">
            <v>59.9</v>
          </cell>
          <cell r="H17">
            <v>59.038955479452056</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99-00</v>
          </cell>
          <cell r="C18">
            <v>160</v>
          </cell>
          <cell r="D18">
            <v>900</v>
          </cell>
          <cell r="E18">
            <v>991.4</v>
          </cell>
          <cell r="F18">
            <v>110.15555555555555</v>
          </cell>
          <cell r="G18">
            <v>76.5</v>
          </cell>
          <cell r="H18">
            <v>70.5</v>
          </cell>
          <cell r="I18">
            <v>123.9</v>
          </cell>
          <cell r="J18">
            <v>12.5</v>
          </cell>
          <cell r="K18">
            <v>172</v>
          </cell>
          <cell r="L18">
            <v>0</v>
          </cell>
          <cell r="M18">
            <v>0</v>
          </cell>
          <cell r="N18">
            <v>945093</v>
          </cell>
          <cell r="O18">
            <v>0.95</v>
          </cell>
          <cell r="P18">
            <v>4874</v>
          </cell>
          <cell r="Q18">
            <v>4.9162800080693971</v>
          </cell>
        </row>
        <row r="19">
          <cell r="A19">
            <v>7</v>
          </cell>
          <cell r="B19" t="str">
            <v>00-01</v>
          </cell>
          <cell r="C19">
            <v>160</v>
          </cell>
          <cell r="D19">
            <v>850</v>
          </cell>
          <cell r="E19">
            <v>889.2</v>
          </cell>
          <cell r="F19">
            <v>104.61176470588235</v>
          </cell>
          <cell r="G19">
            <v>64.37</v>
          </cell>
          <cell r="H19">
            <v>63.44</v>
          </cell>
          <cell r="I19">
            <v>107.73</v>
          </cell>
          <cell r="J19">
            <v>12.12</v>
          </cell>
          <cell r="K19">
            <v>180</v>
          </cell>
          <cell r="L19">
            <v>0</v>
          </cell>
          <cell r="M19">
            <v>0</v>
          </cell>
          <cell r="N19">
            <v>852784</v>
          </cell>
          <cell r="O19">
            <v>0.95899999999999996</v>
          </cell>
          <cell r="P19">
            <v>3494</v>
          </cell>
          <cell r="Q19">
            <v>3.93</v>
          </cell>
        </row>
        <row r="20">
          <cell r="A20" t="str">
            <v>Average last 5 years</v>
          </cell>
          <cell r="B20">
            <v>0</v>
          </cell>
          <cell r="C20" t="str">
            <v>No</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t="str">
            <v/>
          </cell>
          <cell r="J21">
            <v>0</v>
          </cell>
          <cell r="K21">
            <v>212</v>
          </cell>
          <cell r="L21">
            <v>0</v>
          </cell>
          <cell r="M21">
            <v>0</v>
          </cell>
          <cell r="N21">
            <v>978858</v>
          </cell>
          <cell r="O21">
            <v>0.9104724167759578</v>
          </cell>
          <cell r="P21">
            <v>19275</v>
          </cell>
          <cell r="Q21">
            <v>17.928398024388205</v>
          </cell>
        </row>
        <row r="22">
          <cell r="A22">
            <v>8</v>
          </cell>
          <cell r="B22" t="str">
            <v>89-90</v>
          </cell>
          <cell r="C22">
            <v>240</v>
          </cell>
          <cell r="D22">
            <v>1110</v>
          </cell>
          <cell r="E22">
            <v>1193.79</v>
          </cell>
          <cell r="F22">
            <v>107.54864864864865</v>
          </cell>
          <cell r="G22">
            <v>78.05</v>
          </cell>
          <cell r="H22">
            <v>56.782248858447488</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91-92</v>
          </cell>
          <cell r="C24">
            <v>240</v>
          </cell>
          <cell r="D24">
            <v>1200</v>
          </cell>
          <cell r="E24">
            <v>850.6</v>
          </cell>
          <cell r="F24">
            <v>70.88333333333334</v>
          </cell>
          <cell r="G24">
            <v>60.67</v>
          </cell>
          <cell r="H24">
            <v>40.458523592085236</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92-93</v>
          </cell>
          <cell r="C25">
            <v>240</v>
          </cell>
          <cell r="D25">
            <v>1100</v>
          </cell>
          <cell r="E25">
            <v>866.45</v>
          </cell>
          <cell r="F25">
            <v>78.768181818181816</v>
          </cell>
          <cell r="G25">
            <v>60.12</v>
          </cell>
          <cell r="H25">
            <v>41.212423896499239</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v>240</v>
          </cell>
          <cell r="D27">
            <v>1150</v>
          </cell>
          <cell r="E27">
            <v>1103</v>
          </cell>
          <cell r="F27">
            <v>95.913043478260875</v>
          </cell>
          <cell r="G27">
            <v>76.5</v>
          </cell>
          <cell r="H27">
            <v>52.463850837138509</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95-96</v>
          </cell>
          <cell r="C28">
            <v>240</v>
          </cell>
          <cell r="D28">
            <v>1150</v>
          </cell>
          <cell r="E28">
            <v>1114.5</v>
          </cell>
          <cell r="F28">
            <v>96.913043478260875</v>
          </cell>
          <cell r="G28">
            <v>72.2</v>
          </cell>
          <cell r="H28">
            <v>52.866006375227684</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98-99</v>
          </cell>
          <cell r="C31">
            <v>240</v>
          </cell>
          <cell r="D31">
            <v>1100</v>
          </cell>
          <cell r="E31">
            <v>969.66</v>
          </cell>
          <cell r="F31">
            <v>88.150909090909096</v>
          </cell>
          <cell r="G31">
            <v>59.9</v>
          </cell>
          <cell r="H31">
            <v>46.121575342465754</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99-00</v>
          </cell>
          <cell r="C32">
            <v>240</v>
          </cell>
          <cell r="D32">
            <v>1000</v>
          </cell>
          <cell r="E32">
            <v>1349.3</v>
          </cell>
          <cell r="F32">
            <v>150.1</v>
          </cell>
          <cell r="G32">
            <v>84.2</v>
          </cell>
          <cell r="H32">
            <v>64</v>
          </cell>
          <cell r="I32">
            <v>136.1</v>
          </cell>
          <cell r="J32">
            <v>10.1</v>
          </cell>
          <cell r="K32">
            <v>208</v>
          </cell>
          <cell r="L32">
            <v>0</v>
          </cell>
          <cell r="M32">
            <v>0</v>
          </cell>
          <cell r="N32">
            <v>1212963</v>
          </cell>
          <cell r="O32">
            <v>0.9</v>
          </cell>
          <cell r="P32">
            <v>5019</v>
          </cell>
          <cell r="Q32">
            <v>3.72</v>
          </cell>
        </row>
        <row r="33">
          <cell r="A33">
            <v>14</v>
          </cell>
          <cell r="B33" t="str">
            <v>00-01</v>
          </cell>
          <cell r="C33">
            <v>240</v>
          </cell>
          <cell r="D33">
            <v>1150</v>
          </cell>
          <cell r="E33">
            <v>1293.6300000000001</v>
          </cell>
          <cell r="F33">
            <v>112.48956521739132</v>
          </cell>
          <cell r="G33">
            <v>81.05</v>
          </cell>
          <cell r="H33">
            <v>61.53</v>
          </cell>
          <cell r="I33">
            <v>128.52000000000001</v>
          </cell>
          <cell r="J33">
            <v>9.93</v>
          </cell>
          <cell r="K33">
            <v>206</v>
          </cell>
          <cell r="L33">
            <v>0</v>
          </cell>
          <cell r="M33">
            <v>0</v>
          </cell>
          <cell r="N33">
            <v>1151942</v>
          </cell>
          <cell r="O33">
            <v>0.89</v>
          </cell>
          <cell r="P33">
            <v>5085</v>
          </cell>
          <cell r="Q33">
            <v>3.93</v>
          </cell>
        </row>
        <row r="34">
          <cell r="A34" t="str">
            <v>Average last 5 years</v>
          </cell>
          <cell r="B34" t="str">
            <v>Cost of  Fuels  per  Kwh  Generated</v>
          </cell>
          <cell r="C34" t="str">
            <v>Paise</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t="str">
            <v/>
          </cell>
          <cell r="L35" t="str">
            <v/>
          </cell>
          <cell r="M35" t="str">
            <v/>
          </cell>
          <cell r="N35">
            <v>1845307</v>
          </cell>
          <cell r="O35">
            <v>0.95352383412995734</v>
          </cell>
          <cell r="P35">
            <v>26429</v>
          </cell>
          <cell r="Q35">
            <v>13.656633509882445</v>
          </cell>
        </row>
        <row r="36">
          <cell r="A36">
            <v>17</v>
          </cell>
          <cell r="B36" t="str">
            <v>89-90</v>
          </cell>
          <cell r="C36">
            <v>530</v>
          </cell>
          <cell r="D36">
            <v>2325</v>
          </cell>
          <cell r="E36">
            <v>2290.6799999999998</v>
          </cell>
          <cell r="F36">
            <v>98.523870967741928</v>
          </cell>
          <cell r="G36">
            <v>70.599811320754725</v>
          </cell>
          <cell r="H36">
            <v>49.338330317911598</v>
          </cell>
          <cell r="I36">
            <v>233</v>
          </cell>
          <cell r="J36">
            <v>10.171652085843506</v>
          </cell>
          <cell r="K36" t="str">
            <v/>
          </cell>
          <cell r="L36">
            <v>126109</v>
          </cell>
          <cell r="M36">
            <v>2052076</v>
          </cell>
          <cell r="N36">
            <v>2149604</v>
          </cell>
          <cell r="O36">
            <v>0.93841304765397171</v>
          </cell>
          <cell r="P36">
            <v>22882</v>
          </cell>
          <cell r="Q36">
            <v>9.9891735205266574</v>
          </cell>
        </row>
        <row r="37">
          <cell r="A37">
            <v>18</v>
          </cell>
          <cell r="B37" t="str">
            <v>90-91</v>
          </cell>
          <cell r="C37">
            <v>400</v>
          </cell>
          <cell r="D37">
            <v>2300</v>
          </cell>
          <cell r="E37">
            <v>2156.79</v>
          </cell>
          <cell r="F37">
            <v>93.773478260869567</v>
          </cell>
          <cell r="G37">
            <v>74.846000000000004</v>
          </cell>
          <cell r="H37">
            <v>61.552226027397261</v>
          </cell>
          <cell r="I37">
            <v>239</v>
          </cell>
          <cell r="J37">
            <v>11.081282832357346</v>
          </cell>
          <cell r="K37" t="str">
            <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cell>
          <cell r="L38">
            <v>106295</v>
          </cell>
          <cell r="M38">
            <v>1485028</v>
          </cell>
          <cell r="N38">
            <v>1448019</v>
          </cell>
          <cell r="O38">
            <v>0.98240047219734594</v>
          </cell>
          <cell r="P38">
            <v>20237</v>
          </cell>
          <cell r="Q38">
            <v>13.729680588347037</v>
          </cell>
        </row>
        <row r="39">
          <cell r="A39">
            <v>1</v>
          </cell>
          <cell r="B39" t="str">
            <v>92-93</v>
          </cell>
          <cell r="C39">
            <v>400</v>
          </cell>
          <cell r="D39">
            <v>1940</v>
          </cell>
          <cell r="E39">
            <v>1592.21</v>
          </cell>
          <cell r="F39">
            <v>82.072680412371128</v>
          </cell>
          <cell r="G39">
            <v>60.6</v>
          </cell>
          <cell r="H39">
            <v>45.439783105022833</v>
          </cell>
          <cell r="I39">
            <v>198.07</v>
          </cell>
          <cell r="J39">
            <v>12.439941967454041</v>
          </cell>
          <cell r="K39" t="str">
            <v/>
          </cell>
          <cell r="L39">
            <v>138478</v>
          </cell>
          <cell r="M39">
            <v>1460489</v>
          </cell>
          <cell r="N39">
            <v>1582526</v>
          </cell>
          <cell r="O39">
            <v>0.99391788771581635</v>
          </cell>
          <cell r="P39">
            <v>21352</v>
          </cell>
          <cell r="Q39">
            <v>13.410291356039718</v>
          </cell>
        </row>
        <row r="40">
          <cell r="A40">
            <v>2</v>
          </cell>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t="str">
            <v/>
          </cell>
          <cell r="L40">
            <v>55118</v>
          </cell>
          <cell r="M40">
            <v>1778517</v>
          </cell>
          <cell r="N40">
            <v>1780809</v>
          </cell>
          <cell r="O40">
            <v>1.0258488643309061</v>
          </cell>
          <cell r="P40">
            <v>16460.55</v>
          </cell>
          <cell r="Q40">
            <v>9.482227753656959</v>
          </cell>
        </row>
        <row r="41">
          <cell r="A41">
            <v>3</v>
          </cell>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B48" t="str">
            <v>P A R T I C U L A R S</v>
          </cell>
          <cell r="C48">
            <v>0</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cell r="B49" t="str">
            <v>Thermal  Generation (Including 100 % Satpura )</v>
          </cell>
          <cell r="C49" t="str">
            <v>MU</v>
          </cell>
          <cell r="D49">
            <v>16866.97</v>
          </cell>
          <cell r="E49">
            <v>17966.7</v>
          </cell>
          <cell r="F49">
            <v>18471.39</v>
          </cell>
          <cell r="G49">
            <v>20146.419999999998</v>
          </cell>
          <cell r="H49">
            <v>20415.89</v>
          </cell>
        </row>
        <row r="50">
          <cell r="A50" t="str">
            <v>KORBA WEST</v>
          </cell>
          <cell r="B50" t="str">
            <v xml:space="preserve">Plan Target    </v>
          </cell>
          <cell r="C50" t="str">
            <v>MU</v>
          </cell>
          <cell r="D50">
            <v>16950</v>
          </cell>
          <cell r="E50">
            <v>17200</v>
          </cell>
          <cell r="F50">
            <v>17500</v>
          </cell>
          <cell r="G50">
            <v>19010</v>
          </cell>
          <cell r="H50">
            <v>21860</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J51">
            <v>0</v>
          </cell>
          <cell r="K51" t="str">
            <v>MAXIMUM DEMAND</v>
          </cell>
          <cell r="L51" t="str">
            <v>COAL IN MT</v>
          </cell>
          <cell r="M51">
            <v>0</v>
          </cell>
          <cell r="N51" t="str">
            <v>COAL CONSUMED</v>
          </cell>
          <cell r="O51">
            <v>0</v>
          </cell>
          <cell r="P51" t="str">
            <v>FUEL OIL CONSUMPTION</v>
          </cell>
        </row>
        <row r="52">
          <cell r="A52">
            <v>4</v>
          </cell>
          <cell r="B52" t="str">
            <v>Plant    Utilisation    Factor            **</v>
          </cell>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t="str">
            <v/>
          </cell>
          <cell r="J53">
            <v>0</v>
          </cell>
          <cell r="K53">
            <v>420</v>
          </cell>
          <cell r="L53">
            <v>0</v>
          </cell>
          <cell r="M53">
            <v>0</v>
          </cell>
          <cell r="N53">
            <v>1641352</v>
          </cell>
          <cell r="O53">
            <v>0.79512466876910481</v>
          </cell>
          <cell r="P53">
            <v>8572</v>
          </cell>
          <cell r="Q53">
            <v>4.1525575627219311</v>
          </cell>
        </row>
        <row r="54">
          <cell r="A54">
            <v>6</v>
          </cell>
          <cell r="B54" t="str">
            <v>89-90</v>
          </cell>
          <cell r="C54">
            <v>420</v>
          </cell>
          <cell r="D54">
            <v>2000</v>
          </cell>
          <cell r="E54">
            <v>2369.84</v>
          </cell>
          <cell r="F54">
            <v>118.492</v>
          </cell>
          <cell r="G54">
            <v>73.63</v>
          </cell>
          <cell r="H54">
            <v>64.411828658404005</v>
          </cell>
          <cell r="I54">
            <v>205</v>
          </cell>
          <cell r="J54">
            <v>8.6503730209634409</v>
          </cell>
          <cell r="K54">
            <v>430</v>
          </cell>
          <cell r="L54">
            <v>0</v>
          </cell>
          <cell r="M54">
            <v>0</v>
          </cell>
          <cell r="N54">
            <v>1805424</v>
          </cell>
          <cell r="O54">
            <v>0.76183371029267799</v>
          </cell>
          <cell r="P54">
            <v>10037</v>
          </cell>
          <cell r="Q54">
            <v>4.2353070249468319</v>
          </cell>
        </row>
        <row r="55">
          <cell r="A55" t="str">
            <v>a</v>
          </cell>
          <cell r="B55" t="str">
            <v>90-91</v>
          </cell>
          <cell r="C55">
            <v>420</v>
          </cell>
          <cell r="D55">
            <v>2200</v>
          </cell>
          <cell r="E55">
            <v>2292.38</v>
          </cell>
          <cell r="F55">
            <v>104.19909090909091</v>
          </cell>
          <cell r="G55">
            <v>73.5</v>
          </cell>
          <cell r="H55">
            <v>62.30647966949337</v>
          </cell>
          <cell r="I55">
            <v>212.26</v>
          </cell>
          <cell r="J55">
            <v>9.2593723553686562</v>
          </cell>
          <cell r="K55">
            <v>435</v>
          </cell>
          <cell r="L55">
            <v>0</v>
          </cell>
          <cell r="M55">
            <v>0</v>
          </cell>
          <cell r="N55">
            <v>1619831</v>
          </cell>
          <cell r="O55">
            <v>0.70661539535330098</v>
          </cell>
          <cell r="P55">
            <v>11371</v>
          </cell>
          <cell r="Q55">
            <v>4.9603468883867423</v>
          </cell>
        </row>
        <row r="56">
          <cell r="A56" t="str">
            <v>b</v>
          </cell>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L56">
            <v>0</v>
          </cell>
          <cell r="M56">
            <v>0</v>
          </cell>
          <cell r="N56">
            <v>1954298</v>
          </cell>
          <cell r="O56">
            <v>0.74947096338736829</v>
          </cell>
          <cell r="P56">
            <v>14148</v>
          </cell>
          <cell r="Q56">
            <v>5.4257412073309625</v>
          </cell>
        </row>
        <row r="57">
          <cell r="A57" t="str">
            <v>c</v>
          </cell>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L57">
            <v>0</v>
          </cell>
          <cell r="M57">
            <v>0</v>
          </cell>
          <cell r="N57">
            <v>1700511</v>
          </cell>
          <cell r="O57">
            <v>0.70675873935504785</v>
          </cell>
          <cell r="P57">
            <v>12383</v>
          </cell>
          <cell r="Q57">
            <v>5.1465668081144766</v>
          </cell>
        </row>
        <row r="58">
          <cell r="A58" t="str">
            <v>d</v>
          </cell>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L58">
            <v>0</v>
          </cell>
          <cell r="M58">
            <v>0</v>
          </cell>
          <cell r="N58">
            <v>1734277</v>
          </cell>
          <cell r="O58">
            <v>0.69235378657830648</v>
          </cell>
          <cell r="P58">
            <v>10457.49</v>
          </cell>
          <cell r="Q58">
            <v>4.1748133658030255</v>
          </cell>
        </row>
        <row r="59">
          <cell r="A59" t="str">
            <v>e</v>
          </cell>
          <cell r="B59" t="str">
            <v>94-95</v>
          </cell>
          <cell r="C59">
            <v>420</v>
          </cell>
          <cell r="D59">
            <v>2480</v>
          </cell>
          <cell r="E59">
            <v>2383</v>
          </cell>
          <cell r="F59">
            <v>96.088709677419359</v>
          </cell>
          <cell r="G59">
            <v>77</v>
          </cell>
          <cell r="H59">
            <v>64.769515111980866</v>
          </cell>
          <cell r="I59">
            <v>253</v>
          </cell>
          <cell r="J59">
            <v>10.616869492236676</v>
          </cell>
          <cell r="K59">
            <v>420</v>
          </cell>
          <cell r="L59">
            <v>0</v>
          </cell>
          <cell r="M59">
            <v>0</v>
          </cell>
          <cell r="N59">
            <v>1601918</v>
          </cell>
          <cell r="O59">
            <v>0.6722274443978179</v>
          </cell>
          <cell r="P59">
            <v>12273</v>
          </cell>
          <cell r="Q59">
            <v>5.150230801510701</v>
          </cell>
        </row>
        <row r="60">
          <cell r="A60" t="str">
            <v>f</v>
          </cell>
          <cell r="B60" t="str">
            <v>95-96</v>
          </cell>
          <cell r="C60">
            <v>420</v>
          </cell>
          <cell r="D60">
            <v>2500</v>
          </cell>
          <cell r="E60">
            <v>2636</v>
          </cell>
          <cell r="F60">
            <v>105.44</v>
          </cell>
          <cell r="G60">
            <v>81</v>
          </cell>
          <cell r="H60">
            <v>71.450255876485386</v>
          </cell>
          <cell r="I60">
            <v>267.8</v>
          </cell>
          <cell r="J60">
            <v>10.159332321699544</v>
          </cell>
          <cell r="K60">
            <v>420</v>
          </cell>
          <cell r="L60">
            <v>0</v>
          </cell>
          <cell r="M60">
            <v>0</v>
          </cell>
          <cell r="N60">
            <v>1807464</v>
          </cell>
          <cell r="O60">
            <v>0.68568437025796658</v>
          </cell>
          <cell r="P60">
            <v>8827</v>
          </cell>
          <cell r="Q60">
            <v>3.3486342943854326</v>
          </cell>
        </row>
        <row r="61">
          <cell r="A61" t="str">
            <v>g</v>
          </cell>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L61">
            <v>0</v>
          </cell>
          <cell r="M61">
            <v>0</v>
          </cell>
          <cell r="N61">
            <v>1843079</v>
          </cell>
          <cell r="O61">
            <v>0.67947612903225807</v>
          </cell>
          <cell r="P61">
            <v>9072</v>
          </cell>
          <cell r="Q61">
            <v>3.3445161290322583</v>
          </cell>
        </row>
        <row r="62">
          <cell r="A62" t="str">
            <v>h</v>
          </cell>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L62">
            <v>0</v>
          </cell>
          <cell r="M62">
            <v>0</v>
          </cell>
          <cell r="N62">
            <v>1910941</v>
          </cell>
          <cell r="O62">
            <v>0.69305796334041769</v>
          </cell>
          <cell r="P62">
            <v>6239</v>
          </cell>
          <cell r="Q62">
            <v>2.2627536032147857</v>
          </cell>
        </row>
        <row r="63">
          <cell r="A63">
            <v>7</v>
          </cell>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L63">
            <v>0</v>
          </cell>
          <cell r="M63">
            <v>0</v>
          </cell>
          <cell r="N63">
            <v>2064016</v>
          </cell>
          <cell r="O63">
            <v>0.75786814518349888</v>
          </cell>
          <cell r="P63">
            <v>5152</v>
          </cell>
          <cell r="Q63">
            <v>1.8917182250454387</v>
          </cell>
        </row>
        <row r="64">
          <cell r="A64" t="str">
            <v>a</v>
          </cell>
          <cell r="B64" t="str">
            <v>99-00</v>
          </cell>
          <cell r="C64">
            <v>420</v>
          </cell>
          <cell r="D64">
            <v>2700</v>
          </cell>
          <cell r="E64">
            <v>2614.8000000000002</v>
          </cell>
          <cell r="F64">
            <v>96.844444444444449</v>
          </cell>
          <cell r="G64">
            <v>81.3</v>
          </cell>
          <cell r="H64">
            <v>70.900000000000006</v>
          </cell>
          <cell r="I64">
            <v>260.7</v>
          </cell>
          <cell r="J64">
            <v>10</v>
          </cell>
          <cell r="K64">
            <v>420</v>
          </cell>
          <cell r="L64">
            <v>0</v>
          </cell>
          <cell r="M64">
            <v>0</v>
          </cell>
          <cell r="N64">
            <v>2054539</v>
          </cell>
          <cell r="O64">
            <v>0.79</v>
          </cell>
          <cell r="P64">
            <v>3915</v>
          </cell>
          <cell r="Q64">
            <v>1.5</v>
          </cell>
        </row>
        <row r="65">
          <cell r="A65" t="str">
            <v>b</v>
          </cell>
          <cell r="B65" t="str">
            <v>00-01</v>
          </cell>
          <cell r="C65">
            <v>420</v>
          </cell>
          <cell r="D65">
            <v>2800</v>
          </cell>
          <cell r="E65">
            <v>2792.13</v>
          </cell>
          <cell r="F65">
            <v>99.718928571428577</v>
          </cell>
          <cell r="G65">
            <v>87.16</v>
          </cell>
          <cell r="H65">
            <v>75.89</v>
          </cell>
          <cell r="I65">
            <v>267.75</v>
          </cell>
          <cell r="J65">
            <v>9.59</v>
          </cell>
          <cell r="K65">
            <v>420</v>
          </cell>
          <cell r="L65">
            <v>0</v>
          </cell>
          <cell r="M65">
            <v>0</v>
          </cell>
          <cell r="N65">
            <v>2056216</v>
          </cell>
          <cell r="O65">
            <v>0.73599999999999999</v>
          </cell>
          <cell r="P65">
            <v>3523</v>
          </cell>
          <cell r="Q65">
            <v>1.26</v>
          </cell>
        </row>
        <row r="66">
          <cell r="A66" t="str">
            <v>Average last 5 years</v>
          </cell>
          <cell r="B66" t="str">
            <v xml:space="preserve">Forced   Outage   </v>
          </cell>
          <cell r="C66" t="str">
            <v>MU</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t="str">
            <v/>
          </cell>
          <cell r="J67">
            <v>0</v>
          </cell>
          <cell r="K67">
            <v>405</v>
          </cell>
          <cell r="L67">
            <v>0</v>
          </cell>
          <cell r="M67">
            <v>0</v>
          </cell>
          <cell r="N67">
            <v>1243803</v>
          </cell>
          <cell r="O67">
            <v>0.79908707188425532</v>
          </cell>
          <cell r="P67">
            <v>10940</v>
          </cell>
          <cell r="Q67">
            <v>7.0284543182592047</v>
          </cell>
        </row>
        <row r="68">
          <cell r="A68" t="str">
            <v>b</v>
          </cell>
          <cell r="B68" t="str">
            <v>89-90</v>
          </cell>
          <cell r="C68">
            <v>420</v>
          </cell>
          <cell r="D68">
            <v>1560</v>
          </cell>
          <cell r="E68">
            <v>1683.58</v>
          </cell>
          <cell r="F68">
            <v>107.92179487179487</v>
          </cell>
          <cell r="G68">
            <v>52.76</v>
          </cell>
          <cell r="H68">
            <v>45.759404218308326</v>
          </cell>
          <cell r="I68">
            <v>149</v>
          </cell>
          <cell r="J68">
            <v>8.8501882892407853</v>
          </cell>
          <cell r="K68">
            <v>420</v>
          </cell>
          <cell r="L68">
            <v>0</v>
          </cell>
          <cell r="M68">
            <v>0</v>
          </cell>
          <cell r="N68">
            <v>1297045</v>
          </cell>
          <cell r="O68">
            <v>0.77040889057841033</v>
          </cell>
          <cell r="P68">
            <v>6352</v>
          </cell>
          <cell r="Q68">
            <v>3.7729124841112394</v>
          </cell>
        </row>
        <row r="69">
          <cell r="A69" t="str">
            <v>c</v>
          </cell>
          <cell r="B69" t="str">
            <v>90-91</v>
          </cell>
          <cell r="C69">
            <v>420</v>
          </cell>
          <cell r="D69">
            <v>2200</v>
          </cell>
          <cell r="E69">
            <v>2768.58</v>
          </cell>
          <cell r="F69">
            <v>125.84454545454545</v>
          </cell>
          <cell r="G69">
            <v>89.4</v>
          </cell>
          <cell r="H69">
            <v>75.249510763209386</v>
          </cell>
          <cell r="I69">
            <v>260.75</v>
          </cell>
          <cell r="J69">
            <v>9.4181854958137379</v>
          </cell>
          <cell r="K69">
            <v>420</v>
          </cell>
          <cell r="L69">
            <v>0</v>
          </cell>
          <cell r="M69">
            <v>0</v>
          </cell>
          <cell r="N69">
            <v>1963008</v>
          </cell>
          <cell r="O69">
            <v>0.70903062219621615</v>
          </cell>
          <cell r="P69">
            <v>7928</v>
          </cell>
          <cell r="Q69">
            <v>2.8635618259179796</v>
          </cell>
        </row>
        <row r="70">
          <cell r="A70" t="str">
            <v>d</v>
          </cell>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L70">
            <v>0</v>
          </cell>
          <cell r="M70">
            <v>0</v>
          </cell>
          <cell r="N70">
            <v>1514144</v>
          </cell>
          <cell r="O70">
            <v>0.7415622260423248</v>
          </cell>
          <cell r="P70">
            <v>10879</v>
          </cell>
          <cell r="Q70">
            <v>5.3280635508343011</v>
          </cell>
        </row>
        <row r="71">
          <cell r="A71" t="str">
            <v>e</v>
          </cell>
          <cell r="B71" t="str">
            <v>92-93</v>
          </cell>
          <cell r="C71">
            <v>420</v>
          </cell>
          <cell r="D71">
            <v>2400</v>
          </cell>
          <cell r="E71">
            <v>2447.34</v>
          </cell>
          <cell r="F71">
            <v>101.9725</v>
          </cell>
          <cell r="G71">
            <v>81.28</v>
          </cell>
          <cell r="H71">
            <v>66.518264840182653</v>
          </cell>
          <cell r="I71">
            <v>229.96</v>
          </cell>
          <cell r="J71">
            <v>9.3963241723667323</v>
          </cell>
          <cell r="K71">
            <v>420</v>
          </cell>
          <cell r="L71">
            <v>0</v>
          </cell>
          <cell r="M71">
            <v>0</v>
          </cell>
          <cell r="N71">
            <v>1717518</v>
          </cell>
          <cell r="O71">
            <v>0.7017896982029469</v>
          </cell>
          <cell r="P71">
            <v>12666</v>
          </cell>
          <cell r="Q71">
            <v>5.1754149403025318</v>
          </cell>
        </row>
        <row r="72">
          <cell r="A72">
            <v>9</v>
          </cell>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L72">
            <v>0</v>
          </cell>
          <cell r="M72">
            <v>0</v>
          </cell>
          <cell r="N72">
            <v>1694854</v>
          </cell>
          <cell r="O72">
            <v>0.69600144550804266</v>
          </cell>
          <cell r="P72">
            <v>12366.135</v>
          </cell>
          <cell r="Q72">
            <v>5.0782237498614036</v>
          </cell>
        </row>
        <row r="73">
          <cell r="A73">
            <v>10</v>
          </cell>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L73">
            <v>0</v>
          </cell>
          <cell r="M73">
            <v>0</v>
          </cell>
          <cell r="N73">
            <v>1388587</v>
          </cell>
          <cell r="O73">
            <v>0.6701674710424711</v>
          </cell>
          <cell r="P73">
            <v>9236</v>
          </cell>
          <cell r="Q73">
            <v>4.4575289575289574</v>
          </cell>
        </row>
        <row r="74">
          <cell r="A74">
            <v>11</v>
          </cell>
          <cell r="B74" t="str">
            <v>95-96</v>
          </cell>
          <cell r="C74">
            <v>420</v>
          </cell>
          <cell r="D74">
            <v>2550</v>
          </cell>
          <cell r="E74">
            <v>2024.8</v>
          </cell>
          <cell r="F74">
            <v>79.403921568627453</v>
          </cell>
          <cell r="G74">
            <v>65</v>
          </cell>
          <cell r="H74">
            <v>54.883337670222915</v>
          </cell>
          <cell r="I74">
            <v>200</v>
          </cell>
          <cell r="J74">
            <v>9.8775187672856575</v>
          </cell>
          <cell r="K74">
            <v>420</v>
          </cell>
          <cell r="L74">
            <v>0</v>
          </cell>
          <cell r="M74">
            <v>0</v>
          </cell>
          <cell r="N74">
            <v>1377039</v>
          </cell>
          <cell r="O74">
            <v>0.68008642828921373</v>
          </cell>
          <cell r="P74">
            <v>6316</v>
          </cell>
          <cell r="Q74">
            <v>3.1193204267088106</v>
          </cell>
        </row>
        <row r="75">
          <cell r="A75">
            <v>12</v>
          </cell>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L75">
            <v>0</v>
          </cell>
          <cell r="M75">
            <v>0</v>
          </cell>
          <cell r="N75">
            <v>1498328</v>
          </cell>
          <cell r="O75">
            <v>0.68087248932109423</v>
          </cell>
          <cell r="P75">
            <v>8360</v>
          </cell>
          <cell r="Q75">
            <v>3.7989639189312006</v>
          </cell>
        </row>
        <row r="76">
          <cell r="A76">
            <v>13</v>
          </cell>
          <cell r="B76" t="str">
            <v>97-98</v>
          </cell>
          <cell r="C76">
            <v>420</v>
          </cell>
          <cell r="D76">
            <v>2550</v>
          </cell>
          <cell r="E76">
            <v>2273.96</v>
          </cell>
          <cell r="F76">
            <v>89.174901960784311</v>
          </cell>
          <cell r="G76">
            <v>72</v>
          </cell>
          <cell r="H76">
            <v>61.805827353772557</v>
          </cell>
          <cell r="I76">
            <v>227.755</v>
          </cell>
          <cell r="J76">
            <v>10.015787436894229</v>
          </cell>
          <cell r="K76">
            <v>440</v>
          </cell>
          <cell r="L76">
            <v>0</v>
          </cell>
          <cell r="M76">
            <v>0</v>
          </cell>
          <cell r="N76">
            <v>1574060</v>
          </cell>
          <cell r="O76">
            <v>0.69221094478354939</v>
          </cell>
          <cell r="P76">
            <v>5914</v>
          </cell>
          <cell r="Q76">
            <v>2.6007493535506341</v>
          </cell>
        </row>
        <row r="77">
          <cell r="A77">
            <v>14</v>
          </cell>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L77">
            <v>0</v>
          </cell>
          <cell r="M77">
            <v>0</v>
          </cell>
          <cell r="N77">
            <v>1991333</v>
          </cell>
          <cell r="O77">
            <v>0.76745583338471979</v>
          </cell>
          <cell r="P77">
            <v>3723</v>
          </cell>
          <cell r="Q77">
            <v>1.4348368995498553</v>
          </cell>
        </row>
        <row r="78">
          <cell r="A78">
            <v>15</v>
          </cell>
          <cell r="B78" t="str">
            <v>99-00</v>
          </cell>
          <cell r="C78">
            <v>420</v>
          </cell>
          <cell r="D78">
            <v>2600</v>
          </cell>
          <cell r="E78">
            <v>2403.0500000000002</v>
          </cell>
          <cell r="F78">
            <v>92.425000000000011</v>
          </cell>
          <cell r="G78">
            <v>73.599999999999994</v>
          </cell>
          <cell r="H78">
            <v>65.099999999999994</v>
          </cell>
          <cell r="I78">
            <v>228</v>
          </cell>
          <cell r="J78">
            <v>9.5</v>
          </cell>
          <cell r="K78">
            <v>415</v>
          </cell>
          <cell r="L78">
            <v>0</v>
          </cell>
          <cell r="M78">
            <v>0</v>
          </cell>
          <cell r="N78">
            <v>1887370</v>
          </cell>
          <cell r="O78">
            <v>0.79</v>
          </cell>
          <cell r="P78">
            <v>3313</v>
          </cell>
          <cell r="Q78">
            <v>1.38</v>
          </cell>
        </row>
        <row r="79">
          <cell r="A79">
            <v>16</v>
          </cell>
          <cell r="B79" t="str">
            <v>00-01</v>
          </cell>
          <cell r="C79">
            <v>420</v>
          </cell>
          <cell r="D79">
            <v>2650</v>
          </cell>
          <cell r="E79">
            <v>2163.6799999999998</v>
          </cell>
          <cell r="F79">
            <v>81.648301886792439</v>
          </cell>
          <cell r="G79">
            <v>67.81</v>
          </cell>
          <cell r="H79">
            <v>58.81</v>
          </cell>
          <cell r="I79">
            <v>216.61</v>
          </cell>
          <cell r="J79">
            <v>10.01</v>
          </cell>
          <cell r="K79">
            <v>410</v>
          </cell>
          <cell r="L79">
            <v>0</v>
          </cell>
          <cell r="M79">
            <v>0</v>
          </cell>
          <cell r="N79">
            <v>1588622</v>
          </cell>
          <cell r="O79">
            <v>0.73399999999999999</v>
          </cell>
          <cell r="P79">
            <v>3183</v>
          </cell>
          <cell r="Q79">
            <v>1.47</v>
          </cell>
        </row>
        <row r="80">
          <cell r="A80" t="str">
            <v>Average last 5 years</v>
          </cell>
          <cell r="B80" t="str">
            <v>Thermal  Auxiliary Consumption   Percentage</v>
          </cell>
          <cell r="C80" t="str">
            <v>%</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t="str">
            <v/>
          </cell>
          <cell r="L81" t="str">
            <v/>
          </cell>
          <cell r="M81" t="str">
            <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t="str">
            <v/>
          </cell>
          <cell r="L82">
            <v>159088</v>
          </cell>
          <cell r="M82">
            <v>3250742</v>
          </cell>
          <cell r="N82">
            <v>3102469</v>
          </cell>
          <cell r="O82">
            <v>0.76539539450636751</v>
          </cell>
          <cell r="P82">
            <v>16389</v>
          </cell>
          <cell r="Q82">
            <v>4.0432523646698346</v>
          </cell>
        </row>
        <row r="83">
          <cell r="A83">
            <v>1</v>
          </cell>
          <cell r="B83" t="str">
            <v>90-91</v>
          </cell>
          <cell r="C83">
            <v>840</v>
          </cell>
          <cell r="D83">
            <v>4400</v>
          </cell>
          <cell r="E83">
            <v>5060.96</v>
          </cell>
          <cell r="F83">
            <v>115.02181818181818</v>
          </cell>
          <cell r="G83">
            <v>81.45</v>
          </cell>
          <cell r="H83">
            <v>68.777995216351385</v>
          </cell>
          <cell r="I83">
            <v>473.01</v>
          </cell>
          <cell r="J83">
            <v>9.3462505137365248</v>
          </cell>
          <cell r="K83" t="str">
            <v/>
          </cell>
          <cell r="L83">
            <v>313023</v>
          </cell>
          <cell r="M83">
            <v>3289767</v>
          </cell>
          <cell r="N83">
            <v>3582839</v>
          </cell>
          <cell r="O83">
            <v>0.7079366365274572</v>
          </cell>
          <cell r="P83">
            <v>19299</v>
          </cell>
          <cell r="Q83">
            <v>3.8133081470709116</v>
          </cell>
        </row>
        <row r="84">
          <cell r="A84">
            <v>2</v>
          </cell>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t="str">
            <v/>
          </cell>
          <cell r="L84">
            <v>123702</v>
          </cell>
          <cell r="M84">
            <v>3358189</v>
          </cell>
          <cell r="N84">
            <v>3468442</v>
          </cell>
          <cell r="O84">
            <v>0.74599776315223465</v>
          </cell>
          <cell r="P84">
            <v>25027</v>
          </cell>
          <cell r="Q84">
            <v>5.3828450982922531</v>
          </cell>
        </row>
        <row r="85">
          <cell r="A85">
            <v>3</v>
          </cell>
          <cell r="B85" t="str">
            <v>92-93</v>
          </cell>
          <cell r="C85">
            <v>840</v>
          </cell>
          <cell r="D85">
            <v>4800</v>
          </cell>
          <cell r="E85">
            <v>4853.41</v>
          </cell>
          <cell r="F85">
            <v>101.11270833333333</v>
          </cell>
          <cell r="G85">
            <v>79.78</v>
          </cell>
          <cell r="H85">
            <v>65.957409219395515</v>
          </cell>
          <cell r="I85">
            <v>454.39</v>
          </cell>
          <cell r="J85">
            <v>9.3622834254678668</v>
          </cell>
          <cell r="K85" t="str">
            <v/>
          </cell>
          <cell r="L85">
            <v>99032</v>
          </cell>
          <cell r="M85">
            <v>3326019</v>
          </cell>
          <cell r="N85">
            <v>3418029</v>
          </cell>
          <cell r="O85">
            <v>0.70425309215582443</v>
          </cell>
          <cell r="P85">
            <v>25049</v>
          </cell>
          <cell r="Q85">
            <v>5.1611135263659982</v>
          </cell>
        </row>
        <row r="86">
          <cell r="A86">
            <v>4</v>
          </cell>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t="str">
            <v/>
          </cell>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B94" t="str">
            <v xml:space="preserve">Target (PLAN )   </v>
          </cell>
          <cell r="C94" t="str">
            <v>MU</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cell r="B95" t="str">
            <v>ACHIEVEMENT Percentage of ( 2 )</v>
          </cell>
          <cell r="C95" t="str">
            <v>%</v>
          </cell>
          <cell r="D95">
            <v>74.768492377188025</v>
          </cell>
          <cell r="E95">
            <v>69.277005347593587</v>
          </cell>
          <cell r="F95">
            <v>85.009625668449203</v>
          </cell>
          <cell r="G95">
            <v>116.05466839694657</v>
          </cell>
          <cell r="H95">
            <v>105.23</v>
          </cell>
        </row>
        <row r="96">
          <cell r="A96" t="str">
            <v>AMARKANTAK</v>
          </cell>
          <cell r="B96" t="str">
            <v>Hydel Generation M.P.Share</v>
          </cell>
          <cell r="C96" t="str">
            <v>MU</v>
          </cell>
          <cell r="D96">
            <v>1498.64</v>
          </cell>
          <cell r="E96">
            <v>1511.19</v>
          </cell>
          <cell r="F96">
            <v>1658.26</v>
          </cell>
          <cell r="G96">
            <v>2415.3094620000002</v>
          </cell>
          <cell r="H96">
            <v>2253.15</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J97">
            <v>0</v>
          </cell>
          <cell r="K97" t="str">
            <v>MAXIMUM DEMAND</v>
          </cell>
          <cell r="L97" t="str">
            <v>COAL IN MT</v>
          </cell>
          <cell r="M97">
            <v>0</v>
          </cell>
          <cell r="N97" t="str">
            <v>COAL CONSUMED</v>
          </cell>
          <cell r="O97">
            <v>0</v>
          </cell>
          <cell r="P97" t="str">
            <v>FUEL OIL CONSUMPTION</v>
          </cell>
        </row>
        <row r="98">
          <cell r="A98">
            <v>6</v>
          </cell>
          <cell r="B98" t="str">
            <v>ACHIEVEMENT Percentage of ( 5 )</v>
          </cell>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t="str">
            <v/>
          </cell>
          <cell r="J99">
            <v>0</v>
          </cell>
          <cell r="K99">
            <v>61</v>
          </cell>
          <cell r="L99">
            <v>0</v>
          </cell>
          <cell r="M99">
            <v>0</v>
          </cell>
          <cell r="N99">
            <v>252980</v>
          </cell>
          <cell r="O99">
            <v>0.6740381541084941</v>
          </cell>
          <cell r="P99">
            <v>2143</v>
          </cell>
          <cell r="Q99">
            <v>5.7097943088564422</v>
          </cell>
        </row>
        <row r="100">
          <cell r="A100" t="str">
            <v>a</v>
          </cell>
          <cell r="B100" t="str">
            <v>89-90</v>
          </cell>
          <cell r="C100">
            <v>60</v>
          </cell>
          <cell r="D100">
            <v>330</v>
          </cell>
          <cell r="E100">
            <v>348.29</v>
          </cell>
          <cell r="F100">
            <v>105.54242424242425</v>
          </cell>
          <cell r="G100">
            <v>94.49</v>
          </cell>
          <cell r="H100">
            <v>66.265220700152213</v>
          </cell>
          <cell r="I100" t="str">
            <v/>
          </cell>
          <cell r="J100">
            <v>0</v>
          </cell>
          <cell r="K100">
            <v>60</v>
          </cell>
          <cell r="L100">
            <v>0</v>
          </cell>
          <cell r="M100">
            <v>0</v>
          </cell>
          <cell r="N100">
            <v>241459</v>
          </cell>
          <cell r="O100">
            <v>0.69326997616928421</v>
          </cell>
          <cell r="P100">
            <v>3121</v>
          </cell>
          <cell r="Q100">
            <v>8.9609233684573191</v>
          </cell>
        </row>
        <row r="101">
          <cell r="A101" t="str">
            <v/>
          </cell>
          <cell r="B101" t="str">
            <v>90-91</v>
          </cell>
          <cell r="C101">
            <v>60</v>
          </cell>
          <cell r="D101">
            <v>350</v>
          </cell>
          <cell r="E101">
            <v>212.54</v>
          </cell>
          <cell r="F101">
            <v>60.725714285714282</v>
          </cell>
          <cell r="G101">
            <v>55.52</v>
          </cell>
          <cell r="H101">
            <v>40.43759512937595</v>
          </cell>
          <cell r="I101">
            <v>21.16</v>
          </cell>
          <cell r="J101">
            <v>9.9557730309588788</v>
          </cell>
          <cell r="K101">
            <v>58</v>
          </cell>
          <cell r="L101">
            <v>0</v>
          </cell>
          <cell r="M101">
            <v>0</v>
          </cell>
          <cell r="N101">
            <v>159372</v>
          </cell>
          <cell r="O101">
            <v>0.74984473510868543</v>
          </cell>
          <cell r="P101">
            <v>5292</v>
          </cell>
          <cell r="Q101">
            <v>24.898842570810203</v>
          </cell>
        </row>
        <row r="102">
          <cell r="A102" t="str">
            <v>b</v>
          </cell>
          <cell r="B102" t="str">
            <v>91-92</v>
          </cell>
          <cell r="C102">
            <v>60</v>
          </cell>
          <cell r="D102">
            <v>350</v>
          </cell>
          <cell r="E102">
            <v>166.64</v>
          </cell>
          <cell r="F102">
            <v>47.611428571428569</v>
          </cell>
          <cell r="G102">
            <v>42.98</v>
          </cell>
          <cell r="H102">
            <v>31.704718417047182</v>
          </cell>
          <cell r="I102">
            <v>17.46</v>
          </cell>
          <cell r="J102">
            <v>10.477676428228518</v>
          </cell>
          <cell r="K102">
            <v>30</v>
          </cell>
          <cell r="L102">
            <v>0</v>
          </cell>
          <cell r="M102">
            <v>0</v>
          </cell>
          <cell r="N102">
            <v>126486</v>
          </cell>
          <cell r="O102">
            <v>0.75903744599135858</v>
          </cell>
          <cell r="P102">
            <v>1923</v>
          </cell>
          <cell r="Q102">
            <v>11.539846375420067</v>
          </cell>
        </row>
        <row r="103">
          <cell r="A103" t="str">
            <v/>
          </cell>
          <cell r="B103" t="str">
            <v>92-93</v>
          </cell>
          <cell r="C103">
            <v>60</v>
          </cell>
          <cell r="D103">
            <v>300</v>
          </cell>
          <cell r="E103">
            <v>284.81</v>
          </cell>
          <cell r="F103">
            <v>94.936666666666667</v>
          </cell>
          <cell r="G103">
            <v>87.9</v>
          </cell>
          <cell r="H103">
            <v>54.965647676393395</v>
          </cell>
          <cell r="I103">
            <v>29.54</v>
          </cell>
          <cell r="J103">
            <v>10.371826831923036</v>
          </cell>
          <cell r="K103">
            <v>50</v>
          </cell>
          <cell r="L103">
            <v>0</v>
          </cell>
          <cell r="M103">
            <v>0</v>
          </cell>
          <cell r="N103">
            <v>205036</v>
          </cell>
          <cell r="O103">
            <v>0.71990449773533227</v>
          </cell>
          <cell r="P103">
            <v>3864</v>
          </cell>
          <cell r="Q103">
            <v>13.566939363084161</v>
          </cell>
        </row>
        <row r="104">
          <cell r="A104" t="str">
            <v>c</v>
          </cell>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L104">
            <v>0</v>
          </cell>
          <cell r="M104">
            <v>0</v>
          </cell>
          <cell r="N104">
            <v>211815.05</v>
          </cell>
          <cell r="O104">
            <v>0.69509318115440277</v>
          </cell>
          <cell r="P104">
            <v>3308.25</v>
          </cell>
          <cell r="Q104">
            <v>10.856367460924297</v>
          </cell>
        </row>
        <row r="105">
          <cell r="A105" t="str">
            <v/>
          </cell>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L105">
            <v>0</v>
          </cell>
          <cell r="M105">
            <v>0</v>
          </cell>
          <cell r="N105">
            <v>214826</v>
          </cell>
          <cell r="O105">
            <v>0.70573587385019709</v>
          </cell>
          <cell r="P105">
            <v>5006</v>
          </cell>
          <cell r="Q105">
            <v>16.445466491458607</v>
          </cell>
        </row>
        <row r="106">
          <cell r="A106" t="str">
            <v>d</v>
          </cell>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L106">
            <v>0</v>
          </cell>
          <cell r="M106">
            <v>0</v>
          </cell>
          <cell r="N106">
            <v>204359</v>
          </cell>
          <cell r="O106">
            <v>0.69415421195652172</v>
          </cell>
          <cell r="P106">
            <v>2743</v>
          </cell>
          <cell r="Q106">
            <v>9.3172554347826093</v>
          </cell>
        </row>
        <row r="107">
          <cell r="A107" t="str">
            <v/>
          </cell>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L107">
            <v>0</v>
          </cell>
          <cell r="M107">
            <v>0</v>
          </cell>
          <cell r="N107">
            <v>177922</v>
          </cell>
          <cell r="O107">
            <v>0.68722286597141757</v>
          </cell>
          <cell r="P107">
            <v>2063</v>
          </cell>
          <cell r="Q107">
            <v>7.9683275395905762</v>
          </cell>
        </row>
        <row r="108">
          <cell r="A108" t="str">
            <v>e</v>
          </cell>
          <cell r="B108" t="str">
            <v>97-98</v>
          </cell>
          <cell r="C108">
            <v>50</v>
          </cell>
          <cell r="D108">
            <v>300</v>
          </cell>
          <cell r="E108">
            <v>251.97</v>
          </cell>
          <cell r="F108">
            <v>83.99</v>
          </cell>
          <cell r="G108">
            <v>87.6</v>
          </cell>
          <cell r="H108">
            <v>57.527397260273972</v>
          </cell>
          <cell r="I108">
            <v>30.628</v>
          </cell>
          <cell r="J108">
            <v>12.155415327221496</v>
          </cell>
          <cell r="K108">
            <v>50</v>
          </cell>
          <cell r="L108">
            <v>0</v>
          </cell>
          <cell r="M108">
            <v>0</v>
          </cell>
          <cell r="N108">
            <v>174156</v>
          </cell>
          <cell r="O108">
            <v>0.69117752113346831</v>
          </cell>
          <cell r="P108">
            <v>2350</v>
          </cell>
          <cell r="Q108">
            <v>9.3265071238639514</v>
          </cell>
        </row>
        <row r="109">
          <cell r="A109" t="str">
            <v/>
          </cell>
          <cell r="B109" t="str">
            <v>98-99</v>
          </cell>
          <cell r="C109">
            <v>50</v>
          </cell>
          <cell r="D109">
            <v>300</v>
          </cell>
          <cell r="E109">
            <v>202.17</v>
          </cell>
          <cell r="F109">
            <v>67.39</v>
          </cell>
          <cell r="G109">
            <v>76</v>
          </cell>
          <cell r="H109">
            <v>46.157534246575345</v>
          </cell>
          <cell r="I109">
            <v>25.5</v>
          </cell>
          <cell r="J109">
            <v>12.613147351239057</v>
          </cell>
          <cell r="K109">
            <v>49</v>
          </cell>
          <cell r="L109">
            <v>0</v>
          </cell>
          <cell r="M109">
            <v>0</v>
          </cell>
          <cell r="N109">
            <v>135455</v>
          </cell>
          <cell r="O109">
            <v>0.67000544096552406</v>
          </cell>
          <cell r="P109">
            <v>2779</v>
          </cell>
          <cell r="Q109">
            <v>13.745857446703271</v>
          </cell>
        </row>
        <row r="110">
          <cell r="A110" t="str">
            <v>f</v>
          </cell>
          <cell r="B110" t="str">
            <v>99-00</v>
          </cell>
          <cell r="C110">
            <v>50</v>
          </cell>
          <cell r="D110">
            <v>250</v>
          </cell>
          <cell r="E110">
            <v>248.2</v>
          </cell>
          <cell r="F110">
            <v>98.9</v>
          </cell>
          <cell r="G110">
            <v>86.2</v>
          </cell>
          <cell r="H110">
            <v>56.5</v>
          </cell>
          <cell r="I110">
            <v>29.3</v>
          </cell>
          <cell r="J110">
            <v>11.804995970991136</v>
          </cell>
          <cell r="K110">
            <v>50</v>
          </cell>
          <cell r="L110">
            <v>0</v>
          </cell>
          <cell r="M110">
            <v>0</v>
          </cell>
          <cell r="N110">
            <v>170257</v>
          </cell>
          <cell r="O110">
            <v>0.68596696212731667</v>
          </cell>
          <cell r="P110">
            <v>1599</v>
          </cell>
          <cell r="Q110">
            <v>6.4423851732473816</v>
          </cell>
        </row>
        <row r="111">
          <cell r="A111" t="str">
            <v/>
          </cell>
          <cell r="B111" t="str">
            <v>00-01</v>
          </cell>
          <cell r="C111">
            <v>50</v>
          </cell>
          <cell r="D111">
            <v>250</v>
          </cell>
          <cell r="E111">
            <v>180.96</v>
          </cell>
          <cell r="F111">
            <v>71.81</v>
          </cell>
          <cell r="G111">
            <v>64.22</v>
          </cell>
          <cell r="H111">
            <v>41.31</v>
          </cell>
          <cell r="I111">
            <v>23.72</v>
          </cell>
          <cell r="J111">
            <v>13.1078691423519</v>
          </cell>
          <cell r="K111">
            <v>49</v>
          </cell>
          <cell r="L111">
            <v>0</v>
          </cell>
          <cell r="M111">
            <v>0</v>
          </cell>
          <cell r="N111">
            <v>131657</v>
          </cell>
          <cell r="O111">
            <v>0.72754752431476566</v>
          </cell>
          <cell r="P111">
            <v>2944</v>
          </cell>
          <cell r="Q111">
            <v>16.268788682581786</v>
          </cell>
        </row>
        <row r="112">
          <cell r="A112" t="str">
            <v>Average last 5 years</v>
          </cell>
          <cell r="B112" t="str">
            <v xml:space="preserve">RAJGHAT     MDDL    </v>
          </cell>
          <cell r="C112" t="str">
            <v>M</v>
          </cell>
          <cell r="D112">
            <v>280</v>
          </cell>
          <cell r="E112">
            <v>228.44</v>
          </cell>
          <cell r="F112">
            <v>81.677999999999983</v>
          </cell>
          <cell r="G112">
            <v>79.924000000000007</v>
          </cell>
          <cell r="H112">
            <v>52.120904109589034</v>
          </cell>
          <cell r="I112">
            <v>27.6296</v>
          </cell>
          <cell r="J112">
            <v>12.176532758051719</v>
          </cell>
          <cell r="K112">
            <v>49.4</v>
          </cell>
          <cell r="L112">
            <v>0</v>
          </cell>
          <cell r="M112">
            <v>0</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t="str">
            <v/>
          </cell>
          <cell r="J113">
            <v>0</v>
          </cell>
          <cell r="K113">
            <v>230</v>
          </cell>
          <cell r="L113">
            <v>0</v>
          </cell>
          <cell r="M113">
            <v>0</v>
          </cell>
          <cell r="N113">
            <v>908200</v>
          </cell>
          <cell r="O113">
            <v>0.75078947803515039</v>
          </cell>
          <cell r="P113">
            <v>9857</v>
          </cell>
          <cell r="Q113">
            <v>8.1485706727510205</v>
          </cell>
        </row>
        <row r="114">
          <cell r="A114" t="str">
            <v/>
          </cell>
          <cell r="B114" t="str">
            <v>89-90</v>
          </cell>
          <cell r="C114">
            <v>240</v>
          </cell>
          <cell r="D114">
            <v>1310</v>
          </cell>
          <cell r="E114">
            <v>988.66</v>
          </cell>
          <cell r="F114">
            <v>75.470229007633591</v>
          </cell>
          <cell r="G114">
            <v>69.31</v>
          </cell>
          <cell r="H114">
            <v>47.025304414003045</v>
          </cell>
          <cell r="I114">
            <v>103</v>
          </cell>
          <cell r="J114">
            <v>10.418141727186294</v>
          </cell>
          <cell r="K114">
            <v>200</v>
          </cell>
          <cell r="L114">
            <v>0</v>
          </cell>
          <cell r="M114">
            <v>0</v>
          </cell>
          <cell r="N114">
            <v>755851</v>
          </cell>
          <cell r="O114">
            <v>0.76452066433354238</v>
          </cell>
          <cell r="P114">
            <v>11664</v>
          </cell>
          <cell r="Q114">
            <v>11.797786903485527</v>
          </cell>
        </row>
        <row r="115">
          <cell r="A115">
            <v>1</v>
          </cell>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L115">
            <v>0</v>
          </cell>
          <cell r="M115">
            <v>0</v>
          </cell>
          <cell r="N115">
            <v>643580</v>
          </cell>
          <cell r="O115">
            <v>0.81322735945614677</v>
          </cell>
          <cell r="P115">
            <v>10599</v>
          </cell>
          <cell r="Q115">
            <v>13.39289098927204</v>
          </cell>
        </row>
        <row r="116">
          <cell r="A116">
            <v>2</v>
          </cell>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L116">
            <v>0</v>
          </cell>
          <cell r="M116">
            <v>0</v>
          </cell>
          <cell r="N116">
            <v>744899</v>
          </cell>
          <cell r="O116">
            <v>0.82570221916775666</v>
          </cell>
          <cell r="P116">
            <v>13223</v>
          </cell>
          <cell r="Q116">
            <v>14.657370252954086</v>
          </cell>
        </row>
        <row r="117">
          <cell r="A117">
            <v>3</v>
          </cell>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L117">
            <v>0</v>
          </cell>
          <cell r="M117">
            <v>0</v>
          </cell>
          <cell r="N117">
            <v>797288</v>
          </cell>
          <cell r="O117">
            <v>0.80433396553811387</v>
          </cell>
          <cell r="P117">
            <v>13294</v>
          </cell>
          <cell r="Q117">
            <v>13.411484605141036</v>
          </cell>
        </row>
        <row r="118">
          <cell r="A118" t="str">
            <v>Note :-</v>
          </cell>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0</v>
          </cell>
          <cell r="M118">
            <v>0</v>
          </cell>
          <cell r="N118">
            <v>783385.61</v>
          </cell>
          <cell r="O118">
            <v>0.73178318679963683</v>
          </cell>
          <cell r="P118">
            <v>10814.63</v>
          </cell>
          <cell r="Q118">
            <v>10.10225909748196</v>
          </cell>
        </row>
        <row r="119">
          <cell r="A119" t="str">
            <v>Note :-</v>
          </cell>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0</v>
          </cell>
          <cell r="M119">
            <v>0</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0</v>
          </cell>
          <cell r="M120">
            <v>0</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0</v>
          </cell>
          <cell r="M121">
            <v>0</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0</v>
          </cell>
          <cell r="M122">
            <v>0</v>
          </cell>
          <cell r="N122">
            <v>385051</v>
          </cell>
          <cell r="O122">
            <v>0.73167445749249416</v>
          </cell>
          <cell r="P122">
            <v>3240</v>
          </cell>
          <cell r="Q122">
            <v>6.1566526051761485</v>
          </cell>
        </row>
        <row r="123">
          <cell r="A123" t="str">
            <v/>
          </cell>
          <cell r="B123" t="str">
            <v>98-99</v>
          </cell>
          <cell r="C123">
            <v>240</v>
          </cell>
          <cell r="D123">
            <v>1200</v>
          </cell>
          <cell r="E123">
            <v>997.7</v>
          </cell>
          <cell r="F123">
            <v>83.141666666666666</v>
          </cell>
          <cell r="G123">
            <v>58.8</v>
          </cell>
          <cell r="H123">
            <v>47.455289193302889</v>
          </cell>
          <cell r="I123">
            <v>97.4</v>
          </cell>
          <cell r="J123">
            <v>9.7624536433797733</v>
          </cell>
          <cell r="K123">
            <v>220</v>
          </cell>
          <cell r="L123">
            <v>0</v>
          </cell>
          <cell r="M123">
            <v>0</v>
          </cell>
          <cell r="N123">
            <v>652165</v>
          </cell>
          <cell r="O123">
            <v>0.65366843740603386</v>
          </cell>
          <cell r="P123">
            <v>3605</v>
          </cell>
          <cell r="Q123">
            <v>3.6133106144131499</v>
          </cell>
        </row>
        <row r="124">
          <cell r="A124">
            <v>1</v>
          </cell>
          <cell r="B124" t="str">
            <v>99-00</v>
          </cell>
          <cell r="C124">
            <v>240</v>
          </cell>
          <cell r="D124">
            <v>900</v>
          </cell>
          <cell r="E124">
            <v>1048.8</v>
          </cell>
          <cell r="F124">
            <v>87.4</v>
          </cell>
          <cell r="G124">
            <v>65.099999999999994</v>
          </cell>
          <cell r="H124">
            <v>49.7</v>
          </cell>
          <cell r="I124">
            <v>105.9</v>
          </cell>
          <cell r="J124">
            <v>10.09725400457666</v>
          </cell>
          <cell r="K124">
            <v>200</v>
          </cell>
          <cell r="L124">
            <v>0</v>
          </cell>
          <cell r="M124">
            <v>0</v>
          </cell>
          <cell r="N124">
            <v>674871</v>
          </cell>
          <cell r="O124">
            <v>0.64346967963386725</v>
          </cell>
          <cell r="P124">
            <v>3020</v>
          </cell>
          <cell r="Q124">
            <v>2.8794813119755913</v>
          </cell>
        </row>
        <row r="125">
          <cell r="A125">
            <v>2</v>
          </cell>
          <cell r="B125" t="str">
            <v>00-01</v>
          </cell>
          <cell r="C125">
            <v>240</v>
          </cell>
          <cell r="D125">
            <v>1150</v>
          </cell>
          <cell r="E125">
            <v>968.97</v>
          </cell>
          <cell r="F125">
            <v>84.19</v>
          </cell>
          <cell r="G125">
            <v>62.4</v>
          </cell>
          <cell r="H125">
            <v>46.09</v>
          </cell>
          <cell r="I125">
            <v>95.83</v>
          </cell>
          <cell r="J125">
            <v>9.8898830717153263</v>
          </cell>
          <cell r="K125">
            <v>200</v>
          </cell>
          <cell r="L125">
            <v>0</v>
          </cell>
          <cell r="M125">
            <v>0</v>
          </cell>
          <cell r="N125">
            <v>723885</v>
          </cell>
          <cell r="O125">
            <v>0.74706647264621195</v>
          </cell>
          <cell r="P125">
            <v>5474</v>
          </cell>
          <cell r="Q125">
            <v>5.6492977078753723</v>
          </cell>
        </row>
        <row r="126">
          <cell r="A126" t="str">
            <v>Average last 5 years</v>
          </cell>
          <cell r="B126" t="str">
            <v>ACHIEVEMENT Percentage of ( 2 )</v>
          </cell>
          <cell r="C126" t="str">
            <v>%</v>
          </cell>
          <cell r="D126">
            <v>1090</v>
          </cell>
          <cell r="E126">
            <v>792.46600000000001</v>
          </cell>
          <cell r="F126">
            <v>68.481533333333331</v>
          </cell>
          <cell r="G126">
            <v>49.6</v>
          </cell>
          <cell r="H126">
            <v>37.656477929984774</v>
          </cell>
          <cell r="I126">
            <v>78.753599999999992</v>
          </cell>
          <cell r="J126">
            <v>9.9780718101059911</v>
          </cell>
          <cell r="K126">
            <v>189</v>
          </cell>
          <cell r="L126">
            <v>0</v>
          </cell>
          <cell r="M126">
            <v>0</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t="str">
            <v/>
          </cell>
          <cell r="L127" t="str">
            <v/>
          </cell>
          <cell r="M127" t="str">
            <v/>
          </cell>
          <cell r="N127">
            <v>1161180</v>
          </cell>
          <cell r="O127">
            <v>0.73261492258577399</v>
          </cell>
          <cell r="P127">
            <v>12000</v>
          </cell>
          <cell r="Q127">
            <v>7.57107345203094</v>
          </cell>
        </row>
        <row r="128">
          <cell r="A128">
            <v>5</v>
          </cell>
          <cell r="B128" t="str">
            <v>89-90</v>
          </cell>
          <cell r="C128">
            <v>300</v>
          </cell>
          <cell r="D128">
            <v>1640</v>
          </cell>
          <cell r="E128">
            <v>1336.95</v>
          </cell>
          <cell r="F128">
            <v>81.521341463414629</v>
          </cell>
          <cell r="G128">
            <v>74.346000000000004</v>
          </cell>
          <cell r="H128">
            <v>50.873287671232873</v>
          </cell>
          <cell r="I128">
            <v>103</v>
          </cell>
          <cell r="J128">
            <v>7.7041026216388042</v>
          </cell>
          <cell r="K128" t="str">
            <v/>
          </cell>
          <cell r="L128">
            <v>31115</v>
          </cell>
          <cell r="M128">
            <v>1015605</v>
          </cell>
          <cell r="N128">
            <v>997310</v>
          </cell>
          <cell r="O128">
            <v>0.74595908597928118</v>
          </cell>
          <cell r="P128">
            <v>14785</v>
          </cell>
          <cell r="Q128">
            <v>11.0587531321291</v>
          </cell>
        </row>
        <row r="129">
          <cell r="A129">
            <v>6</v>
          </cell>
          <cell r="B129" t="str">
            <v>90-91</v>
          </cell>
          <cell r="C129">
            <v>300</v>
          </cell>
          <cell r="D129">
            <v>1600</v>
          </cell>
          <cell r="E129">
            <v>1003.93</v>
          </cell>
          <cell r="F129">
            <v>62.745624999999997</v>
          </cell>
          <cell r="G129">
            <v>55.871999999999993</v>
          </cell>
          <cell r="H129">
            <v>38.201293759512936</v>
          </cell>
          <cell r="I129">
            <v>108.33</v>
          </cell>
          <cell r="J129">
            <v>10.790592969629357</v>
          </cell>
          <cell r="K129" t="str">
            <v/>
          </cell>
          <cell r="L129">
            <v>47723</v>
          </cell>
          <cell r="M129">
            <v>791141</v>
          </cell>
          <cell r="N129">
            <v>802952</v>
          </cell>
          <cell r="O129">
            <v>0.7998087516061877</v>
          </cell>
          <cell r="P129">
            <v>15891</v>
          </cell>
          <cell r="Q129">
            <v>15.828792844122599</v>
          </cell>
        </row>
        <row r="130">
          <cell r="A130">
            <v>7</v>
          </cell>
          <cell r="B130" t="str">
            <v>91-92</v>
          </cell>
          <cell r="C130">
            <v>300</v>
          </cell>
          <cell r="D130">
            <v>1550</v>
          </cell>
          <cell r="E130">
            <v>1068.78</v>
          </cell>
          <cell r="F130">
            <v>68.953548387096774</v>
          </cell>
          <cell r="G130">
            <v>59.14</v>
          </cell>
          <cell r="H130">
            <v>40.557832422586522</v>
          </cell>
          <cell r="I130">
            <v>114.24000000000001</v>
          </cell>
          <cell r="J130">
            <v>10.688822769887162</v>
          </cell>
          <cell r="K130" t="str">
            <v/>
          </cell>
          <cell r="L130">
            <v>51627</v>
          </cell>
          <cell r="M130">
            <v>828867</v>
          </cell>
          <cell r="N130">
            <v>871385</v>
          </cell>
          <cell r="O130">
            <v>0.81530810831041001</v>
          </cell>
          <cell r="P130">
            <v>15146</v>
          </cell>
          <cell r="Q130">
            <v>14.171298115608451</v>
          </cell>
        </row>
        <row r="131">
          <cell r="A131" t="str">
            <v>a</v>
          </cell>
          <cell r="B131" t="str">
            <v>92-93</v>
          </cell>
          <cell r="C131">
            <v>300</v>
          </cell>
          <cell r="D131">
            <v>1500</v>
          </cell>
          <cell r="E131">
            <v>1276.05</v>
          </cell>
          <cell r="F131">
            <v>85.07</v>
          </cell>
          <cell r="G131">
            <v>74.372</v>
          </cell>
          <cell r="H131">
            <v>48.693790640168515</v>
          </cell>
          <cell r="I131">
            <v>136.01</v>
          </cell>
          <cell r="J131">
            <v>10.65867324948082</v>
          </cell>
          <cell r="K131" t="str">
            <v/>
          </cell>
          <cell r="L131">
            <v>3954</v>
          </cell>
          <cell r="M131">
            <v>1008841</v>
          </cell>
          <cell r="N131">
            <v>1002324</v>
          </cell>
          <cell r="O131">
            <v>0.78548959680263308</v>
          </cell>
          <cell r="P131">
            <v>17158</v>
          </cell>
          <cell r="Q131">
            <v>13.446181575957056</v>
          </cell>
        </row>
        <row r="132">
          <cell r="A132" t="str">
            <v/>
          </cell>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t="str">
            <v/>
          </cell>
          <cell r="L132">
            <v>10262</v>
          </cell>
          <cell r="M132">
            <v>1014037</v>
          </cell>
          <cell r="N132">
            <v>995200.65999999992</v>
          </cell>
          <cell r="O132">
            <v>0.72365335631105709</v>
          </cell>
          <cell r="P132">
            <v>14122.88</v>
          </cell>
          <cell r="Q132">
            <v>10.269355642085591</v>
          </cell>
        </row>
        <row r="133">
          <cell r="A133" t="str">
            <v>b</v>
          </cell>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t="str">
            <v/>
          </cell>
          <cell r="L133">
            <v>41415</v>
          </cell>
          <cell r="M133">
            <v>1102016</v>
          </cell>
          <cell r="N133">
            <v>1086065</v>
          </cell>
          <cell r="O133">
            <v>0.76092272122188731</v>
          </cell>
          <cell r="P133">
            <v>17781</v>
          </cell>
          <cell r="Q133">
            <v>12.457787430813422</v>
          </cell>
        </row>
        <row r="134">
          <cell r="A134" t="str">
            <v/>
          </cell>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t="str">
            <v/>
          </cell>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t="str">
            <v/>
          </cell>
          <cell r="B138" t="str">
            <v>99-00</v>
          </cell>
          <cell r="C138">
            <v>290</v>
          </cell>
          <cell r="D138">
            <v>1150</v>
          </cell>
          <cell r="E138">
            <v>1297</v>
          </cell>
          <cell r="F138">
            <v>112.8</v>
          </cell>
          <cell r="G138">
            <v>68.7</v>
          </cell>
          <cell r="H138">
            <v>50.9</v>
          </cell>
          <cell r="I138">
            <v>135.19999999999999</v>
          </cell>
          <cell r="J138">
            <v>10.424055512721663</v>
          </cell>
          <cell r="K138">
            <v>235</v>
          </cell>
          <cell r="L138">
            <v>0</v>
          </cell>
          <cell r="M138">
            <v>875677</v>
          </cell>
          <cell r="N138">
            <v>845128</v>
          </cell>
          <cell r="O138">
            <v>0.65160215882806471</v>
          </cell>
          <cell r="P138">
            <v>4619</v>
          </cell>
          <cell r="Q138">
            <v>3.5612952968388587</v>
          </cell>
        </row>
        <row r="139">
          <cell r="A139" t="str">
            <v>e</v>
          </cell>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B140" t="str">
            <v>Energy   Contents   in   MKwh</v>
          </cell>
          <cell r="C140" t="str">
            <v>MU</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cell r="B141" t="str">
            <v>HASDEO-BANGO    MDDL    329.79 M</v>
          </cell>
          <cell r="C141" t="str">
            <v>M</v>
          </cell>
          <cell r="D141">
            <v>345</v>
          </cell>
          <cell r="E141">
            <v>355.56</v>
          </cell>
          <cell r="F141">
            <v>334.51</v>
          </cell>
          <cell r="G141">
            <v>344.57</v>
          </cell>
          <cell r="H141">
            <v>345.48</v>
          </cell>
        </row>
        <row r="142">
          <cell r="A142" t="str">
            <v>SATPURA</v>
          </cell>
          <cell r="B142" t="str">
            <v>Energy   Contents   in   MKwh</v>
          </cell>
          <cell r="C142" t="str">
            <v>MU</v>
          </cell>
          <cell r="D142">
            <v>68</v>
          </cell>
          <cell r="E142">
            <v>187.4</v>
          </cell>
          <cell r="F142">
            <v>13.18</v>
          </cell>
          <cell r="G142">
            <v>64.849999999999994</v>
          </cell>
          <cell r="H142">
            <v>71.36</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J143">
            <v>0</v>
          </cell>
          <cell r="K143" t="str">
            <v>MAXIMUM DEMAND</v>
          </cell>
          <cell r="L143" t="str">
            <v>COAL IN MT</v>
          </cell>
          <cell r="M143">
            <v>0</v>
          </cell>
          <cell r="N143" t="str">
            <v>COAL CONSUMED</v>
          </cell>
          <cell r="O143">
            <v>0</v>
          </cell>
          <cell r="P143" t="str">
            <v>FUEL OIL CONSUMPTION</v>
          </cell>
        </row>
        <row r="144">
          <cell r="A144" t="str">
            <v/>
          </cell>
          <cell r="B144" t="str">
            <v>Energy   Contents   in   MKwh</v>
          </cell>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t="str">
            <v/>
          </cell>
          <cell r="J145">
            <v>0</v>
          </cell>
          <cell r="K145">
            <v>312</v>
          </cell>
          <cell r="L145">
            <v>0</v>
          </cell>
          <cell r="M145">
            <v>0</v>
          </cell>
          <cell r="N145">
            <v>1518619</v>
          </cell>
          <cell r="O145">
            <v>0.82881382758093736</v>
          </cell>
          <cell r="P145">
            <v>25303</v>
          </cell>
          <cell r="Q145">
            <v>13.809570589647871</v>
          </cell>
        </row>
        <row r="146">
          <cell r="A146">
            <v>1</v>
          </cell>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L146">
            <v>0</v>
          </cell>
          <cell r="M146">
            <v>0</v>
          </cell>
          <cell r="N146">
            <v>1355923</v>
          </cell>
          <cell r="O146">
            <v>0.78377052023121385</v>
          </cell>
          <cell r="P146">
            <v>41696</v>
          </cell>
          <cell r="Q146">
            <v>24.101734104046244</v>
          </cell>
        </row>
        <row r="147">
          <cell r="A147">
            <v>2</v>
          </cell>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L147">
            <v>0</v>
          </cell>
          <cell r="M147">
            <v>0</v>
          </cell>
          <cell r="N147">
            <v>1267262</v>
          </cell>
          <cell r="O147">
            <v>0.83626129247256487</v>
          </cell>
          <cell r="P147">
            <v>29278</v>
          </cell>
          <cell r="Q147">
            <v>19.320438962907236</v>
          </cell>
        </row>
        <row r="148">
          <cell r="A148">
            <v>3</v>
          </cell>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L148">
            <v>0</v>
          </cell>
          <cell r="M148">
            <v>0</v>
          </cell>
          <cell r="N148">
            <v>1231619</v>
          </cell>
          <cell r="O148">
            <v>0.88895392899160575</v>
          </cell>
          <cell r="P148">
            <v>24484</v>
          </cell>
          <cell r="Q148">
            <v>17.67198134928941</v>
          </cell>
        </row>
        <row r="149">
          <cell r="A149" t="str">
            <v>Note :-</v>
          </cell>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L149">
            <v>0</v>
          </cell>
          <cell r="M149">
            <v>0</v>
          </cell>
          <cell r="N149">
            <v>1453111</v>
          </cell>
          <cell r="O149">
            <v>0.94428985469574489</v>
          </cell>
          <cell r="P149">
            <v>28065</v>
          </cell>
          <cell r="Q149">
            <v>18.237763510176496</v>
          </cell>
        </row>
        <row r="150">
          <cell r="A150" t="str">
            <v>Note :-</v>
          </cell>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L150">
            <v>0</v>
          </cell>
          <cell r="M150">
            <v>0</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t="str">
            <v/>
          </cell>
          <cell r="M151">
            <v>0</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L152">
            <v>0</v>
          </cell>
          <cell r="M152">
            <v>0</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L153">
            <v>0</v>
          </cell>
          <cell r="M153">
            <v>0</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L154">
            <v>0</v>
          </cell>
          <cell r="M154">
            <v>0</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L155">
            <v>0</v>
          </cell>
          <cell r="M155">
            <v>0</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L156">
            <v>0</v>
          </cell>
          <cell r="M156">
            <v>0</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L157">
            <v>0</v>
          </cell>
          <cell r="M157">
            <v>0</v>
          </cell>
          <cell r="N157">
            <v>1663767</v>
          </cell>
          <cell r="O157">
            <v>0.84399999999999997</v>
          </cell>
          <cell r="P157">
            <v>9457</v>
          </cell>
          <cell r="Q157">
            <v>4.8</v>
          </cell>
        </row>
        <row r="158">
          <cell r="A158" t="str">
            <v>Average last 5 years</v>
          </cell>
          <cell r="B158">
            <v>0</v>
          </cell>
          <cell r="C158">
            <v>0</v>
          </cell>
          <cell r="D158">
            <v>1830</v>
          </cell>
          <cell r="E158">
            <v>1988.45</v>
          </cell>
          <cell r="F158">
            <v>109.02262863933451</v>
          </cell>
          <cell r="G158">
            <v>80.333999999999989</v>
          </cell>
          <cell r="H158">
            <v>72.598968036529669</v>
          </cell>
          <cell r="I158">
            <v>181.12700000000001</v>
          </cell>
          <cell r="J158">
            <v>9.10990862616252</v>
          </cell>
          <cell r="K158">
            <v>313.8</v>
          </cell>
          <cell r="L158">
            <v>0</v>
          </cell>
          <cell r="M158">
            <v>0</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t="str">
            <v/>
          </cell>
          <cell r="J159">
            <v>0</v>
          </cell>
          <cell r="K159">
            <v>370</v>
          </cell>
          <cell r="L159">
            <v>0</v>
          </cell>
          <cell r="M159">
            <v>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L160">
            <v>0</v>
          </cell>
          <cell r="M160">
            <v>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L161">
            <v>0</v>
          </cell>
          <cell r="M161">
            <v>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L162">
            <v>0</v>
          </cell>
          <cell r="M162">
            <v>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L163">
            <v>0</v>
          </cell>
          <cell r="M163">
            <v>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L164">
            <v>0</v>
          </cell>
          <cell r="M164">
            <v>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L165">
            <v>0</v>
          </cell>
          <cell r="M165">
            <v>0</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L166">
            <v>0</v>
          </cell>
          <cell r="M166">
            <v>0</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L167">
            <v>0</v>
          </cell>
          <cell r="M167">
            <v>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L168">
            <v>0</v>
          </cell>
          <cell r="M168">
            <v>0</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L169">
            <v>0</v>
          </cell>
          <cell r="M169">
            <v>0</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L170">
            <v>0</v>
          </cell>
          <cell r="M170">
            <v>0</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L171">
            <v>0</v>
          </cell>
          <cell r="M171">
            <v>0</v>
          </cell>
          <cell r="N171">
            <v>1980025</v>
          </cell>
          <cell r="O171">
            <v>0.80813058898915568</v>
          </cell>
          <cell r="P171">
            <v>7560</v>
          </cell>
          <cell r="Q171">
            <v>3.0855505626232076</v>
          </cell>
        </row>
        <row r="172">
          <cell r="A172" t="str">
            <v>Average last 5 years</v>
          </cell>
          <cell r="B172">
            <v>0</v>
          </cell>
          <cell r="C172">
            <v>0</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t="str">
            <v/>
          </cell>
          <cell r="J173">
            <v>0</v>
          </cell>
          <cell r="K173">
            <v>420</v>
          </cell>
          <cell r="L173">
            <v>0</v>
          </cell>
          <cell r="M173">
            <v>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L174">
            <v>0</v>
          </cell>
          <cell r="M174">
            <v>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L175">
            <v>0</v>
          </cell>
          <cell r="M175">
            <v>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L176">
            <v>0</v>
          </cell>
          <cell r="M176">
            <v>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L177">
            <v>0</v>
          </cell>
          <cell r="M177">
            <v>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L178">
            <v>0</v>
          </cell>
          <cell r="M178">
            <v>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L179">
            <v>0</v>
          </cell>
          <cell r="M179">
            <v>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L180">
            <v>0</v>
          </cell>
          <cell r="M180">
            <v>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L181">
            <v>0</v>
          </cell>
          <cell r="M181">
            <v>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L182">
            <v>0</v>
          </cell>
          <cell r="M182">
            <v>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L183">
            <v>0</v>
          </cell>
          <cell r="M183">
            <v>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L184">
            <v>0</v>
          </cell>
          <cell r="M184">
            <v>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L185">
            <v>0</v>
          </cell>
          <cell r="M185">
            <v>0</v>
          </cell>
          <cell r="N185">
            <v>2263305</v>
          </cell>
          <cell r="O185">
            <v>0.81395695923930633</v>
          </cell>
          <cell r="P185">
            <v>3634</v>
          </cell>
          <cell r="Q185">
            <v>1.3069027770784933</v>
          </cell>
        </row>
        <row r="186">
          <cell r="A186" t="str">
            <v>Average last 5 years</v>
          </cell>
          <cell r="B186">
            <v>0</v>
          </cell>
          <cell r="C186">
            <v>0</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J189">
            <v>0</v>
          </cell>
          <cell r="K189" t="str">
            <v>MAXIMUM DEMAND</v>
          </cell>
          <cell r="L189" t="str">
            <v>COAL IN MT</v>
          </cell>
          <cell r="M189">
            <v>0</v>
          </cell>
          <cell r="N189" t="str">
            <v>COAL CONSUMED</v>
          </cell>
          <cell r="O189">
            <v>0</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t="str">
            <v/>
          </cell>
          <cell r="L191" t="str">
            <v/>
          </cell>
          <cell r="M191" t="str">
            <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t="str">
            <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t="str">
            <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t="str">
            <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t="str">
            <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t="str">
            <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L203">
            <v>0</v>
          </cell>
          <cell r="M203">
            <v>6219252</v>
          </cell>
          <cell r="N203">
            <v>5907097</v>
          </cell>
          <cell r="O203">
            <v>0.82007591165482685</v>
          </cell>
          <cell r="P203">
            <v>20652</v>
          </cell>
          <cell r="Q203">
            <v>2.8670949076162935</v>
          </cell>
        </row>
        <row r="204">
          <cell r="A204" t="str">
            <v>Average last 5 years</v>
          </cell>
          <cell r="B204">
            <v>0</v>
          </cell>
          <cell r="C204">
            <v>0</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t="str">
            <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B213">
            <v>0</v>
          </cell>
          <cell r="C213">
            <v>0</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t="str">
            <v/>
          </cell>
          <cell r="M214" t="str">
            <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L215">
            <v>0</v>
          </cell>
          <cell r="M215">
            <v>0</v>
          </cell>
          <cell r="N215">
            <v>2096666</v>
          </cell>
          <cell r="O215">
            <v>0.73299999999999998</v>
          </cell>
          <cell r="P215">
            <v>8182</v>
          </cell>
          <cell r="Q215">
            <v>2.86</v>
          </cell>
        </row>
        <row r="216">
          <cell r="A216" t="str">
            <v>Average last 2 years</v>
          </cell>
          <cell r="B216">
            <v>0</v>
          </cell>
          <cell r="C216">
            <v>0</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B225">
            <v>0</v>
          </cell>
          <cell r="C225">
            <v>0</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J230">
            <v>0</v>
          </cell>
          <cell r="K230" t="str">
            <v>MAXIMUM DEMAND</v>
          </cell>
          <cell r="L230" t="str">
            <v>COAL IN MT</v>
          </cell>
          <cell r="M230">
            <v>0</v>
          </cell>
          <cell r="N230" t="str">
            <v>COAL CONSUMED</v>
          </cell>
          <cell r="O230">
            <v>0</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L232">
            <v>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L233">
            <v>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L234">
            <v>0</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L235">
            <v>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L236">
            <v>0</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t="str">
            <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t="str">
            <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t="str">
            <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t="str">
            <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t="str">
            <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t="str">
            <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L243">
            <v>0</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L244">
            <v>0</v>
          </cell>
          <cell r="M244">
            <v>15975901</v>
          </cell>
          <cell r="N244">
            <v>16020288</v>
          </cell>
          <cell r="O244">
            <v>0.78469701786206725</v>
          </cell>
          <cell r="P244">
            <v>65679</v>
          </cell>
          <cell r="Q244">
            <v>3.22</v>
          </cell>
        </row>
        <row r="245">
          <cell r="A245" t="str">
            <v>Average last 5 years</v>
          </cell>
          <cell r="B245">
            <v>0</v>
          </cell>
          <cell r="C245">
            <v>0</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cell>
          <cell r="H249">
            <v>48.670693426781355</v>
          </cell>
          <cell r="I249">
            <v>0</v>
          </cell>
          <cell r="J249">
            <v>0</v>
          </cell>
          <cell r="K249" t="str">
            <v/>
          </cell>
          <cell r="L249">
            <v>0</v>
          </cell>
          <cell r="M249">
            <v>0</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t="str">
            <v/>
          </cell>
          <cell r="H250">
            <v>50.006201550387594</v>
          </cell>
          <cell r="I250">
            <v>1151.8</v>
          </cell>
          <cell r="J250">
            <v>9.7836436980100601</v>
          </cell>
          <cell r="K250" t="str">
            <v/>
          </cell>
          <cell r="L250">
            <v>0</v>
          </cell>
          <cell r="M250">
            <v>0</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t="str">
            <v/>
          </cell>
          <cell r="H251">
            <v>52.539196650553258</v>
          </cell>
          <cell r="I251">
            <v>1245.9940000000001</v>
          </cell>
          <cell r="J251">
            <v>10.585534075898815</v>
          </cell>
          <cell r="K251" t="str">
            <v/>
          </cell>
          <cell r="L251">
            <v>0</v>
          </cell>
          <cell r="M251">
            <v>0</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t="str">
            <v/>
          </cell>
          <cell r="H252">
            <v>49.07938008678358</v>
          </cell>
          <cell r="I252">
            <v>1175.4099999999999</v>
          </cell>
          <cell r="J252">
            <v>10.660617055282184</v>
          </cell>
          <cell r="K252" t="str">
            <v/>
          </cell>
          <cell r="L252">
            <v>0</v>
          </cell>
          <cell r="M252">
            <v>0</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t="str">
            <v/>
          </cell>
          <cell r="H253">
            <v>52.453775764346368</v>
          </cell>
          <cell r="I253">
            <v>1224.9159999999999</v>
          </cell>
          <cell r="J253">
            <v>10.426872224346516</v>
          </cell>
          <cell r="K253" t="str">
            <v/>
          </cell>
          <cell r="L253">
            <v>0</v>
          </cell>
          <cell r="M253">
            <v>0</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t="str">
            <v/>
          </cell>
          <cell r="H254">
            <v>52.67386910749844</v>
          </cell>
          <cell r="I254">
            <v>1327.0063370000003</v>
          </cell>
          <cell r="J254">
            <v>10.429371782756551</v>
          </cell>
          <cell r="K254" t="str">
            <v/>
          </cell>
          <cell r="L254">
            <v>0</v>
          </cell>
          <cell r="M254">
            <v>0</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t="str">
            <v/>
          </cell>
          <cell r="H255">
            <v>54.555938958196286</v>
          </cell>
          <cell r="I255">
            <v>1494.36</v>
          </cell>
          <cell r="J255">
            <v>10.537033615898485</v>
          </cell>
          <cell r="K255" t="str">
            <v/>
          </cell>
          <cell r="L255">
            <v>0</v>
          </cell>
          <cell r="M255">
            <v>0</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t="str">
            <v/>
          </cell>
          <cell r="H256">
            <v>58.871303112191427</v>
          </cell>
          <cell r="I256">
            <v>1579.0199999999998</v>
          </cell>
          <cell r="J256">
            <v>10.28965768912464</v>
          </cell>
          <cell r="K256" t="str">
            <v/>
          </cell>
          <cell r="L256">
            <v>0</v>
          </cell>
          <cell r="M256">
            <v>0</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t="str">
            <v/>
          </cell>
          <cell r="H257">
            <v>62.086223278823468</v>
          </cell>
          <cell r="I257">
            <v>1583.0000000000002</v>
          </cell>
          <cell r="J257">
            <v>9.8082344558381642</v>
          </cell>
          <cell r="K257" t="str">
            <v/>
          </cell>
          <cell r="L257">
            <v>0</v>
          </cell>
          <cell r="M257">
            <v>0</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t="str">
            <v/>
          </cell>
          <cell r="H258">
            <v>65.848664950971894</v>
          </cell>
          <cell r="I258">
            <v>1689.0150000000001</v>
          </cell>
          <cell r="J258">
            <v>9.8671492744467422</v>
          </cell>
          <cell r="K258" t="str">
            <v/>
          </cell>
          <cell r="L258">
            <v>0</v>
          </cell>
          <cell r="M258">
            <v>0</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t="str">
            <v/>
          </cell>
          <cell r="H259">
            <v>68.093332256215561</v>
          </cell>
          <cell r="I259">
            <v>1713.68</v>
          </cell>
          <cell r="J259">
            <v>9.6812248482661989</v>
          </cell>
          <cell r="K259" t="str">
            <v/>
          </cell>
          <cell r="L259">
            <v>0</v>
          </cell>
          <cell r="M259">
            <v>0</v>
          </cell>
          <cell r="N259">
            <v>13872961</v>
          </cell>
          <cell r="O259">
            <v>0.78373590607480914</v>
          </cell>
          <cell r="P259">
            <v>47361.2</v>
          </cell>
          <cell r="Q259">
            <v>2.6756128698689667</v>
          </cell>
        </row>
        <row r="260">
          <cell r="B260" t="str">
            <v>99-00</v>
          </cell>
          <cell r="C260">
            <v>3387.5</v>
          </cell>
          <cell r="D260">
            <v>18240</v>
          </cell>
          <cell r="E260">
            <v>19305.5</v>
          </cell>
          <cell r="F260">
            <v>106.2</v>
          </cell>
          <cell r="G260">
            <v>0</v>
          </cell>
          <cell r="H260">
            <v>0</v>
          </cell>
          <cell r="I260">
            <v>1877.8</v>
          </cell>
          <cell r="J260">
            <v>9.7267618036310903</v>
          </cell>
          <cell r="K260">
            <v>0</v>
          </cell>
          <cell r="L260">
            <v>0</v>
          </cell>
          <cell r="M260">
            <v>0</v>
          </cell>
          <cell r="N260">
            <v>14983496.6</v>
          </cell>
        </row>
        <row r="261">
          <cell r="B261" t="str">
            <v>00-01</v>
          </cell>
          <cell r="C261">
            <v>3387.5</v>
          </cell>
          <cell r="D261">
            <v>21070</v>
          </cell>
          <cell r="E261">
            <v>19626.939999999999</v>
          </cell>
          <cell r="F261">
            <v>92.93</v>
          </cell>
          <cell r="G261">
            <v>0</v>
          </cell>
          <cell r="H261">
            <v>0</v>
          </cell>
          <cell r="I261">
            <v>1909.7</v>
          </cell>
          <cell r="J261">
            <v>9.7299935700623745</v>
          </cell>
          <cell r="K261">
            <v>0</v>
          </cell>
          <cell r="L261">
            <v>0</v>
          </cell>
          <cell r="M261">
            <v>0</v>
          </cell>
          <cell r="N261">
            <v>15354781.199999999</v>
          </cell>
        </row>
        <row r="262">
          <cell r="A262" t="str">
            <v>Average last 5 years</v>
          </cell>
          <cell r="B262">
            <v>0</v>
          </cell>
          <cell r="C262">
            <v>0</v>
          </cell>
          <cell r="D262">
            <v>17780</v>
          </cell>
          <cell r="E262">
            <v>17978.112799999999</v>
          </cell>
          <cell r="F262">
            <v>101.46260040442215</v>
          </cell>
          <cell r="G262">
            <v>0</v>
          </cell>
          <cell r="H262">
            <v>0</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H265">
            <v>0</v>
          </cell>
          <cell r="I265" t="str">
            <v>MAXIMUM DEMAND</v>
          </cell>
          <cell r="J265" t="str">
            <v>WATER INFLOW</v>
          </cell>
          <cell r="K265" t="str">
            <v>WATER CONSUMED</v>
          </cell>
          <cell r="L265" t="str">
            <v>WATER CONSUMED</v>
          </cell>
          <cell r="M265" t="str">
            <v>LEVEL AT THE END</v>
          </cell>
          <cell r="N265" t="str">
            <v>MAXIMUM LEVEL</v>
          </cell>
          <cell r="O265">
            <v>0</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t="str">
            <v/>
          </cell>
          <cell r="H267">
            <v>0</v>
          </cell>
          <cell r="I267" t="str">
            <v/>
          </cell>
          <cell r="J267" t="str">
            <v/>
          </cell>
          <cell r="K267" t="str">
            <v/>
          </cell>
          <cell r="L267" t="str">
            <v/>
          </cell>
          <cell r="M267" t="str">
            <v/>
          </cell>
          <cell r="N267" t="str">
            <v/>
          </cell>
          <cell r="O267" t="str">
            <v/>
          </cell>
          <cell r="P267" t="str">
            <v/>
          </cell>
          <cell r="Q267" t="str">
            <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L276">
            <v>0</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L277">
            <v>0</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L278">
            <v>0</v>
          </cell>
          <cell r="M278">
            <v>1265.2</v>
          </cell>
          <cell r="N278">
            <v>1291.43</v>
          </cell>
          <cell r="O278" t="str">
            <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L279">
            <v>0</v>
          </cell>
          <cell r="M279">
            <v>1248.69</v>
          </cell>
        </row>
        <row r="280">
          <cell r="A280" t="str">
            <v>Average last 5 years</v>
          </cell>
          <cell r="B280">
            <v>0</v>
          </cell>
          <cell r="C280">
            <v>0</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t="str">
            <v/>
          </cell>
          <cell r="H281">
            <v>0</v>
          </cell>
          <cell r="I281" t="str">
            <v/>
          </cell>
          <cell r="J281" t="str">
            <v/>
          </cell>
          <cell r="K281" t="str">
            <v/>
          </cell>
          <cell r="L281" t="str">
            <v/>
          </cell>
          <cell r="M281" t="str">
            <v/>
          </cell>
          <cell r="N281" t="str">
            <v/>
          </cell>
          <cell r="O281" t="str">
            <v/>
          </cell>
          <cell r="P281" t="str">
            <v/>
          </cell>
          <cell r="Q281" t="str">
            <v/>
          </cell>
        </row>
        <row r="282">
          <cell r="B282" t="str">
            <v>89-90</v>
          </cell>
          <cell r="C282">
            <v>172</v>
          </cell>
          <cell r="D282">
            <v>500</v>
          </cell>
          <cell r="E282">
            <v>374</v>
          </cell>
          <cell r="F282">
            <v>74.8</v>
          </cell>
          <cell r="G282">
            <v>5</v>
          </cell>
          <cell r="H282">
            <v>1.42</v>
          </cell>
          <cell r="I282">
            <v>172</v>
          </cell>
          <cell r="J282">
            <v>0</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J283">
            <v>0</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J284">
            <v>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J285">
            <v>0</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J286">
            <v>0</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J287">
            <v>0</v>
          </cell>
          <cell r="K287">
            <v>0</v>
          </cell>
          <cell r="L287">
            <v>0</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J288">
            <v>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J289">
            <v>0</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J290">
            <v>0</v>
          </cell>
          <cell r="K290">
            <v>3.74</v>
          </cell>
          <cell r="L290">
            <v>0</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L291">
            <v>0</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J292">
            <v>0</v>
          </cell>
          <cell r="K292" t="str">
            <v/>
          </cell>
          <cell r="L292">
            <v>0</v>
          </cell>
          <cell r="M292">
            <v>1134.51</v>
          </cell>
          <cell r="N292">
            <v>1143.3399999999999</v>
          </cell>
          <cell r="O292">
            <v>0</v>
          </cell>
          <cell r="P292">
            <v>1131.68</v>
          </cell>
        </row>
        <row r="293">
          <cell r="B293" t="str">
            <v>00-01</v>
          </cell>
          <cell r="C293">
            <v>172</v>
          </cell>
          <cell r="D293">
            <v>475</v>
          </cell>
          <cell r="E293">
            <v>182.92</v>
          </cell>
          <cell r="F293">
            <v>38.51</v>
          </cell>
          <cell r="G293">
            <v>4.72</v>
          </cell>
          <cell r="H293">
            <v>2.580363000218675</v>
          </cell>
          <cell r="I293">
            <v>172</v>
          </cell>
          <cell r="J293">
            <v>0</v>
          </cell>
          <cell r="K293">
            <v>0</v>
          </cell>
          <cell r="L293">
            <v>0</v>
          </cell>
          <cell r="M293">
            <v>1130.69</v>
          </cell>
        </row>
        <row r="294">
          <cell r="A294" t="str">
            <v>Average last 5 years</v>
          </cell>
          <cell r="B294">
            <v>0</v>
          </cell>
          <cell r="C294">
            <v>0</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t="str">
            <v/>
          </cell>
          <cell r="H295">
            <v>0</v>
          </cell>
          <cell r="I295" t="str">
            <v/>
          </cell>
          <cell r="J295" t="str">
            <v/>
          </cell>
          <cell r="K295" t="str">
            <v/>
          </cell>
          <cell r="L295" t="str">
            <v/>
          </cell>
          <cell r="M295" t="str">
            <v/>
          </cell>
          <cell r="N295" t="str">
            <v/>
          </cell>
          <cell r="O295" t="str">
            <v/>
          </cell>
          <cell r="P295" t="str">
            <v/>
          </cell>
          <cell r="Q295" t="str">
            <v/>
          </cell>
        </row>
        <row r="296">
          <cell r="B296" t="str">
            <v>89-90</v>
          </cell>
          <cell r="C296">
            <v>99</v>
          </cell>
          <cell r="D296">
            <v>385</v>
          </cell>
          <cell r="E296">
            <v>296.37</v>
          </cell>
          <cell r="F296">
            <v>76.98</v>
          </cell>
          <cell r="G296">
            <v>5</v>
          </cell>
          <cell r="H296">
            <v>1.77</v>
          </cell>
          <cell r="I296">
            <v>99</v>
          </cell>
          <cell r="J296" t="str">
            <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J297">
            <v>0</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J298">
            <v>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J299">
            <v>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J300">
            <v>0</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J301">
            <v>0</v>
          </cell>
          <cell r="K301">
            <v>0</v>
          </cell>
          <cell r="L301">
            <v>0</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J302">
            <v>0</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J303">
            <v>0</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J304">
            <v>0</v>
          </cell>
          <cell r="K304">
            <v>4.01</v>
          </cell>
          <cell r="L304">
            <v>0</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L305">
            <v>0</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J306">
            <v>0</v>
          </cell>
          <cell r="K306" t="str">
            <v/>
          </cell>
          <cell r="L306">
            <v>0</v>
          </cell>
          <cell r="M306">
            <v>979.2</v>
          </cell>
          <cell r="N306">
            <v>979.99</v>
          </cell>
          <cell r="O306" t="str">
            <v/>
          </cell>
          <cell r="P306">
            <v>972.4</v>
          </cell>
        </row>
        <row r="307">
          <cell r="B307" t="str">
            <v>00-01</v>
          </cell>
          <cell r="C307">
            <v>99</v>
          </cell>
          <cell r="D307">
            <v>300</v>
          </cell>
          <cell r="E307">
            <v>140.33000000000001</v>
          </cell>
          <cell r="F307">
            <v>46.78</v>
          </cell>
          <cell r="G307">
            <v>3.01</v>
          </cell>
          <cell r="H307">
            <v>2.14</v>
          </cell>
          <cell r="I307">
            <v>99</v>
          </cell>
          <cell r="J307">
            <v>0</v>
          </cell>
          <cell r="K307">
            <v>0</v>
          </cell>
          <cell r="L307">
            <v>0</v>
          </cell>
          <cell r="M307">
            <v>976.7</v>
          </cell>
        </row>
        <row r="308">
          <cell r="A308" t="str">
            <v>Average last 5 years</v>
          </cell>
          <cell r="B308">
            <v>0</v>
          </cell>
          <cell r="C308">
            <v>0</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H311">
            <v>0</v>
          </cell>
          <cell r="I311" t="str">
            <v>MAXIMUM DEMAND</v>
          </cell>
          <cell r="J311" t="str">
            <v>WATER INFLOW</v>
          </cell>
          <cell r="K311" t="str">
            <v>WATER CONSUMED</v>
          </cell>
          <cell r="L311" t="str">
            <v>WATER CONSUMED</v>
          </cell>
          <cell r="M311" t="str">
            <v>LEVEL AT THE END</v>
          </cell>
          <cell r="N311" t="str">
            <v>MAXIMUM LEVEL</v>
          </cell>
          <cell r="O311">
            <v>0</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t="str">
            <v/>
          </cell>
          <cell r="J317">
            <v>0</v>
          </cell>
          <cell r="K317" t="str">
            <v/>
          </cell>
          <cell r="L317" t="str">
            <v/>
          </cell>
          <cell r="M317" t="str">
            <v/>
          </cell>
        </row>
        <row r="318">
          <cell r="B318" t="str">
            <v>93-94</v>
          </cell>
          <cell r="C318">
            <v>386</v>
          </cell>
          <cell r="D318">
            <v>1500</v>
          </cell>
          <cell r="E318">
            <v>1032.2988</v>
          </cell>
          <cell r="F318">
            <v>68.819919999999996</v>
          </cell>
          <cell r="G318">
            <v>14.78</v>
          </cell>
          <cell r="H318">
            <v>1.4317559993288764</v>
          </cell>
          <cell r="I318" t="str">
            <v/>
          </cell>
          <cell r="J318">
            <v>0</v>
          </cell>
          <cell r="K318" t="str">
            <v/>
          </cell>
          <cell r="L318" t="str">
            <v/>
          </cell>
          <cell r="M318" t="str">
            <v/>
          </cell>
        </row>
        <row r="319">
          <cell r="B319" t="str">
            <v>94-95</v>
          </cell>
          <cell r="C319">
            <v>386</v>
          </cell>
          <cell r="D319">
            <v>1200</v>
          </cell>
          <cell r="E319">
            <v>1404.6</v>
          </cell>
          <cell r="F319">
            <v>117.05</v>
          </cell>
          <cell r="G319">
            <v>12.2</v>
          </cell>
          <cell r="H319">
            <v>0.86857468318382458</v>
          </cell>
          <cell r="I319" t="str">
            <v/>
          </cell>
          <cell r="J319">
            <v>0</v>
          </cell>
          <cell r="K319" t="str">
            <v/>
          </cell>
          <cell r="L319" t="str">
            <v/>
          </cell>
          <cell r="M319" t="str">
            <v/>
          </cell>
        </row>
        <row r="320">
          <cell r="B320" t="str">
            <v>95-96</v>
          </cell>
          <cell r="C320">
            <v>386</v>
          </cell>
          <cell r="D320">
            <v>1060</v>
          </cell>
          <cell r="E320">
            <v>1642.3</v>
          </cell>
          <cell r="F320">
            <v>154.93396226415095</v>
          </cell>
          <cell r="G320">
            <v>14.200000000000001</v>
          </cell>
          <cell r="H320">
            <v>0.8646410521829142</v>
          </cell>
          <cell r="I320" t="str">
            <v/>
          </cell>
          <cell r="J320">
            <v>0</v>
          </cell>
          <cell r="K320" t="str">
            <v/>
          </cell>
          <cell r="L320" t="str">
            <v/>
          </cell>
          <cell r="M320" t="str">
            <v/>
          </cell>
        </row>
        <row r="321">
          <cell r="B321" t="str">
            <v>96-97</v>
          </cell>
          <cell r="C321">
            <v>386</v>
          </cell>
          <cell r="D321">
            <v>1160</v>
          </cell>
          <cell r="E321">
            <v>1739.5</v>
          </cell>
          <cell r="F321">
            <v>149.95689655172413</v>
          </cell>
          <cell r="G321">
            <v>10.5</v>
          </cell>
          <cell r="H321">
            <v>0.60362173038229372</v>
          </cell>
          <cell r="I321" t="str">
            <v/>
          </cell>
          <cell r="J321">
            <v>0</v>
          </cell>
          <cell r="K321" t="str">
            <v/>
          </cell>
          <cell r="L321" t="str">
            <v/>
          </cell>
          <cell r="M321" t="str">
            <v/>
          </cell>
        </row>
        <row r="322">
          <cell r="B322" t="str">
            <v>97-98</v>
          </cell>
          <cell r="C322">
            <v>386</v>
          </cell>
          <cell r="D322">
            <v>1160</v>
          </cell>
          <cell r="E322">
            <v>1362.57</v>
          </cell>
          <cell r="F322">
            <v>117.46293103448276</v>
          </cell>
          <cell r="G322">
            <v>11.581</v>
          </cell>
          <cell r="H322">
            <v>0.84993798483747618</v>
          </cell>
          <cell r="I322" t="str">
            <v/>
          </cell>
          <cell r="J322">
            <v>0</v>
          </cell>
          <cell r="K322" t="str">
            <v/>
          </cell>
          <cell r="L322" t="str">
            <v/>
          </cell>
          <cell r="M322" t="str">
            <v/>
          </cell>
        </row>
        <row r="323">
          <cell r="B323" t="str">
            <v>98-99</v>
          </cell>
          <cell r="C323">
            <v>386</v>
          </cell>
          <cell r="D323">
            <v>1300</v>
          </cell>
          <cell r="E323">
            <v>1486.3999999999999</v>
          </cell>
          <cell r="F323">
            <v>114.33846153846154</v>
          </cell>
          <cell r="G323">
            <v>13.2</v>
          </cell>
          <cell r="H323">
            <v>0.88805166846071049</v>
          </cell>
          <cell r="I323" t="str">
            <v/>
          </cell>
          <cell r="J323">
            <v>0</v>
          </cell>
          <cell r="K323" t="str">
            <v/>
          </cell>
          <cell r="L323" t="str">
            <v/>
          </cell>
          <cell r="M323" t="str">
            <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B326">
            <v>0</v>
          </cell>
          <cell r="C326">
            <v>0</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t="str">
            <v/>
          </cell>
          <cell r="J332">
            <v>0</v>
          </cell>
          <cell r="K332" t="str">
            <v/>
          </cell>
          <cell r="L332" t="str">
            <v/>
          </cell>
          <cell r="M332" t="str">
            <v/>
          </cell>
        </row>
        <row r="333">
          <cell r="B333" t="str">
            <v>94-95</v>
          </cell>
          <cell r="C333">
            <v>193</v>
          </cell>
          <cell r="D333">
            <v>600</v>
          </cell>
          <cell r="E333">
            <v>702.3</v>
          </cell>
          <cell r="F333">
            <v>117.05</v>
          </cell>
          <cell r="G333">
            <v>6.1</v>
          </cell>
          <cell r="H333">
            <v>0.86857468318382458</v>
          </cell>
          <cell r="I333" t="str">
            <v/>
          </cell>
          <cell r="J333">
            <v>0</v>
          </cell>
          <cell r="K333" t="str">
            <v/>
          </cell>
          <cell r="L333" t="str">
            <v/>
          </cell>
          <cell r="M333" t="str">
            <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B340">
            <v>0</v>
          </cell>
          <cell r="C340">
            <v>0</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t="str">
            <v/>
          </cell>
          <cell r="H341">
            <v>0</v>
          </cell>
          <cell r="I341" t="str">
            <v/>
          </cell>
          <cell r="J341" t="str">
            <v/>
          </cell>
          <cell r="K341" t="str">
            <v/>
          </cell>
          <cell r="L341" t="str">
            <v/>
          </cell>
          <cell r="M341" t="str">
            <v/>
          </cell>
          <cell r="N341" t="str">
            <v/>
          </cell>
          <cell r="O341" t="str">
            <v/>
          </cell>
          <cell r="P341" t="str">
            <v/>
          </cell>
          <cell r="Q341" t="str">
            <v/>
          </cell>
        </row>
        <row r="342">
          <cell r="B342" t="str">
            <v>89-90</v>
          </cell>
          <cell r="C342">
            <v>160</v>
          </cell>
          <cell r="D342">
            <v>240</v>
          </cell>
          <cell r="E342">
            <v>212.32</v>
          </cell>
          <cell r="F342">
            <v>88.46</v>
          </cell>
          <cell r="G342">
            <v>0.2</v>
          </cell>
          <cell r="H342">
            <v>0.08</v>
          </cell>
          <cell r="I342">
            <v>160</v>
          </cell>
          <cell r="J342">
            <v>306</v>
          </cell>
          <cell r="K342">
            <v>0</v>
          </cell>
          <cell r="L342">
            <v>0</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K349">
            <v>0</v>
          </cell>
          <cell r="L349">
            <v>0</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L350">
            <v>0</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L351">
            <v>0</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L352">
            <v>0</v>
          </cell>
          <cell r="M352">
            <v>478.86</v>
          </cell>
          <cell r="N352">
            <v>490.08</v>
          </cell>
          <cell r="O352">
            <v>0</v>
          </cell>
          <cell r="P352">
            <v>476.93</v>
          </cell>
        </row>
        <row r="353">
          <cell r="B353" t="str">
            <v>00-01</v>
          </cell>
          <cell r="C353">
            <v>160</v>
          </cell>
          <cell r="D353">
            <v>550</v>
          </cell>
          <cell r="E353">
            <v>284.22000000000003</v>
          </cell>
          <cell r="F353">
            <v>51.68</v>
          </cell>
          <cell r="G353">
            <v>0.73</v>
          </cell>
          <cell r="H353">
            <v>0.26</v>
          </cell>
          <cell r="I353">
            <v>164</v>
          </cell>
          <cell r="J353">
            <v>0</v>
          </cell>
          <cell r="K353">
            <v>0</v>
          </cell>
          <cell r="L353">
            <v>0</v>
          </cell>
          <cell r="M353">
            <v>463.46</v>
          </cell>
        </row>
        <row r="354">
          <cell r="A354" t="str">
            <v>Average last 5 years</v>
          </cell>
          <cell r="B354">
            <v>0</v>
          </cell>
          <cell r="C354">
            <v>0</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H357">
            <v>0</v>
          </cell>
          <cell r="I357" t="str">
            <v>MAXIMUM DEMAND</v>
          </cell>
          <cell r="J357" t="str">
            <v>WATER INFLOW</v>
          </cell>
          <cell r="K357" t="str">
            <v>WATER CONSUMED</v>
          </cell>
          <cell r="L357" t="str">
            <v>WATER CONSUMED</v>
          </cell>
          <cell r="M357" t="str">
            <v>LEVEL AT THE END</v>
          </cell>
          <cell r="N357" t="str">
            <v>MAXIMUM LEVEL</v>
          </cell>
          <cell r="O357">
            <v>0</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t="str">
            <v/>
          </cell>
          <cell r="H359">
            <v>0</v>
          </cell>
          <cell r="I359" t="str">
            <v/>
          </cell>
          <cell r="J359" t="str">
            <v/>
          </cell>
          <cell r="K359" t="str">
            <v/>
          </cell>
          <cell r="L359" t="str">
            <v/>
          </cell>
          <cell r="M359" t="str">
            <v/>
          </cell>
          <cell r="N359" t="str">
            <v/>
          </cell>
          <cell r="O359" t="str">
            <v/>
          </cell>
          <cell r="P359" t="str">
            <v/>
          </cell>
          <cell r="Q359" t="str">
            <v/>
          </cell>
        </row>
        <row r="360">
          <cell r="B360" t="str">
            <v>89-90</v>
          </cell>
          <cell r="C360">
            <v>90</v>
          </cell>
          <cell r="D360">
            <v>140</v>
          </cell>
          <cell r="E360">
            <v>277.95</v>
          </cell>
          <cell r="F360">
            <v>198.54</v>
          </cell>
          <cell r="G360">
            <v>0.1</v>
          </cell>
          <cell r="H360">
            <v>0.04</v>
          </cell>
          <cell r="I360">
            <v>91</v>
          </cell>
          <cell r="J360">
            <v>0</v>
          </cell>
          <cell r="K360">
            <v>0</v>
          </cell>
          <cell r="L360">
            <v>0</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J361">
            <v>0</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J362">
            <v>0</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J363">
            <v>0</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J364">
            <v>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K367">
            <v>0</v>
          </cell>
          <cell r="L367">
            <v>0</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L368">
            <v>0</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t="str">
            <v/>
          </cell>
          <cell r="L369" t="str">
            <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L370">
            <v>0</v>
          </cell>
          <cell r="M370">
            <v>411.05</v>
          </cell>
          <cell r="N370">
            <v>423.55</v>
          </cell>
          <cell r="O370">
            <v>0</v>
          </cell>
          <cell r="P370">
            <v>406.9</v>
          </cell>
        </row>
        <row r="371">
          <cell r="B371" t="str">
            <v>00-01</v>
          </cell>
          <cell r="C371">
            <v>90</v>
          </cell>
          <cell r="D371">
            <v>550</v>
          </cell>
          <cell r="E371">
            <v>363.84</v>
          </cell>
          <cell r="F371">
            <v>66.150000000000006</v>
          </cell>
          <cell r="G371">
            <v>0.61</v>
          </cell>
          <cell r="H371">
            <v>0.16765611257695692</v>
          </cell>
          <cell r="I371">
            <v>90</v>
          </cell>
          <cell r="J371">
            <v>0</v>
          </cell>
          <cell r="K371">
            <v>0</v>
          </cell>
          <cell r="L371">
            <v>0</v>
          </cell>
          <cell r="M371">
            <v>410</v>
          </cell>
        </row>
        <row r="372">
          <cell r="A372" t="str">
            <v>Average last 5 years</v>
          </cell>
          <cell r="B372">
            <v>0</v>
          </cell>
          <cell r="C372">
            <v>0</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t="str">
            <v/>
          </cell>
        </row>
        <row r="376">
          <cell r="B376" t="str">
            <v>91-92</v>
          </cell>
          <cell r="C376">
            <v>315</v>
          </cell>
          <cell r="D376">
            <v>761</v>
          </cell>
          <cell r="E376">
            <v>6.59</v>
          </cell>
          <cell r="F376">
            <v>0.86596583442838371</v>
          </cell>
          <cell r="G376" t="str">
            <v/>
          </cell>
        </row>
        <row r="377">
          <cell r="B377" t="str">
            <v>92-93</v>
          </cell>
          <cell r="C377">
            <v>315</v>
          </cell>
          <cell r="D377">
            <v>700</v>
          </cell>
          <cell r="E377">
            <v>322.45</v>
          </cell>
          <cell r="F377">
            <v>46.064285714285717</v>
          </cell>
          <cell r="G377">
            <v>3.1</v>
          </cell>
          <cell r="H377">
            <v>0.96138936269189024</v>
          </cell>
          <cell r="I377">
            <v>315</v>
          </cell>
          <cell r="J377">
            <v>0</v>
          </cell>
          <cell r="K377">
            <v>0</v>
          </cell>
          <cell r="L377">
            <v>0</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J378">
            <v>0</v>
          </cell>
          <cell r="K378">
            <v>0</v>
          </cell>
          <cell r="L378">
            <v>0</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J379">
            <v>0</v>
          </cell>
          <cell r="K379">
            <v>0</v>
          </cell>
          <cell r="L379">
            <v>0</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J380">
            <v>0</v>
          </cell>
          <cell r="K380">
            <v>0</v>
          </cell>
          <cell r="L380">
            <v>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K381">
            <v>0</v>
          </cell>
          <cell r="L381">
            <v>0</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J382">
            <v>0</v>
          </cell>
          <cell r="K382">
            <v>0</v>
          </cell>
          <cell r="L382">
            <v>0</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L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J384">
            <v>0</v>
          </cell>
          <cell r="K384">
            <v>0</v>
          </cell>
          <cell r="L384">
            <v>0</v>
          </cell>
          <cell r="M384">
            <v>275</v>
          </cell>
          <cell r="N384">
            <v>406.9</v>
          </cell>
          <cell r="O384">
            <v>0</v>
          </cell>
          <cell r="P384">
            <v>280.5</v>
          </cell>
        </row>
        <row r="385">
          <cell r="B385" t="str">
            <v>00-01</v>
          </cell>
          <cell r="C385">
            <v>315</v>
          </cell>
          <cell r="D385">
            <v>425</v>
          </cell>
          <cell r="E385">
            <v>745.37</v>
          </cell>
          <cell r="F385">
            <v>175.38</v>
          </cell>
          <cell r="G385">
            <v>2.7</v>
          </cell>
          <cell r="H385">
            <v>0.36223620483786578</v>
          </cell>
          <cell r="I385">
            <v>315</v>
          </cell>
          <cell r="J385">
            <v>0</v>
          </cell>
          <cell r="K385">
            <v>0</v>
          </cell>
          <cell r="L385">
            <v>0</v>
          </cell>
          <cell r="M385">
            <v>276.3</v>
          </cell>
        </row>
        <row r="386">
          <cell r="A386" t="str">
            <v>Average</v>
          </cell>
          <cell r="B386">
            <v>0</v>
          </cell>
          <cell r="C386">
            <v>0</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t="str">
            <v/>
          </cell>
          <cell r="P386">
            <v>274.3</v>
          </cell>
          <cell r="Q386" t="str">
            <v/>
          </cell>
        </row>
        <row r="387">
          <cell r="A387" t="str">
            <v>BIRSINGHPUR</v>
          </cell>
          <cell r="B387" t="str">
            <v>88-89</v>
          </cell>
        </row>
        <row r="388">
          <cell r="B388" t="str">
            <v>89-90</v>
          </cell>
        </row>
        <row r="389">
          <cell r="B389" t="str">
            <v>90-91</v>
          </cell>
          <cell r="C389">
            <v>0</v>
          </cell>
          <cell r="D389">
            <v>0</v>
          </cell>
          <cell r="E389">
            <v>0</v>
          </cell>
          <cell r="F389" t="str">
            <v/>
          </cell>
          <cell r="G389">
            <v>0</v>
          </cell>
          <cell r="H389">
            <v>0</v>
          </cell>
          <cell r="I389" t="str">
            <v/>
          </cell>
        </row>
        <row r="390">
          <cell r="B390" t="str">
            <v>91-92</v>
          </cell>
          <cell r="C390">
            <v>0</v>
          </cell>
          <cell r="D390">
            <v>0</v>
          </cell>
          <cell r="E390">
            <v>0</v>
          </cell>
          <cell r="F390" t="str">
            <v/>
          </cell>
          <cell r="G390">
            <v>0</v>
          </cell>
          <cell r="H390">
            <v>0</v>
          </cell>
          <cell r="I390" t="str">
            <v/>
          </cell>
        </row>
        <row r="391">
          <cell r="B391" t="str">
            <v>92-93</v>
          </cell>
          <cell r="C391">
            <v>20</v>
          </cell>
          <cell r="D391">
            <v>50</v>
          </cell>
          <cell r="E391">
            <v>18.38</v>
          </cell>
          <cell r="F391">
            <v>36.76</v>
          </cell>
          <cell r="G391">
            <v>0.1</v>
          </cell>
          <cell r="H391">
            <v>0.54406964091403698</v>
          </cell>
          <cell r="I391">
            <v>21</v>
          </cell>
          <cell r="J391">
            <v>0</v>
          </cell>
          <cell r="K391">
            <v>0</v>
          </cell>
          <cell r="L391">
            <v>0</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J392">
            <v>0</v>
          </cell>
          <cell r="K392">
            <v>0</v>
          </cell>
          <cell r="L392">
            <v>0</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K393">
            <v>0</v>
          </cell>
          <cell r="L393">
            <v>0</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K394">
            <v>0</v>
          </cell>
          <cell r="L394">
            <v>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t="str">
            <v/>
          </cell>
          <cell r="K395">
            <v>0</v>
          </cell>
          <cell r="L395">
            <v>0</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L396">
            <v>0</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L397">
            <v>0</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J398">
            <v>0</v>
          </cell>
          <cell r="K398">
            <v>0</v>
          </cell>
          <cell r="L398">
            <v>0</v>
          </cell>
          <cell r="M398">
            <v>475.37</v>
          </cell>
          <cell r="N398">
            <v>476.92</v>
          </cell>
          <cell r="O398">
            <v>0</v>
          </cell>
          <cell r="P398">
            <v>472.95</v>
          </cell>
        </row>
        <row r="399">
          <cell r="B399" t="str">
            <v>00-01</v>
          </cell>
          <cell r="C399">
            <v>20</v>
          </cell>
          <cell r="D399">
            <v>50</v>
          </cell>
          <cell r="E399">
            <v>34.71</v>
          </cell>
          <cell r="F399">
            <v>99.18</v>
          </cell>
          <cell r="G399">
            <v>0.37</v>
          </cell>
          <cell r="H399">
            <v>1.065975223278594</v>
          </cell>
          <cell r="I399">
            <v>20</v>
          </cell>
          <cell r="J399">
            <v>0</v>
          </cell>
          <cell r="K399">
            <v>0</v>
          </cell>
          <cell r="L399">
            <v>0</v>
          </cell>
          <cell r="M399">
            <v>474.48</v>
          </cell>
        </row>
        <row r="400">
          <cell r="A400" t="str">
            <v>Average</v>
          </cell>
          <cell r="B400">
            <v>0</v>
          </cell>
          <cell r="C400">
            <v>0</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t="str">
            <v/>
          </cell>
          <cell r="P400">
            <v>469.1</v>
          </cell>
          <cell r="Q400" t="str">
            <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H403">
            <v>0</v>
          </cell>
          <cell r="I403" t="str">
            <v>MAXIMUM DEMAND</v>
          </cell>
          <cell r="J403" t="str">
            <v>WATER INFLOW</v>
          </cell>
          <cell r="K403" t="str">
            <v>WATER CONSUMED</v>
          </cell>
          <cell r="L403" t="str">
            <v>WATER CONSUMED</v>
          </cell>
          <cell r="M403" t="str">
            <v>LEVEL AT THE END</v>
          </cell>
          <cell r="N403" t="str">
            <v>MAXIMUM LEVEL</v>
          </cell>
          <cell r="O403">
            <v>0</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K405">
            <v>0</v>
          </cell>
          <cell r="L405">
            <v>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K406">
            <v>0</v>
          </cell>
          <cell r="L406">
            <v>0</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J407">
            <v>0</v>
          </cell>
          <cell r="K407">
            <v>0</v>
          </cell>
          <cell r="L407">
            <v>0</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J408">
            <v>0</v>
          </cell>
          <cell r="K408">
            <v>2745.8</v>
          </cell>
          <cell r="L408">
            <v>0</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J409">
            <v>0</v>
          </cell>
          <cell r="K409">
            <v>2745.8</v>
          </cell>
          <cell r="L409">
            <v>0</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t="str">
            <v/>
          </cell>
          <cell r="L410">
            <v>0</v>
          </cell>
          <cell r="M410">
            <v>344.57</v>
          </cell>
          <cell r="N410">
            <v>357.8</v>
          </cell>
          <cell r="O410">
            <v>0</v>
          </cell>
          <cell r="P410">
            <v>338.38</v>
          </cell>
        </row>
        <row r="411">
          <cell r="B411" t="str">
            <v>00-01</v>
          </cell>
          <cell r="C411">
            <v>120</v>
          </cell>
          <cell r="D411">
            <v>400</v>
          </cell>
          <cell r="E411">
            <v>233.76</v>
          </cell>
          <cell r="F411">
            <v>58.44</v>
          </cell>
          <cell r="G411">
            <v>0.47</v>
          </cell>
          <cell r="H411">
            <v>0.2010609171800137</v>
          </cell>
          <cell r="I411">
            <v>121</v>
          </cell>
          <cell r="J411">
            <v>0</v>
          </cell>
          <cell r="K411">
            <v>0</v>
          </cell>
          <cell r="L411">
            <v>0</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I413">
            <v>0</v>
          </cell>
          <cell r="J413">
            <v>0</v>
          </cell>
          <cell r="K413">
            <v>0</v>
          </cell>
          <cell r="L413">
            <v>0</v>
          </cell>
          <cell r="M413">
            <v>351.7</v>
          </cell>
        </row>
        <row r="414">
          <cell r="B414" t="str">
            <v>00-01</v>
          </cell>
          <cell r="C414">
            <v>45</v>
          </cell>
          <cell r="D414">
            <v>100</v>
          </cell>
          <cell r="E414">
            <v>58.17</v>
          </cell>
          <cell r="F414">
            <v>61.24</v>
          </cell>
          <cell r="G414">
            <v>0.41</v>
          </cell>
          <cell r="H414">
            <v>0.71</v>
          </cell>
          <cell r="I414">
            <v>40</v>
          </cell>
          <cell r="J414">
            <v>0</v>
          </cell>
          <cell r="K414">
            <v>0</v>
          </cell>
          <cell r="L414">
            <v>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B418">
            <v>0</v>
          </cell>
          <cell r="C418">
            <v>0</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t="str">
            <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t="str">
            <v/>
          </cell>
        </row>
        <row r="420">
          <cell r="B420" t="str">
            <v>89-90</v>
          </cell>
          <cell r="C420">
            <v>389.66666666666663</v>
          </cell>
          <cell r="D420">
            <v>950</v>
          </cell>
          <cell r="E420">
            <v>872.75166666666655</v>
          </cell>
          <cell r="F420">
            <v>91.868596491228061</v>
          </cell>
          <cell r="G420">
            <v>6.2333333333333334</v>
          </cell>
          <cell r="H420">
            <v>0.71421614777781395</v>
          </cell>
          <cell r="I420" t="str">
            <v/>
          </cell>
        </row>
        <row r="421">
          <cell r="B421" t="str">
            <v>90-91</v>
          </cell>
          <cell r="C421">
            <v>389.66666666666663</v>
          </cell>
          <cell r="D421">
            <v>1085</v>
          </cell>
          <cell r="E421">
            <v>1166.44</v>
          </cell>
          <cell r="F421">
            <v>107.50599078341014</v>
          </cell>
          <cell r="G421">
            <v>2.7333333333333334</v>
          </cell>
          <cell r="H421">
            <v>0.23433124149834822</v>
          </cell>
          <cell r="I421" t="str">
            <v/>
          </cell>
        </row>
        <row r="422">
          <cell r="B422" t="str">
            <v>91-92</v>
          </cell>
          <cell r="C422">
            <v>704.66666666666663</v>
          </cell>
          <cell r="D422">
            <v>1846</v>
          </cell>
          <cell r="E422">
            <v>1498.6583333333333</v>
          </cell>
          <cell r="F422">
            <v>81.184091729866381</v>
          </cell>
          <cell r="G422">
            <v>4.5333333333333332</v>
          </cell>
          <cell r="H422">
            <v>0.30249278521344092</v>
          </cell>
          <cell r="I422" t="str">
            <v/>
          </cell>
        </row>
        <row r="423">
          <cell r="B423" t="str">
            <v>92-93</v>
          </cell>
          <cell r="C423">
            <v>724.66666666666663</v>
          </cell>
          <cell r="D423">
            <v>1938.3333333333333</v>
          </cell>
          <cell r="E423">
            <v>1511.4950000000001</v>
          </cell>
          <cell r="F423">
            <v>77.979105760963023</v>
          </cell>
          <cell r="G423">
            <v>7.6999999999999993</v>
          </cell>
          <cell r="H423">
            <v>0.5094294059854646</v>
          </cell>
          <cell r="I423" t="str">
            <v/>
          </cell>
        </row>
        <row r="424">
          <cell r="B424" t="str">
            <v>93-94</v>
          </cell>
          <cell r="C424">
            <v>724.66666666666663</v>
          </cell>
          <cell r="D424">
            <v>1990</v>
          </cell>
          <cell r="E424">
            <v>1658.25848</v>
          </cell>
          <cell r="F424">
            <v>83.329571859296479</v>
          </cell>
          <cell r="G424">
            <v>10.773333333333333</v>
          </cell>
          <cell r="H424">
            <v>0.64967756614959893</v>
          </cell>
          <cell r="I424" t="str">
            <v/>
          </cell>
        </row>
        <row r="425">
          <cell r="B425" t="str">
            <v>94-95</v>
          </cell>
          <cell r="C425">
            <v>844.66666666666663</v>
          </cell>
          <cell r="D425">
            <v>2000</v>
          </cell>
          <cell r="E425">
            <v>2415.3333333333335</v>
          </cell>
          <cell r="F425">
            <v>120.76666666666667</v>
          </cell>
          <cell r="G425">
            <v>17.51774533333333</v>
          </cell>
          <cell r="H425">
            <v>0.72527237096328989</v>
          </cell>
          <cell r="I425" t="str">
            <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C430">
            <v>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B432">
            <v>0</v>
          </cell>
          <cell r="C432">
            <v>0</v>
          </cell>
          <cell r="D432">
            <v>2140</v>
          </cell>
          <cell r="E432">
            <v>2423.6411466666664</v>
          </cell>
          <cell r="F432">
            <v>113.28283509881423</v>
          </cell>
          <cell r="G432">
            <v>12.177691066666664</v>
          </cell>
          <cell r="H432">
            <v>0.50875163222440989</v>
          </cell>
          <cell r="I432" t="str">
            <v/>
          </cell>
          <cell r="J432" t="str">
            <v/>
          </cell>
          <cell r="K432" t="str">
            <v/>
          </cell>
          <cell r="L432" t="str">
            <v/>
          </cell>
          <cell r="M432" t="str">
            <v/>
          </cell>
          <cell r="N432" t="str">
            <v/>
          </cell>
          <cell r="O432" t="str">
            <v/>
          </cell>
          <cell r="P432" t="str">
            <v/>
          </cell>
          <cell r="Q432" t="str">
            <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t="str">
            <v/>
          </cell>
        </row>
        <row r="436">
          <cell r="B436" t="str">
            <v>91-92</v>
          </cell>
          <cell r="C436">
            <v>3262.1666666666665</v>
          </cell>
          <cell r="D436">
            <v>14606</v>
          </cell>
          <cell r="E436">
            <v>12524.380333333333</v>
          </cell>
          <cell r="F436">
            <v>85.748187959286128</v>
          </cell>
          <cell r="G436">
            <v>1179.9433333333332</v>
          </cell>
          <cell r="H436">
            <v>9.4211713628094067</v>
          </cell>
          <cell r="I436" t="str">
            <v/>
          </cell>
        </row>
        <row r="437">
          <cell r="B437" t="str">
            <v>92-93</v>
          </cell>
          <cell r="C437">
            <v>3282.1666666666665</v>
          </cell>
          <cell r="D437">
            <v>14538.333333333334</v>
          </cell>
          <cell r="E437">
            <v>13259.179000000002</v>
          </cell>
          <cell r="F437">
            <v>91.20150636248998</v>
          </cell>
          <cell r="G437">
            <v>1232.616</v>
          </cell>
          <cell r="H437">
            <v>9.296322193101096</v>
          </cell>
          <cell r="I437" t="str">
            <v/>
          </cell>
        </row>
        <row r="438">
          <cell r="B438" t="str">
            <v>93-94</v>
          </cell>
          <cell r="C438">
            <v>3482.1666666666665</v>
          </cell>
          <cell r="D438">
            <v>16325</v>
          </cell>
          <cell r="E438">
            <v>14382.00028</v>
          </cell>
          <cell r="F438">
            <v>88.098010903522194</v>
          </cell>
          <cell r="G438">
            <v>1337.7796703333336</v>
          </cell>
          <cell r="H438">
            <v>9.3017636231984095</v>
          </cell>
          <cell r="I438" t="str">
            <v/>
          </cell>
        </row>
        <row r="439">
          <cell r="B439" t="str">
            <v>94-95</v>
          </cell>
          <cell r="C439">
            <v>3812.1666666666665</v>
          </cell>
          <cell r="D439">
            <v>16230</v>
          </cell>
          <cell r="E439">
            <v>16597.313333333332</v>
          </cell>
          <cell r="F439">
            <v>102.2631751899774</v>
          </cell>
          <cell r="G439">
            <v>1511.8777453333332</v>
          </cell>
          <cell r="H439">
            <v>9.1091715566816642</v>
          </cell>
          <cell r="I439" t="str">
            <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C444">
            <v>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5">
        <row r="3">
          <cell r="A3" t="str">
            <v>STATION NAME</v>
          </cell>
        </row>
      </sheetData>
      <sheetData sheetId="6">
        <row r="3">
          <cell r="A3" t="str">
            <v>STATION NAME</v>
          </cell>
        </row>
      </sheetData>
      <sheetData sheetId="7">
        <row r="3">
          <cell r="A3" t="str">
            <v>STATION NAME</v>
          </cell>
        </row>
      </sheetData>
      <sheetData sheetId="8">
        <row r="3">
          <cell r="A3" t="str">
            <v>STATION NAME</v>
          </cell>
        </row>
      </sheetData>
      <sheetData sheetId="9">
        <row r="3">
          <cell r="A3" t="str">
            <v>STATION NAME</v>
          </cell>
        </row>
      </sheetData>
      <sheetData sheetId="10">
        <row r="3">
          <cell r="A3" t="str">
            <v>STATION NAME</v>
          </cell>
        </row>
      </sheetData>
      <sheetData sheetId="11">
        <row r="3">
          <cell r="A3" t="str">
            <v>STATION NAME</v>
          </cell>
        </row>
      </sheetData>
      <sheetData sheetId="12">
        <row r="3">
          <cell r="A3" t="str">
            <v>STATION NAME</v>
          </cell>
        </row>
      </sheetData>
      <sheetData sheetId="13">
        <row r="3">
          <cell r="A3" t="str">
            <v>STATION NAME</v>
          </cell>
        </row>
      </sheetData>
      <sheetData sheetId="14">
        <row r="3">
          <cell r="A3" t="str">
            <v>STATION NAME</v>
          </cell>
        </row>
      </sheetData>
      <sheetData sheetId="15">
        <row r="3">
          <cell r="A3" t="str">
            <v>STATION NAME</v>
          </cell>
        </row>
      </sheetData>
      <sheetData sheetId="16">
        <row r="3">
          <cell r="A3" t="str">
            <v>STATION NAME</v>
          </cell>
        </row>
      </sheetData>
      <sheetData sheetId="17">
        <row r="3">
          <cell r="A3" t="str">
            <v>STATION NAME</v>
          </cell>
        </row>
      </sheetData>
      <sheetData sheetId="18">
        <row r="3">
          <cell r="A3" t="str">
            <v>STATION NAME</v>
          </cell>
        </row>
      </sheetData>
      <sheetData sheetId="19">
        <row r="3">
          <cell r="A3" t="str">
            <v>STATION NAME</v>
          </cell>
        </row>
      </sheetData>
      <sheetData sheetId="20">
        <row r="3">
          <cell r="A3" t="str">
            <v>STATION NAME</v>
          </cell>
        </row>
      </sheetData>
      <sheetData sheetId="21">
        <row r="3">
          <cell r="A3" t="str">
            <v>STATION NAME</v>
          </cell>
        </row>
      </sheetData>
      <sheetData sheetId="22">
        <row r="3">
          <cell r="A3" t="str">
            <v>STATION NAME</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3">
          <cell r="A3" t="str">
            <v>STATION NAME</v>
          </cell>
        </row>
      </sheetData>
      <sheetData sheetId="41">
        <row r="3">
          <cell r="A3" t="str">
            <v>STATION NAME</v>
          </cell>
        </row>
      </sheetData>
      <sheetData sheetId="42">
        <row r="3">
          <cell r="A3" t="str">
            <v>STATION NAME</v>
          </cell>
        </row>
      </sheetData>
      <sheetData sheetId="43">
        <row r="3">
          <cell r="A3" t="str">
            <v>STATION NAME</v>
          </cell>
        </row>
      </sheetData>
      <sheetData sheetId="44">
        <row r="3">
          <cell r="A3" t="str">
            <v>STATION NAME</v>
          </cell>
        </row>
      </sheetData>
      <sheetData sheetId="45">
        <row r="3">
          <cell r="A3" t="str">
            <v>STATION NAME</v>
          </cell>
        </row>
      </sheetData>
      <sheetData sheetId="46">
        <row r="3">
          <cell r="A3" t="str">
            <v>STATION NAME</v>
          </cell>
        </row>
      </sheetData>
      <sheetData sheetId="47">
        <row r="3">
          <cell r="A3" t="str">
            <v>STATION NAME</v>
          </cell>
        </row>
      </sheetData>
      <sheetData sheetId="48">
        <row r="3">
          <cell r="A3" t="str">
            <v>STATION NAME</v>
          </cell>
        </row>
      </sheetData>
      <sheetData sheetId="49">
        <row r="3">
          <cell r="A3" t="str">
            <v>STATION NAME</v>
          </cell>
        </row>
      </sheetData>
      <sheetData sheetId="50">
        <row r="3">
          <cell r="A3" t="str">
            <v>STATION NAME</v>
          </cell>
        </row>
      </sheetData>
      <sheetData sheetId="51">
        <row r="3">
          <cell r="A3" t="str">
            <v>STATION NAME</v>
          </cell>
        </row>
      </sheetData>
      <sheetData sheetId="52">
        <row r="3">
          <cell r="A3" t="str">
            <v>STATION NAME</v>
          </cell>
        </row>
      </sheetData>
      <sheetData sheetId="53">
        <row r="3">
          <cell r="A3" t="str">
            <v>STATION NAME</v>
          </cell>
        </row>
      </sheetData>
      <sheetData sheetId="54" refreshError="1"/>
      <sheetData sheetId="55" refreshError="1"/>
      <sheetData sheetId="56" refreshError="1"/>
      <sheetData sheetId="57" refreshError="1"/>
      <sheetData sheetId="58" refreshError="1"/>
      <sheetData sheetId="59" refreshError="1"/>
      <sheetData sheetId="60">
        <row r="3">
          <cell r="A3" t="str">
            <v>STATION NAME</v>
          </cell>
        </row>
      </sheetData>
      <sheetData sheetId="61">
        <row r="3">
          <cell r="A3" t="str">
            <v>STATION NAME</v>
          </cell>
        </row>
      </sheetData>
      <sheetData sheetId="62">
        <row r="3">
          <cell r="A3" t="str">
            <v>STATION NAME</v>
          </cell>
        </row>
      </sheetData>
      <sheetData sheetId="63">
        <row r="3">
          <cell r="A3" t="str">
            <v>STATION NAME</v>
          </cell>
        </row>
      </sheetData>
      <sheetData sheetId="64">
        <row r="3">
          <cell r="A3" t="str">
            <v>STATION NAME</v>
          </cell>
        </row>
      </sheetData>
      <sheetData sheetId="65">
        <row r="3">
          <cell r="A3" t="str">
            <v>STATION NAME</v>
          </cell>
        </row>
      </sheetData>
      <sheetData sheetId="66">
        <row r="3">
          <cell r="A3" t="str">
            <v>STATION NAME</v>
          </cell>
        </row>
      </sheetData>
      <sheetData sheetId="67">
        <row r="3">
          <cell r="A3" t="str">
            <v>STATION NAME</v>
          </cell>
        </row>
      </sheetData>
      <sheetData sheetId="68">
        <row r="3">
          <cell r="A3" t="str">
            <v>STATION NAME</v>
          </cell>
        </row>
      </sheetData>
      <sheetData sheetId="69">
        <row r="3">
          <cell r="A3" t="str">
            <v>STATION NAME</v>
          </cell>
        </row>
      </sheetData>
      <sheetData sheetId="70">
        <row r="3">
          <cell r="A3" t="str">
            <v>STATION NAME</v>
          </cell>
        </row>
      </sheetData>
      <sheetData sheetId="71">
        <row r="3">
          <cell r="A3" t="str">
            <v>STATION NAME</v>
          </cell>
        </row>
      </sheetData>
      <sheetData sheetId="72">
        <row r="3">
          <cell r="A3" t="str">
            <v>STATION NAME</v>
          </cell>
        </row>
      </sheetData>
      <sheetData sheetId="73">
        <row r="3">
          <cell r="A3" t="str">
            <v>STATION NAME</v>
          </cell>
        </row>
      </sheetData>
      <sheetData sheetId="74">
        <row r="3">
          <cell r="A3" t="str">
            <v>STATION NAME</v>
          </cell>
        </row>
      </sheetData>
      <sheetData sheetId="75">
        <row r="3">
          <cell r="A3" t="str">
            <v>STATION NAME</v>
          </cell>
        </row>
      </sheetData>
      <sheetData sheetId="76">
        <row r="3">
          <cell r="A3" t="str">
            <v>STATION NAME</v>
          </cell>
        </row>
      </sheetData>
      <sheetData sheetId="77">
        <row r="3">
          <cell r="A3" t="str">
            <v>STATION NAME</v>
          </cell>
        </row>
      </sheetData>
      <sheetData sheetId="78">
        <row r="3">
          <cell r="A3" t="str">
            <v>STATION NAME</v>
          </cell>
        </row>
      </sheetData>
      <sheetData sheetId="79">
        <row r="3">
          <cell r="A3" t="str">
            <v>STATION NAME</v>
          </cell>
        </row>
      </sheetData>
      <sheetData sheetId="80" refreshError="1"/>
      <sheetData sheetId="81" refreshError="1"/>
      <sheetData sheetId="82" refreshError="1"/>
      <sheetData sheetId="83" refreshError="1"/>
      <sheetData sheetId="84">
        <row r="3">
          <cell r="A3" t="str">
            <v>STATION NAME</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3">
          <cell r="A3" t="str">
            <v>STATION NAME</v>
          </cell>
        </row>
      </sheetData>
      <sheetData sheetId="98">
        <row r="3">
          <cell r="A3" t="str">
            <v>STATION NAME</v>
          </cell>
        </row>
      </sheetData>
      <sheetData sheetId="99">
        <row r="3">
          <cell r="A3" t="str">
            <v>STATION NAME</v>
          </cell>
        </row>
      </sheetData>
      <sheetData sheetId="100">
        <row r="3">
          <cell r="A3" t="str">
            <v>STATION NAME</v>
          </cell>
        </row>
      </sheetData>
      <sheetData sheetId="101">
        <row r="3">
          <cell r="A3" t="str">
            <v>STATION NAME</v>
          </cell>
        </row>
      </sheetData>
      <sheetData sheetId="102">
        <row r="3">
          <cell r="A3" t="str">
            <v>STATION NAME</v>
          </cell>
        </row>
      </sheetData>
      <sheetData sheetId="103">
        <row r="3">
          <cell r="A3" t="str">
            <v>STATION NAME</v>
          </cell>
        </row>
      </sheetData>
      <sheetData sheetId="104">
        <row r="3">
          <cell r="A3" t="str">
            <v>STATION NAME</v>
          </cell>
        </row>
      </sheetData>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
          <cell r="A3" t="str">
            <v>STATION NAME</v>
          </cell>
        </row>
      </sheetData>
      <sheetData sheetId="142">
        <row r="3">
          <cell r="A3" t="str">
            <v>STATION NAME</v>
          </cell>
        </row>
      </sheetData>
      <sheetData sheetId="143">
        <row r="3">
          <cell r="A3" t="str">
            <v>STATION NAME</v>
          </cell>
        </row>
      </sheetData>
      <sheetData sheetId="144">
        <row r="3">
          <cell r="A3" t="str">
            <v>STATION NAME</v>
          </cell>
        </row>
      </sheetData>
      <sheetData sheetId="145">
        <row r="3">
          <cell r="A3" t="str">
            <v>STATION NAME</v>
          </cell>
        </row>
      </sheetData>
      <sheetData sheetId="146">
        <row r="3">
          <cell r="A3" t="str">
            <v>STATION NAME</v>
          </cell>
        </row>
      </sheetData>
      <sheetData sheetId="147">
        <row r="3">
          <cell r="A3" t="str">
            <v>STATION NAME</v>
          </cell>
        </row>
      </sheetData>
      <sheetData sheetId="148">
        <row r="3">
          <cell r="A3" t="str">
            <v>STATION NAME</v>
          </cell>
        </row>
      </sheetData>
      <sheetData sheetId="149">
        <row r="3">
          <cell r="A3" t="str">
            <v>STATION NAME</v>
          </cell>
        </row>
      </sheetData>
      <sheetData sheetId="150">
        <row r="3">
          <cell r="A3" t="str">
            <v>STATION NAME</v>
          </cell>
        </row>
      </sheetData>
      <sheetData sheetId="151">
        <row r="3">
          <cell r="A3" t="str">
            <v>STATION NAME</v>
          </cell>
        </row>
      </sheetData>
      <sheetData sheetId="152">
        <row r="3">
          <cell r="A3" t="str">
            <v>STATION NAME</v>
          </cell>
        </row>
      </sheetData>
      <sheetData sheetId="153">
        <row r="3">
          <cell r="A3" t="str">
            <v>STATION NAME</v>
          </cell>
        </row>
      </sheetData>
      <sheetData sheetId="154">
        <row r="3">
          <cell r="A3" t="str">
            <v>STATION NAME</v>
          </cell>
        </row>
      </sheetData>
      <sheetData sheetId="155">
        <row r="3">
          <cell r="A3" t="str">
            <v>STATION NAME</v>
          </cell>
        </row>
      </sheetData>
      <sheetData sheetId="156">
        <row r="3">
          <cell r="A3" t="str">
            <v>STATION NAME</v>
          </cell>
        </row>
      </sheetData>
      <sheetData sheetId="157">
        <row r="3">
          <cell r="A3" t="str">
            <v>STATION NAME</v>
          </cell>
        </row>
      </sheetData>
      <sheetData sheetId="158">
        <row r="3">
          <cell r="A3" t="str">
            <v>STATION NAME</v>
          </cell>
        </row>
      </sheetData>
      <sheetData sheetId="159" refreshError="1"/>
      <sheetData sheetId="160">
        <row r="3">
          <cell r="A3" t="str">
            <v>STATION NAME</v>
          </cell>
        </row>
      </sheetData>
      <sheetData sheetId="161">
        <row r="3">
          <cell r="A3" t="str">
            <v>STATION NAME</v>
          </cell>
        </row>
      </sheetData>
      <sheetData sheetId="162">
        <row r="3">
          <cell r="A3" t="str">
            <v>STATION NAME</v>
          </cell>
        </row>
      </sheetData>
      <sheetData sheetId="163">
        <row r="3">
          <cell r="A3" t="str">
            <v>STATION NAME</v>
          </cell>
        </row>
      </sheetData>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A1-Continuous"/>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August '10"/>
      <sheetName val="Discom Details"/>
      <sheetName val="Executive Summary -Thermal"/>
      <sheetName val="TWELVE"/>
      <sheetName val="Report"/>
      <sheetName val="dat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ing Letter"/>
      <sheetName val="Energy Balance Sheet-June-08"/>
      <sheetName val="Energy available_June-.08"/>
      <sheetName val="Bank &amp; Feeder Total_June.08"/>
      <sheetName val="IP Assessment_June.08"/>
      <sheetName val="IPConsolidated_June.08"/>
      <sheetName val="F1_June.08"/>
      <sheetName val="F2_June.08"/>
      <sheetName val="F3_June.08"/>
      <sheetName val="F4_June.08"/>
      <sheetName val="F5_June.08"/>
      <sheetName val="F6_June.08"/>
      <sheetName val="F7_June.08"/>
      <sheetName val="F8_June.08"/>
      <sheetName val="F9_June.08"/>
      <sheetName val="F10_June.08"/>
      <sheetName val="F11_June.08"/>
      <sheetName val="AT &amp; C Loss_June.08"/>
      <sheetName val="Fdrs T&amp;D Loss Abstract_June.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ing"/>
      <sheetName val="Stock Purchase"/>
      <sheetName val="Revenue"/>
      <sheetName val="Cost"/>
      <sheetName val="Sheet2"/>
      <sheetName val="Sheet1"/>
      <sheetName val="Pivot for Cost Reco"/>
      <sheetName val="Detailed Costing Sheet"/>
      <sheetName val="Project network code"/>
      <sheetName val="Cost Reco data download"/>
      <sheetName val="SUMMARY"/>
      <sheetName val="Con 26 b"/>
      <sheetName val="Form 57 INABB"/>
      <sheetName val="Form 57 Regionwise"/>
      <sheetName val="Form 02 Forecast for next month"/>
      <sheetName val="Form 17"/>
      <sheetName val="Form 20"/>
      <sheetName val="Form 26 "/>
      <sheetName val="ACS - 26a"/>
      <sheetName val="Form 31"/>
      <sheetName val="Form 36 Order Backlog as on"/>
      <sheetName val="Form 36 OB-not executable"/>
      <sheetName val="Form 36 Orders"/>
      <sheetName val="Form 37 ACS"/>
      <sheetName val="Form 42"/>
      <sheetName val="Form 55"/>
      <sheetName val="Monthly Checklist 0325"/>
      <sheetName val="Checklist-ABACUS  0325"/>
      <sheetName val="Form 35 Qtr P &amp; L"/>
      <sheetName val="Form 35 Monthly P &amp; L"/>
      <sheetName val="Form 35 Revenue Brkup"/>
      <sheetName val="Form 35 BP 05"/>
      <sheetName val="IP Assessment_June.08"/>
      <sheetName val="Timesheet"/>
      <sheetName val="Report"/>
      <sheetName val="data"/>
      <sheetName val="Stock_Purchase"/>
      <sheetName val="Pivot_for_Cost_Reco"/>
      <sheetName val="Detailed_Costing_Sheet"/>
      <sheetName val="Project_network_code"/>
      <sheetName val="Cost_Reco_data_download"/>
      <sheetName val="Con_26_b"/>
      <sheetName val="Form_57_INABB"/>
      <sheetName val="Form_57_Regionwise"/>
      <sheetName val="Form_02_Forecast_for_next_month"/>
      <sheetName val="Form_17"/>
      <sheetName val="Form_20"/>
      <sheetName val="Form_26_"/>
      <sheetName val="ACS_-_26a"/>
      <sheetName val="Form_31"/>
      <sheetName val="Form_36_Order_Backlog_as_on"/>
      <sheetName val="Form_36_OB-not_executable"/>
      <sheetName val="Form_36_Orders"/>
      <sheetName val="Form_37_ACS"/>
      <sheetName val="Form_42"/>
      <sheetName val="Form_55"/>
      <sheetName val="Monthly_Checklist_0325"/>
      <sheetName val="Checklist-ABACUS__0325"/>
      <sheetName val="Form_35_Qtr_P_&amp;_L"/>
      <sheetName val="Form_35_Monthly_P_&amp;_L"/>
      <sheetName val="Form_35_Revenue_Brkup"/>
      <sheetName val="Form_35_BP_05"/>
      <sheetName val="IP_Assessment_June_08"/>
      <sheetName val="Stock_Purchase1"/>
      <sheetName val="Pivot_for_Cost_Reco1"/>
      <sheetName val="Detailed_Costing_Sheet1"/>
      <sheetName val="Project_network_code1"/>
      <sheetName val="Cost_Reco_data_download1"/>
      <sheetName val="Con_26_b1"/>
      <sheetName val="Form_57_INABB1"/>
      <sheetName val="Form_57_Regionwise1"/>
      <sheetName val="Form_02_Forecast_for_next_mont1"/>
      <sheetName val="Form_171"/>
      <sheetName val="Form_201"/>
      <sheetName val="Form_26_1"/>
      <sheetName val="ACS_-_26a1"/>
      <sheetName val="Form_311"/>
      <sheetName val="Form_36_Order_Backlog_as_on1"/>
      <sheetName val="Form_36_OB-not_executable1"/>
      <sheetName val="Form_36_Orders1"/>
      <sheetName val="Form_37_ACS1"/>
      <sheetName val="Form_421"/>
      <sheetName val="Form_551"/>
      <sheetName val="Monthly_Checklist_03251"/>
      <sheetName val="Checklist-ABACUS__03251"/>
      <sheetName val="Form_35_Qtr_P_&amp;_L1"/>
      <sheetName val="Form_35_Monthly_P_&amp;_L1"/>
      <sheetName val="Form_35_Revenue_Brkup1"/>
      <sheetName val="Form_35_BP_051"/>
      <sheetName val="IP_Assessment_June_081"/>
      <sheetName val="Executive Summary -Thermal"/>
      <sheetName val="Stationwise Thermal &amp; Hydel Gen"/>
      <sheetName val="TWELVE"/>
      <sheetName val="04REL"/>
      <sheetName val="HSN"/>
      <sheetName val="QOSW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WEQUIV"/>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OutConfCentre"/>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 val="STN WISE EMR"/>
      <sheetName val="agl-pump-sets"/>
      <sheetName val="EG"/>
      <sheetName val="pump-sets(AI)"/>
      <sheetName val="installes-capacity"/>
      <sheetName val="per-capita"/>
      <sheetName val="towns&amp;villages"/>
      <sheetName val="R.Hrs. Since Comm"/>
      <sheetName val="A"/>
      <sheetName val="A2-02-03"/>
      <sheetName val="ATC Loss Red"/>
      <sheetName val="Demand Raised wrt adj targe "/>
      <sheetName val="04REL"/>
      <sheetName val="data"/>
      <sheetName val="Sheet1"/>
      <sheetName val="EDWise"/>
      <sheetName val="DLC"/>
      <sheetName val="Executive Summary -Thermal"/>
      <sheetName val="Stationwise Thermal &amp; Hydel Gen"/>
      <sheetName val="TWELVE"/>
      <sheetName val="Salient1"/>
      <sheetName val="IP Assessment_June.08"/>
      <sheetName val="A1-Continuous"/>
      <sheetName val="CASH-FLOW"/>
      <sheetName val="Design"/>
      <sheetName val="Loss_of_Generation"/>
      <sheetName val="No_of_Tube_Leakage"/>
      <sheetName val="EB_PS"/>
      <sheetName val="400_KV"/>
      <sheetName val="LONG_DURATION_OUTAGE"/>
      <sheetName val="TIME_DURATION_CAUSE_ANALYSIS"/>
      <sheetName val="CAUSE_ANALYSIS"/>
      <sheetName val="BREAKUP_OF_OIL"/>
      <sheetName val="PARTIAL_LOSS"/>
      <sheetName val="STN_WISE_EMR"/>
      <sheetName val="R_Hrs__Since_Comm"/>
      <sheetName val="Loss_of_Generation1"/>
      <sheetName val="No_of_Tube_Leakage1"/>
      <sheetName val="EB_PS1"/>
      <sheetName val="400_KV1"/>
      <sheetName val="LONG_DURATION_OUTAGE1"/>
      <sheetName val="TIME_DURATION_CAUSE_ANALYSIS1"/>
      <sheetName val="CAUSE_ANALYSIS1"/>
      <sheetName val="BREAKUP_OF_OIL1"/>
      <sheetName val="PARTIAL_LOSS1"/>
      <sheetName val="STN_WISE_EMR1"/>
      <sheetName val="R_Hrs__Since_Comm1"/>
      <sheetName val="ATC_Loss_Red"/>
      <sheetName val="Demand_Raised_wrt_adj_targe_"/>
      <sheetName val="Executive_Summary_-Thermal"/>
      <sheetName val="Stationwise_Thermal_&amp;_Hydel_Gen"/>
      <sheetName val="Material Reciept Status"/>
      <sheetName val="dpc cost"/>
      <sheetName val="SUMMERY"/>
      <sheetName val="Balance Sheet"/>
      <sheetName val="Ref codes"/>
      <sheetName val="Inputs"/>
      <sheetName val="Validations"/>
      <sheetName val="C.S.GENERATION"/>
      <sheetName val="Addl.40"/>
      <sheetName val="Setup Variables"/>
      <sheetName val="PACK (B)"/>
      <sheetName val="List"/>
      <sheetName val="QTY"/>
      <sheetName val="7.11 p1"/>
      <sheetName val="Sec-1a"/>
      <sheetName val="Sec-5a"/>
      <sheetName val="Sec-8d"/>
      <sheetName val="Sec-3a"/>
      <sheetName val="Sec-1b"/>
      <sheetName val="Sec-1c"/>
      <sheetName val="Sec-8c"/>
      <sheetName val="Lead statement-VJA"/>
      <sheetName val="Mortars"/>
      <sheetName val="Lead "/>
      <sheetName val="Lead statement"/>
      <sheetName val="Labour charges"/>
      <sheetName val="Sept "/>
      <sheetName val="Newabstract"/>
      <sheetName val="Detail Estt."/>
      <sheetName val="Form_A"/>
      <sheetName val="Lead statement-Tpt"/>
      <sheetName val="MO EY"/>
      <sheetName val="MO CY"/>
      <sheetName val="Data 2010-11"/>
      <sheetName val="cls"/>
      <sheetName val="SS-III &amp; SS-V"/>
      <sheetName val="Cost Reco data download"/>
      <sheetName val="Dom"/>
      <sheetName val="Loss_of_Generation2"/>
      <sheetName val="No_of_Tube_Leakage2"/>
      <sheetName val="EB_PS2"/>
      <sheetName val="400_KV2"/>
      <sheetName val="LONG_DURATION_OUTAGE2"/>
      <sheetName val="TIME_DURATION_CAUSE_ANALYSIS2"/>
      <sheetName val="CAUSE_ANALYSIS2"/>
      <sheetName val="BREAKUP_OF_OIL2"/>
      <sheetName val="PARTIAL_LOSS2"/>
      <sheetName val="STN_WISE_EMR2"/>
      <sheetName val="R_Hrs__Since_Comm2"/>
      <sheetName val="ATC_Loss_Red1"/>
      <sheetName val="Demand_Raised_wrt_adj_targe_1"/>
      <sheetName val="dpc_cost"/>
      <sheetName val="Executive_Summary_-Thermal1"/>
      <sheetName val="Stationwise_Thermal_&amp;_Hydel_Ge1"/>
      <sheetName val="IP_Assessment_June_08"/>
      <sheetName val="Balance_Sheet"/>
      <sheetName val="Material_Reciept_Status"/>
      <sheetName val="Ref_codes"/>
      <sheetName val="C_S_GENERATION"/>
      <sheetName val="Addl_40"/>
      <sheetName val="Setup_Variables"/>
      <sheetName val="Directors"/>
      <sheetName val="Comp"/>
      <sheetName val="01.11.2004"/>
      <sheetName val="01_11_2004"/>
      <sheetName val="Loss_of_Generation3"/>
      <sheetName val="No_of_Tube_Leakage3"/>
      <sheetName val="EB_PS3"/>
      <sheetName val="400_KV3"/>
      <sheetName val="LONG_DURATION_OUTAGE3"/>
      <sheetName val="TIME_DURATION_CAUSE_ANALYSIS3"/>
      <sheetName val="CAUSE_ANALYSIS3"/>
      <sheetName val="BREAKUP_OF_OIL3"/>
      <sheetName val="PARTIAL_LOSS3"/>
      <sheetName val="STN_WISE_EMR3"/>
      <sheetName val="R_Hrs__Since_Comm3"/>
      <sheetName val="ATC_Loss_Red2"/>
      <sheetName val="Demand_Raised_wrt_adj_targe_2"/>
      <sheetName val="Executive_Summary_-Thermal2"/>
      <sheetName val="Stationwise_Thermal_&amp;_Hydel_Ge2"/>
      <sheetName val="Material_Reciept_Status1"/>
      <sheetName val="01_11_20041"/>
      <sheetName val="TABLES"/>
      <sheetName val="Loss_of_Generation4"/>
      <sheetName val="No_of_Tube_Leakage4"/>
      <sheetName val="EB_PS4"/>
      <sheetName val="400_KV4"/>
      <sheetName val="LONG_DURATION_OUTAGE4"/>
      <sheetName val="TIME_DURATION_CAUSE_ANALYSIS4"/>
      <sheetName val="CAUSE_ANALYSIS4"/>
      <sheetName val="BREAKUP_OF_OIL4"/>
      <sheetName val="PARTIAL_LOSS4"/>
      <sheetName val="STN_WISE_EMR4"/>
      <sheetName val="R_Hrs__Since_Comm4"/>
      <sheetName val="ATC_Loss_Red3"/>
      <sheetName val="Demand_Raised_wrt_adj_targe_3"/>
      <sheetName val="Executive_Summary_-Thermal3"/>
      <sheetName val="Stationwise_Thermal_&amp;_Hydel_Ge3"/>
      <sheetName val="Material_Reciept_Status2"/>
      <sheetName val="01_11_20042"/>
      <sheetName val="PACK_(B)"/>
      <sheetName val="Code"/>
      <sheetName val="Basis"/>
      <sheetName val="INSTALLATIONS-99-00"/>
      <sheetName val="ANNEXURE-A"/>
      <sheetName val="Loss_of_Generation5"/>
      <sheetName val="No_of_Tube_Leakage5"/>
      <sheetName val="EB_PS5"/>
      <sheetName val="400_KV5"/>
      <sheetName val="LONG_DURATION_OUTAGE5"/>
      <sheetName val="TIME_DURATION_CAUSE_ANALYSIS5"/>
      <sheetName val="CAUSE_ANALYSIS5"/>
      <sheetName val="BREAKUP_OF_OIL5"/>
      <sheetName val="PARTIAL_LOSS5"/>
      <sheetName val="STN_WISE_EMR5"/>
      <sheetName val="R_Hrs__Since_Comm5"/>
      <sheetName val="ATC_Loss_Red4"/>
      <sheetName val="Demand_Raised_wrt_adj_targe_4"/>
      <sheetName val="Executive_Summary_-Thermal4"/>
      <sheetName val="Stationwise_Thermal_&amp;_Hydel_Ge4"/>
      <sheetName val="IP_Assessment_June_081"/>
      <sheetName val="Material_Reciept_Status3"/>
      <sheetName val="dpc_cost1"/>
      <sheetName val="Balance_Sheet1"/>
      <sheetName val="Ref_codes1"/>
      <sheetName val="C_S_GENERATION1"/>
      <sheetName val="Addl_401"/>
      <sheetName val="Setup_Variables1"/>
      <sheetName val="PACK_(B)1"/>
      <sheetName val="01_11_20043"/>
      <sheetName val="7_11_p1"/>
      <sheetName val="Lead_statement-VJA"/>
      <sheetName val="Lead_"/>
      <sheetName val="Lead_statement"/>
      <sheetName val="Labour_charges"/>
      <sheetName val="Sept_"/>
      <sheetName val="Detail_Estt_"/>
      <sheetName val="SS-III_&amp;_SS-V"/>
      <sheetName val="Lead_statement-Tpt"/>
      <sheetName val="MO_EY"/>
      <sheetName val="MO_CY"/>
      <sheetName val="Data_2010-1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 Summary"/>
      <sheetName val="Main Summary"/>
      <sheetName val="1. Staff Salaries"/>
      <sheetName val="2. Salary Structure"/>
      <sheetName val="3. Staff Facilities"/>
      <sheetName val="4. Travel"/>
      <sheetName val="5. Site office &amp; Facilities"/>
      <sheetName val="6. Admn"/>
      <sheetName val="7. Survey Equipment"/>
      <sheetName val="8.Test"/>
      <sheetName val="9. SHE"/>
      <sheetName val="10. Ambulance &amp; First Aid"/>
      <sheetName val="11. Clients Requirements"/>
      <sheetName val="12. Ins &amp; Bonds"/>
      <sheetName val="12.a Details of Bond &amp; Insu"/>
      <sheetName val="Finance"/>
      <sheetName val="Civil"/>
      <sheetName val="PRICE ESCL._Civil"/>
      <sheetName val="PRICE ESCL._Non Civil"/>
      <sheetName val="Price Index"/>
      <sheetName val="Cash Flow"/>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9">
          <cell r="G19" t="str">
            <v>Premium/Anum</v>
          </cell>
        </row>
      </sheetData>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PACK (B)"/>
      <sheetName val="Cost Reco data download"/>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04REL"/>
      <sheetName val="data"/>
      <sheetName val="BKDNS_(2)"/>
      <sheetName val="24-07-04_"/>
      <sheetName val="Profit_&amp;_Loss"/>
      <sheetName val="Profit_&amp;_Loss_july"/>
      <sheetName val="27-08-04__(2)"/>
      <sheetName val="ABST(SOUTH)_rev_08-04"/>
      <sheetName val="PACK_(B)"/>
      <sheetName val="Cost_Reco_data_download"/>
      <sheetName val="BKDNS_(2)1"/>
      <sheetName val="24-07-04_1"/>
      <sheetName val="Profit_&amp;_Loss1"/>
      <sheetName val="Profit_&amp;_Loss_july1"/>
      <sheetName val="27-08-04__(2)1"/>
      <sheetName val="ABST(SOUTH)_rev_08-041"/>
      <sheetName val="PACK_(B)1"/>
      <sheetName val="Cost_Reco_data_download1"/>
      <sheetName val="BREAKUP OF OIL"/>
      <sheetName val="DTR FAILURES"/>
      <sheetName val="DTR_x005f_x000d_FAILURES"/>
      <sheetName val="QOSWS "/>
      <sheetName val="HS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total -BOQ"/>
      <sheetName val="DETAILED  BOQ"/>
      <sheetName val="Design"/>
      <sheetName val="DSLP"/>
      <sheetName val="beam-reinft"/>
      <sheetName val="Basis"/>
      <sheetName val="PROG_DATA"/>
      <sheetName val="upa"/>
      <sheetName val="CALC__PER_IEEE-1115_"/>
      <sheetName val="Load_duty_cycle"/>
      <sheetName val="Calc-Float_1"/>
      <sheetName val="Calc-boost_1"/>
      <sheetName val="Annexure-3_1"/>
      <sheetName val="total_-BOQ"/>
      <sheetName val="DETAILED__BOQ"/>
      <sheetName val="Civil Works"/>
      <sheetName val="Pile cap"/>
      <sheetName val="col-reinft1"/>
      <sheetName val="pile Fabrication"/>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Anl"/>
      <sheetName val="IDC"/>
      <sheetName val="A-General"/>
      <sheetName val="beam_reinft"/>
      <sheetName val="Lead"/>
      <sheetName val="#REF"/>
      <sheetName val="BOQ"/>
      <sheetName val="電気設備表"/>
      <sheetName val="TBAL9697 -group wise  sdpl"/>
      <sheetName val="dg-VTu"/>
      <sheetName val="Tke"/>
      <sheetName val=""/>
      <sheetName val="Assessment Sheet"/>
      <sheetName val="BREAKUP OF OIL"/>
      <sheetName val="Typical Design"/>
      <sheetName val="Est To comp-KTRP"/>
      <sheetName val="JCR TOP(ITEM)-KTRP"/>
      <sheetName val="A1-Continuous"/>
      <sheetName val="Load Details(B1)"/>
      <sheetName val="2007 Calendar"/>
      <sheetName val="Report"/>
      <sheetName val="dpc cost"/>
      <sheetName val="SUMMERY"/>
      <sheetName val="Headings"/>
      <sheetName val="qosws "/>
      <sheetName val="1"/>
      <sheetName val="Abbreviation"/>
      <sheetName val="newabstract"/>
      <sheetName val="cost reco data download"/>
      <sheetName val="data"/>
      <sheetName val="QFC"/>
      <sheetName val="de"/>
      <sheetName val="ft-05-02isobom"/>
      <sheetName val="a"/>
      <sheetName val="n format-5"/>
      <sheetName val="ip assessment_june.08"/>
      <sheetName val="04REL"/>
      <sheetName val="j"/>
      <sheetName val="UNP-NCW "/>
      <sheetName val="Progressin Next mon-AP-17"/>
      <sheetName val="General input"/>
      <sheetName val="girder"/>
      <sheetName val="H2SO4"/>
      <sheetName val="CALC__PER_IEEE-1115_1"/>
      <sheetName val="Load_duty_cycle1"/>
      <sheetName val="Calc-Float_11"/>
      <sheetName val="Calc-boost_11"/>
      <sheetName val="Annexure-3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tal_-BOQ1"/>
      <sheetName val="DETAILED__BOQ1"/>
      <sheetName val="Pile_cap"/>
      <sheetName val="pile_Fabrication"/>
      <sheetName val="Civil_Works"/>
      <sheetName val="Typical_Design"/>
      <sheetName val="Est_To_comp-KTRP"/>
      <sheetName val="JCR_TOP(ITEM)-KTRP"/>
      <sheetName val="TBAL9697_-group_wise__sdpl"/>
      <sheetName val="Load_Details(B1)"/>
      <sheetName val="2007_Calendar"/>
      <sheetName val="dpc_cost"/>
      <sheetName val="TRAD"/>
      <sheetName val="Codes"/>
      <sheetName val="Assessment_Sheet"/>
      <sheetName val="BREAKUP_OF_OIL"/>
      <sheetName val="qosws_"/>
      <sheetName val="CALC__PER_IEEE-1115_2"/>
      <sheetName val="Load_duty_cycle2"/>
      <sheetName val="Calc-Float_12"/>
      <sheetName val="Calc-boost_12"/>
      <sheetName val="Annexure-3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otal_-BOQ2"/>
      <sheetName val="DETAILED__BOQ2"/>
      <sheetName val="Civil_Works1"/>
      <sheetName val="Pile_cap1"/>
      <sheetName val="pile_Fabrication1"/>
      <sheetName val="TBAL9697_-group_wise__sdpl1"/>
      <sheetName val="Assessment_Sheet1"/>
      <sheetName val="BREAKUP_OF_OIL1"/>
      <sheetName val="Typical_Design1"/>
      <sheetName val="Est_To_comp-KTRP1"/>
      <sheetName val="JCR_TOP(ITEM)-KTRP1"/>
      <sheetName val="Load_Details(B1)1"/>
      <sheetName val="2007_Calendar1"/>
      <sheetName val="dpc_cost1"/>
      <sheetName val="qosws_1"/>
      <sheetName val="Discom Details"/>
      <sheetName val="Bongaon"/>
      <sheetName val="Jeerat"/>
      <sheetName val="NJP"/>
      <sheetName val="travel_per"/>
      <sheetName val="BTB"/>
      <sheetName val="cf"/>
      <sheetName val="orders"/>
      <sheetName val="Executive Summary -Thermal"/>
      <sheetName val="Stationwise Thermal &amp; Hydel Gen"/>
      <sheetName val="TWELVE"/>
      <sheetName val="Steel-Circular"/>
      <sheetName val="Detail In Door Stad"/>
      <sheetName val="X rate"/>
      <sheetName val="GL"/>
      <sheetName val="Sump_cal"/>
      <sheetName val="macros"/>
      <sheetName val="collections plan 0401"/>
      <sheetName val="Name Lists"/>
      <sheetName val="DetEst"/>
      <sheetName val="labour"/>
      <sheetName val="Detail_In_Door_Stad"/>
      <sheetName val="X_rate"/>
      <sheetName val="Introduction"/>
      <sheetName val="Old"/>
      <sheetName val="Operating_Statistics"/>
      <sheetName val="Financials"/>
      <sheetName val="FORM7"/>
      <sheetName val="Material "/>
      <sheetName val="Project Budget Worksheet"/>
      <sheetName val="LMP-analysis-struc"/>
      <sheetName val="analysis"/>
      <sheetName val="IDCCALHYD-GOO"/>
      <sheetName val="BATR0003al"/>
      <sheetName val="Link"/>
      <sheetName val="Basement Budget"/>
      <sheetName val="m"/>
      <sheetName val="FY00Budget info"/>
      <sheetName val="pivot"/>
      <sheetName val="Monthly Turnover (Final)"/>
      <sheetName val="Monthly Programme"/>
      <sheetName val="Debit_Transit"/>
      <sheetName val="Summary"/>
      <sheetName val="Scheme Area Details_Block__ C2"/>
      <sheetName val="May '10"/>
      <sheetName val="June '10"/>
      <sheetName val="July '10"/>
      <sheetName val="August '10"/>
      <sheetName val="September '10"/>
      <sheetName val="October '10"/>
      <sheetName val="November '10"/>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Tags"/>
      <sheetName val="ETASlippage"/>
      <sheetName val="ChtData2"/>
      <sheetName val="CntrlVlv"/>
      <sheetName val="FlowMtr"/>
      <sheetName val="IsolnVlv"/>
      <sheetName val="MOVs"/>
      <sheetName val="RelVlvs"/>
      <sheetName val="Overall"/>
      <sheetName val="CmplxSummary"/>
      <sheetName val="BND-Merox-LNUU"/>
      <sheetName val="BSD-CPP"/>
      <sheetName val="BSN-Arom"/>
      <sheetName val="CD-FCC"/>
      <sheetName val="JP-Os&amp;Us"/>
      <sheetName val="JP-R_RLoading"/>
      <sheetName val="MDM-SHP_TAME"/>
      <sheetName val="MDM-RURW"/>
      <sheetName val="PBMR-Marine&amp;MTF"/>
      <sheetName val="RLG-CrudeHTrtr"/>
      <sheetName val="RMS-Utility"/>
      <sheetName val="SC-ATU_SWS"/>
      <sheetName val="SC-Coker"/>
      <sheetName val="InputActDelETA"/>
      <sheetName val="ProfileETAQrys"/>
      <sheetName val="InputPO_Del"/>
      <sheetName val="ProfilePO_DelQrys"/>
      <sheetName val="ChtData"/>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S"/>
      <sheetName val="SUMMARY"/>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planning"/>
      <sheetName val="mantri synergy"/>
      <sheetName val="Milestone"/>
      <sheetName val="Synergy_pricestrategy"/>
      <sheetName val="Synergy Sales Budget"/>
      <sheetName val="Synergy Collection Schedule"/>
      <sheetName val="ABP inputs"/>
      <sheetName val="Quarterly Collections"/>
      <sheetName val="Index"/>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Qty"/>
      <sheetName val="Proj Cost"/>
      <sheetName val="CF"/>
      <sheetName val="Mat Proc "/>
      <sheetName val="BLOCK WORK"/>
      <sheetName val="INT.PLASTERING"/>
      <sheetName val="EXT.PLASTRING"/>
      <sheetName val="STAIRCASE"/>
      <sheetName val="ARPITHA MESH"/>
      <sheetName val="PERGOLA-CON &amp; FORM"/>
      <sheetName val="PERGOLA STEEL"/>
      <sheetName val="LMR-OHT STEEL"/>
      <sheetName val="LMR-OHT CONC &amp; FORM"/>
      <sheetName val="POP-CORNICE"/>
      <sheetName val="PLASTER BAND"/>
      <sheetName val="Sheet2"/>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sc"/>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Headings"/>
      <sheetName val="PWD SR(Sub Est)"/>
      <sheetName val="PWD RA"/>
      <sheetName val="ii.Cover Sheet"/>
      <sheetName val="iii.Face Sheet"/>
      <sheetName val="iv.Index "/>
      <sheetName val="General Report "/>
      <sheetName val="v.Certificate"/>
      <sheetName val="2.0.Report Ware House"/>
      <sheetName val="x2.1 ABS.WH 1(3892Mt)"/>
      <sheetName val="x2.2.MSM.WH 2(3892Mt)"/>
      <sheetName val="x2.3.RA.WH 3(3892Mt)"/>
      <sheetName val="x2.4X.DH.WH_4(3892Mt)"/>
      <sheetName val="3.1.ABS.BT ROAD"/>
      <sheetName val="3.2.MSM.BT ROAD"/>
      <sheetName val="3.3.RA.BT ROAD"/>
      <sheetName val="i.Partion sheets"/>
      <sheetName val="MAIN SUMMARY"/>
      <sheetName val="1.1.ABS+MSM.LEVELLING"/>
      <sheetName val="1.2.RA.LEVELLING"/>
      <sheetName val="3.1.ABS.CC. ROAD (2)"/>
      <sheetName val="3.2.MSM. CC ROAD (2)"/>
      <sheetName val="3.3.RA. CC ROAD (2)"/>
      <sheetName val="4.1.ABS+MSM.DRAIN"/>
      <sheetName val="4.2.RA.DRAIN"/>
      <sheetName val="5.1.ABS+MSM.CD"/>
      <sheetName val="5.2.RA.CD"/>
      <sheetName val="6.1.ABS+MSM.COMP WALL"/>
      <sheetName val="6.2.RA.COMP WALL"/>
      <sheetName val="7.1.ABS+MSM.GATE"/>
      <sheetName val="7.2.RA.GATE"/>
      <sheetName val="8.1.ABS. Security Cabin"/>
      <sheetName val="8.2 ABS+MSM.SECURITY CABIN"/>
      <sheetName val="8.3 RA.Security Cabin"/>
      <sheetName val="8.4 Data Security Cabin"/>
      <sheetName val="9.1.1.ABS.OFFICE GF Type-1"/>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BOQ"/>
      <sheetName val="Seperator 2"/>
      <sheetName val="21.ELEC.SUMMARY"/>
      <sheetName val="BOQ F"/>
      <sheetName val=" Office Block "/>
      <sheetName val="Warehouse "/>
      <sheetName val="External Ele works"/>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BOQ (FF)"/>
      <sheetName val="CD Est (2)"/>
      <sheetName val="CD Est"/>
      <sheetName val="Sheet2 (2)"/>
      <sheetName val="Sheet3"/>
      <sheetName val="Lead Statement"/>
      <sheetName val="Page-1-3"/>
      <sheetName val="Page-4-7"/>
      <sheetName val="Page-8-9"/>
      <sheetName val="Page-10-15"/>
      <sheetName val="DEtailed"/>
      <sheetName val="ABSTRACT"/>
      <sheetName val="Sheet5"/>
      <sheetName val="JACKWELL"/>
      <sheetName val="area"/>
      <sheetName val="area st"/>
      <sheetName val="Sec Des"/>
      <sheetName val="Sec Des (lbc)"/>
      <sheetName val="sec. (2)"/>
      <sheetName val="Structures"/>
      <sheetName val="sec."/>
      <sheetName val="GA"/>
      <sheetName val="GENERAL ABSTRACT (2)"/>
      <sheetName val="Est-Canal Lining"/>
      <sheetName val="CAL"/>
      <sheetName val="MS"/>
      <sheetName val="FINAL ESTM"/>
      <sheetName val="CAL (2)"/>
      <sheetName val="Est-Service road-along canals"/>
      <sheetName val="guide wall - est"/>
      <sheetName val="CAL (3)"/>
      <sheetName val="po"/>
      <sheetName val="pipe culvert"/>
      <sheetName val="pipe culvert design"/>
      <sheetName val="CTC-135.040-BB  "/>
      <sheetName val="guide wall - est (2)"/>
      <sheetName val="CTC-135.040-DES  "/>
      <sheetName val="BB FOR GW IMPRO"/>
      <sheetName val="Lead chart"/>
      <sheetName val="rate.anly "/>
      <sheetName val="rate analysis"/>
      <sheetName val="Sheet6"/>
      <sheetName val="Sheet7"/>
      <sheetName val="Sheet10"/>
      <sheetName val="Sheet8"/>
      <sheetName val="LBC"/>
      <sheetName val="RBC"/>
      <sheetName val="Sheet9"/>
      <sheetName val="Fece Sheet"/>
      <sheetName val="Check list"/>
      <sheetName val="cOST ANALYSIS"/>
      <sheetName val="Facesheet"/>
      <sheetName val="Salient features"/>
      <sheetName val="Salient features (2)"/>
      <sheetName val="Certificate"/>
      <sheetName val="Certificate (2)"/>
      <sheetName val="annexures"/>
      <sheetName val="B-C Ratio eARTHEN"/>
      <sheetName val="B-C Ratio Mansonry non overflow"/>
      <sheetName val="B-C Ratio CONC non over FLOW"/>
      <sheetName val="B-C Ratio Mansonry overflow"/>
      <sheetName val="B-C Ratio CONC overflow"/>
      <sheetName val="B-C Ratio Post-R"/>
      <sheetName val="B-C Ratio BEFORE"/>
      <sheetName val="Culvtn vs Return"/>
      <sheetName val="M.Dam overflow"/>
      <sheetName val="M.Dam Non overflow"/>
      <sheetName val="CC.Dam overflow"/>
      <sheetName val="CC.Dam Non overflow"/>
      <sheetName val="head sluices"/>
      <sheetName val="B-C Ratio eARTHEN (3)"/>
      <sheetName val="DRAFT canal"/>
      <sheetName val="bund "/>
      <sheetName val="head sluice"/>
      <sheetName val="Desilting"/>
      <sheetName val="Old bund removal"/>
      <sheetName val="Coffer dam"/>
      <sheetName val="Catchment Imp"/>
      <sheetName val="Earthen dam REcon"/>
      <sheetName val="Earthen dam exca (2)"/>
      <sheetName val="Imp to canal"/>
      <sheetName val="B-C Ratio eARTHEN (2)"/>
      <sheetName val="imp of waste weir (2)"/>
      <sheetName val="DROPS-1"/>
      <sheetName val="DROPS-1 (2)"/>
      <sheetName val="DROPS-1 (3)"/>
      <sheetName val="DROPS-1 (4)"/>
      <sheetName val="DROPS-1 (5)"/>
      <sheetName val="RBC (2)"/>
      <sheetName val="Approach road"/>
      <sheetName val="LEAD STATEMENT (MI)"/>
      <sheetName val="LEAD207"/>
      <sheetName val="rate.anly final"/>
      <sheetName val="PC- CTC "/>
      <sheetName val="PC-CTC-det"/>
      <sheetName val="PC-CTC-DES"/>
      <sheetName val="PC- PO-AB"/>
      <sheetName val="PC-PO-DET"/>
      <sheetName val="PC-PO-DES "/>
      <sheetName val="Abt-Road"/>
      <sheetName val="Road"/>
      <sheetName val="RA"/>
      <sheetName val="rate.anly (2)"/>
      <sheetName val="Bund area"/>
      <sheetName val="bund vol qty"/>
      <sheetName val="bund vol qty "/>
      <sheetName val="silt area"/>
      <sheetName val="silt vol"/>
      <sheetName val="silt vol (2)"/>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1.5 25 KVA Trans HW"/>
      <sheetName val="2.10 Est-Drain of WTP "/>
      <sheetName val="Cement"/>
      <sheetName val="Steel"/>
      <sheetName val="Face Sheet"/>
      <sheetName val="Index (3)"/>
      <sheetName val="Face"/>
      <sheetName val="SF"/>
      <sheetName val="SF (2)"/>
      <sheetName val="Cert-SIT-1"/>
      <sheetName val="Certi (2)"/>
      <sheetName val="Cert-Scr-3"/>
      <sheetName val="cal yie (2)"/>
      <sheetName val="ABST"/>
      <sheetName val="Mesu"/>
      <sheetName val="general abstruct"/>
      <sheetName val="ABST "/>
      <sheetName val="ABS FINAL"/>
      <sheetName val="Mesaurement "/>
      <sheetName val="BCB MES"/>
      <sheetName val="bar ben"/>
      <sheetName val=" abs road "/>
      <sheetName val="Det road "/>
      <sheetName val="RA "/>
      <sheetName val="BCB Abstract"/>
      <sheetName val="BBS(BCB)"/>
      <sheetName val="Royalty"/>
      <sheetName val="Work-exe-Certificate"/>
      <sheetName val="Price Variation-II"/>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75% &amp;125%"/>
      <sheetName val="1.Mhalli CVGF "/>
      <sheetName val="2.Mhalli CVFF"/>
      <sheetName val="3.Mhalli CVTF"/>
      <sheetName val="4.Mhalli CW"/>
      <sheetName val="5.Mhalli BR"/>
      <sheetName val="6.Mhalli MGFEB"/>
      <sheetName val="7.Mhalli MFFEB"/>
      <sheetName val="8.Mhalli MTFEB"/>
      <sheetName val="9.Mhalli MWS&amp;S"/>
      <sheetName val="10.Mhalli IE"/>
      <sheetName val="11.Mhalli SLW"/>
      <sheetName val="12.Mhalli SSLW"/>
      <sheetName val="13.Mhalli SWH"/>
      <sheetName val="14.Mhalli BW"/>
      <sheetName val="15.Mhalli MEW"/>
      <sheetName val="16.Mhalli WS&amp;S"/>
      <sheetName val="17.Mhalli RWH"/>
      <sheetName val="18.UG CVGF"/>
      <sheetName val="19.UG CVFF"/>
      <sheetName val="20.UG CVTF"/>
      <sheetName val="21.UG WS&amp;S"/>
      <sheetName val="22.UG WA"/>
      <sheetName val="23.UG CW"/>
      <sheetName val="24.UG PG"/>
      <sheetName val="25.UG CC"/>
      <sheetName val="26.UG IE"/>
      <sheetName val="27.UG MEW"/>
      <sheetName val="28.UG SLW"/>
      <sheetName val="29.UG SSL"/>
      <sheetName val="30.UG SWH"/>
      <sheetName val="31.UG BW"/>
      <sheetName val="32.UG RWH"/>
      <sheetName val="33.Khalli CVGF"/>
      <sheetName val="34.Khalli CVFF"/>
      <sheetName val="35.Khalli CVSF"/>
      <sheetName val="36.Khalli CC"/>
      <sheetName val="37.Khalli CW"/>
      <sheetName val="38.Khalli SP"/>
      <sheetName val="39.Khalli PG"/>
      <sheetName val="40.Khalli RGF"/>
      <sheetName val="41.Khalli RFF"/>
      <sheetName val="42.Khalli RTF"/>
      <sheetName val="43.Khalli IE"/>
      <sheetName val="44.Khalli SWHR"/>
      <sheetName val="45.Khalli RWS&amp;S"/>
      <sheetName val="46.Khalli REW"/>
      <sheetName val="48.Khalli BW"/>
      <sheetName val="47.Khalli UPS"/>
      <sheetName val="49.Khalli SLW"/>
      <sheetName val="50.Khalli SSLW"/>
      <sheetName val="51.Khalli SWH"/>
      <sheetName val="52.Khalli SWHR"/>
      <sheetName val="53.Khalli WS&amp;S"/>
      <sheetName val="54.NG RWGF"/>
      <sheetName val="55.NG RWFF"/>
      <sheetName val="56.NG RWSF"/>
      <sheetName val="57.NG CW"/>
      <sheetName val="58.NG CVGF"/>
      <sheetName val="59.NG CVFF"/>
      <sheetName val="60.NG CVSF"/>
      <sheetName val="61.NG BRC"/>
      <sheetName val="62.NG WA"/>
      <sheetName val="63.NG MWS&amp;S"/>
      <sheetName val="64.NG SWHSR"/>
      <sheetName val="65.NG TBCV)"/>
      <sheetName val="66.NG IE"/>
      <sheetName val="67.NG MEW"/>
      <sheetName val="68.NG UPS"/>
      <sheetName val="69.NG SLW"/>
      <sheetName val="70.NG SSLW"/>
      <sheetName val="71.NG SWH"/>
      <sheetName val="72.NG BW"/>
      <sheetName val="73.NG WADH"/>
      <sheetName val="74.NG TBEW"/>
      <sheetName val="75.HG CVGF"/>
      <sheetName val="76.HG CVFF"/>
      <sheetName val="77.HG CVSF"/>
      <sheetName val="78.HG CW"/>
      <sheetName val="79.HG PG"/>
      <sheetName val="80.HG CC"/>
      <sheetName val="81.HG TBCV"/>
      <sheetName val="82.HG RCVGF"/>
      <sheetName val="83.HG RCVFF"/>
      <sheetName val="84.HG RCVTF"/>
      <sheetName val="85.HG WADH"/>
      <sheetName val="86.HG MWS&amp;S"/>
      <sheetName val="87.HG SWHR "/>
      <sheetName val="88.HG BRC"/>
      <sheetName val="89.HG IE"/>
      <sheetName val="90.HG RMEW"/>
      <sheetName val="91.HG UPS"/>
      <sheetName val="92.HG BW"/>
      <sheetName val="93.HG SSLA"/>
      <sheetName val="94.HG WS&amp;SW"/>
      <sheetName val="Estimate"/>
      <sheetName val="RA7"/>
      <sheetName val="A"/>
      <sheetName val="SU MB"/>
      <sheetName val="ex wa mb"/>
      <sheetName val="INT WAT MB"/>
      <sheetName val="DE MB"/>
      <sheetName val="BP MB"/>
      <sheetName val="BPE-MB"/>
      <sheetName val="EST Mb"/>
      <sheetName val="INT ELE MB"/>
      <sheetName val="11 KV MB"/>
      <sheetName val="ST MB"/>
      <sheetName val="CC MB"/>
      <sheetName val="CO MB"/>
      <sheetName val="was mb"/>
      <sheetName val="pl mb"/>
      <sheetName val="se mb"/>
      <sheetName val="rw mb"/>
      <sheetName val="TF MB"/>
      <sheetName val="AC TF MB"/>
      <sheetName val="BD TF MB"/>
      <sheetName val="GD TF MB"/>
      <sheetName val="NQ TF MB"/>
      <sheetName val="TQ-1 TF MB"/>
      <sheetName val="TQ-2 TF MB"/>
      <sheetName val="PQTF MB"/>
      <sheetName val="GF MB"/>
      <sheetName val="ab"/>
      <sheetName val="GF MB (2)"/>
      <sheetName val="AC GF MB"/>
      <sheetName val="BD GF MB"/>
      <sheetName val="KI"/>
      <sheetName val="GD"/>
      <sheetName val="PQ"/>
      <sheetName val="TQ-1"/>
      <sheetName val="TQ-2"/>
      <sheetName val="NTQ"/>
      <sheetName val="stage"/>
      <sheetName val="MI MB"/>
      <sheetName val="FF MB"/>
      <sheetName val="AC FF"/>
      <sheetName val="BD FF"/>
      <sheetName val="GD FF"/>
      <sheetName val="PQ FF"/>
      <sheetName val="TQ-1 FF"/>
      <sheetName val="TQ-2 FF"/>
      <sheetName val="NTQ FF"/>
      <sheetName val="EXTRA ITEM"/>
      <sheetName val="EIRL"/>
      <sheetName val="RES RA-01"/>
      <sheetName val="PVC AB"/>
      <sheetName val="PVC-7"/>
      <sheetName val="RA-02"/>
      <sheetName val="PVC"/>
      <sheetName val="RA-03"/>
      <sheetName val="PVC (2)"/>
      <sheetName val="RA-04"/>
      <sheetName val="PV-2"/>
      <sheetName val="RA-05"/>
      <sheetName val="PVC 5"/>
      <sheetName val="RA-06"/>
      <sheetName val="PVC 6"/>
      <sheetName val="PVC 7 (2)"/>
      <sheetName val="SOAK"/>
      <sheetName val="SEPTIC "/>
      <sheetName val="OHT"/>
      <sheetName val="SUMP"/>
      <sheetName val="W.S &amp; SANI"/>
      <sheetName val="Ground floor"/>
      <sheetName val=" Abst"/>
      <sheetName val="Abs Girls Host"/>
      <sheetName val="Girls Host Civil"/>
      <sheetName val="Girls HOst WS &amp; Sanitary "/>
      <sheetName val=" Rate Analysis1"/>
      <sheetName val="Abst Boys Host"/>
      <sheetName val="Boys Host Civil"/>
      <sheetName val="Boys host WS &amp; Sanitary"/>
      <sheetName val="Esti-(1)"/>
      <sheetName val="Sheet3 (2)"/>
      <sheetName val="R.A"/>
      <sheetName val="FORM-62"/>
      <sheetName val="General Abstract"/>
      <sheetName val="Part-A"/>
      <sheetName val="Part-A(A)"/>
      <sheetName val="Part-A(D)"/>
      <sheetName val="Part-A(R)"/>
      <sheetName val="Part-B"/>
      <sheetName val="Part-B(A)"/>
      <sheetName val="Part-B(D)"/>
      <sheetName val="Part-B(R)"/>
      <sheetName val="Part-C"/>
      <sheetName val="FORM-62 (2)"/>
      <sheetName val="Abs"/>
      <sheetName val="Cetificate"/>
      <sheetName val="FS Sl.No. 6"/>
      <sheetName val="(1)Deosu-Kat 16.60-17.30(B)"/>
      <sheetName val="(1)Deosu-Kat 42.40-48.00(B)"/>
      <sheetName val="Bar ChartKalamal -Shiggovn "/>
      <sheetName val="Bar Chart  Raichur-Bachi "/>
      <sheetName val="Bar Chart  Raichur-Bachi  (2"/>
      <sheetName val="Bar Chart  Raichur-Bachi  ( (2)"/>
      <sheetName val="Bar Chart Mudhal-Yergera"/>
      <sheetName val="Bar Chart Mudhal-Yergera (2)"/>
      <sheetName val="Bar Chart Raichur Dinni"/>
      <sheetName val="Sheet2 (3)"/>
      <sheetName val="SCRUTINY"/>
      <sheetName val="RURAL R&amp;B"/>
      <sheetName val="Sheet2 (4)"/>
      <sheetName val="Details"/>
      <sheetName val="Rate Analysis1"/>
      <sheetName val="Design (2)"/>
      <sheetName val="Barchart (2)"/>
      <sheetName val="Cross Section"/>
      <sheetName val="Bar Chart (Prop)"/>
      <sheetName val="Yer-Hire (50)"/>
      <sheetName val="Yer-Hire (49)"/>
      <sheetName val="Yer-Hire (48)"/>
      <sheetName val="Yer-Hire (47)"/>
      <sheetName val="Yer-Hire (46)"/>
      <sheetName val="Yer-Hire (45)"/>
      <sheetName val="Yer-Hire (44)"/>
      <sheetName val="Yer-Hire (43)"/>
      <sheetName val="Yer-Hire (42)"/>
      <sheetName val="Yer-Hire (41)"/>
      <sheetName val="Yer-Hire (40)"/>
      <sheetName val="Yer-Hire (39)"/>
      <sheetName val="Yer-Hire (38)"/>
      <sheetName val="Yer-Hire (37)"/>
      <sheetName val="Yer-Hire (36)"/>
      <sheetName val="Yer-Hire (35)"/>
      <sheetName val="Yer-Hire (34)"/>
      <sheetName val="Yer-Hire (33)"/>
      <sheetName val="Yer-Hire (32)"/>
      <sheetName val="Yer-Hire (31)"/>
      <sheetName val="Yer-Hire (30)"/>
      <sheetName val="Yer-Hire (29)"/>
      <sheetName val="Yer-Hire (28)"/>
      <sheetName val="Yer-Hire (27)"/>
      <sheetName val="Yer-Hire (26)"/>
      <sheetName val="Yer-Hire (25)"/>
      <sheetName val="Yer-Hire (24)"/>
      <sheetName val="Yer-Hire (23)"/>
      <sheetName val="Yer-Hire (22)"/>
      <sheetName val="Yer-Hire (21)"/>
      <sheetName val="Yer-Hire (20)"/>
      <sheetName val="Yer-Hire (19)"/>
      <sheetName val="Yer-Hire (18)"/>
      <sheetName val="Yer-Hire (17)"/>
      <sheetName val="Yer-Hire (16)"/>
      <sheetName val="Yer-Hire (15)"/>
      <sheetName val="Yer-Hire (14)"/>
      <sheetName val="Yer-Hire (13)"/>
      <sheetName val="Yer-Hire (12)"/>
      <sheetName val="Yer-Hire (11)"/>
      <sheetName val="Yer-Hire (10)"/>
      <sheetName val="Yer-Hire (9)"/>
      <sheetName val="Yer-Hire (8)"/>
      <sheetName val="Yer-Hire (7)"/>
      <sheetName val="Yer-Hire (6)"/>
      <sheetName val="Yer-Hire (5)"/>
      <sheetName val="Yer-Hire (4)"/>
      <sheetName val="Yer-Hire (3)"/>
      <sheetName val="Yer-Hire (2)"/>
      <sheetName val="Yer-Hire (1)"/>
      <sheetName val="F page"/>
      <sheetName val="Detail report"/>
      <sheetName val="Bnfitrs"/>
      <sheetName val="Prj report"/>
      <sheetName val="Certfct"/>
      <sheetName val="Traffiq"/>
      <sheetName val="Amont detail"/>
      <sheetName val="Chart A"/>
      <sheetName val="Progress"/>
      <sheetName val="Rate"/>
      <sheetName val="% wt"/>
      <sheetName val="Lead"/>
      <sheetName val="Km"/>
      <sheetName val="Bar chart"/>
      <sheetName val="LLC"/>
      <sheetName val="PC 1.7, 1.9"/>
      <sheetName val="PC 1.75,2.00"/>
      <sheetName val="HP"/>
      <sheetName val="CASHFLOWS"/>
      <sheetName val="Pt"/>
      <sheetName val="Prjt"/>
      <sheetName val="Cov"/>
      <sheetName val="RA.Sub"/>
      <sheetName val="Ind"/>
      <sheetName val="Hyd"/>
      <sheetName val="Dist"/>
      <sheetName val="RA.Dist"/>
      <sheetName val="Pump1"/>
      <sheetName val="RA.RM"/>
      <sheetName val="RM"/>
      <sheetName val="RA.ELSR"/>
      <sheetName val="ELSR-10"/>
      <sheetName val="ELSR-5"/>
      <sheetName val="Est"/>
      <sheetName val="Des"/>
    </sheetNames>
    <sheetDataSet>
      <sheetData sheetId="0">
        <row r="1">
          <cell r="A1" t="str">
            <v>MONTHLY PLANNING</v>
          </cell>
        </row>
      </sheetData>
      <sheetData sheetId="1">
        <row r="1">
          <cell r="A1" t="str">
            <v>MONTHLY PLANNING</v>
          </cell>
        </row>
      </sheetData>
      <sheetData sheetId="2">
        <row r="1">
          <cell r="A1" t="str">
            <v>MONTHLY PLANNING</v>
          </cell>
        </row>
      </sheetData>
      <sheetData sheetId="3">
        <row r="1">
          <cell r="A1" t="str">
            <v>MONTHLY PLANNING</v>
          </cell>
        </row>
      </sheetData>
      <sheetData sheetId="4"/>
      <sheetData sheetId="5">
        <row r="91">
          <cell r="O91">
            <v>84.356999999999999</v>
          </cell>
        </row>
      </sheetData>
      <sheetData sheetId="6"/>
      <sheetData sheetId="7"/>
      <sheetData sheetId="8"/>
      <sheetData sheetId="9">
        <row r="1">
          <cell r="A1">
            <v>10000000</v>
          </cell>
        </row>
      </sheetData>
      <sheetData sheetId="10"/>
      <sheetData sheetId="11">
        <row r="1">
          <cell r="B1">
            <v>2</v>
          </cell>
        </row>
      </sheetData>
      <sheetData sheetId="12"/>
      <sheetData sheetId="13"/>
      <sheetData sheetId="14"/>
      <sheetData sheetId="15">
        <row r="1">
          <cell r="A1" t="str">
            <v>PÁªÀÄUÁjAiÀÄ ºÉ¸ÀgÀÄ;- ªÀÄAqÀåf¯Éè, £ÁUÀªÀÄAUÀ® vÁ®ÆèPÀÄ, ºÉÆtPÉgÉ  ºÉÆÃ§½ PÀ®ÄèzÉÃªÀ£ÀºÀ½î UÁæªÀÄzÀ PÉgÉ ¥ÀÄ£Àgï fÃªÀ£À PÁªÀÄUÁj</v>
          </cell>
        </row>
      </sheetData>
      <sheetData sheetId="16"/>
      <sheetData sheetId="17"/>
      <sheetData sheetId="18">
        <row r="1">
          <cell r="A1" t="str">
            <v>MONTHLY PLANNING</v>
          </cell>
        </row>
      </sheetData>
      <sheetData sheetId="19">
        <row r="1">
          <cell r="A1" t="str">
            <v>MONTHLY PLANNING</v>
          </cell>
        </row>
      </sheetData>
      <sheetData sheetId="20">
        <row r="1">
          <cell r="A1" t="str">
            <v>MONTHLY PLANNING</v>
          </cell>
        </row>
      </sheetData>
      <sheetData sheetId="21">
        <row r="1">
          <cell r="A1" t="str">
            <v>MONTHLY PLANNING</v>
          </cell>
        </row>
      </sheetData>
      <sheetData sheetId="22"/>
      <sheetData sheetId="23">
        <row r="91">
          <cell r="O91">
            <v>84.356999999999999</v>
          </cell>
        </row>
      </sheetData>
      <sheetData sheetId="24">
        <row r="1">
          <cell r="A1">
            <v>10000000</v>
          </cell>
        </row>
      </sheetData>
      <sheetData sheetId="25">
        <row r="19">
          <cell r="H19">
            <v>228869.05934343601</v>
          </cell>
        </row>
      </sheetData>
      <sheetData sheetId="26">
        <row r="1">
          <cell r="B1">
            <v>2</v>
          </cell>
        </row>
      </sheetData>
      <sheetData sheetId="27">
        <row r="1">
          <cell r="A1">
            <v>10000000</v>
          </cell>
        </row>
      </sheetData>
      <sheetData sheetId="28"/>
      <sheetData sheetId="29">
        <row r="1">
          <cell r="B1">
            <v>2</v>
          </cell>
        </row>
      </sheetData>
      <sheetData sheetId="30"/>
      <sheetData sheetId="31"/>
      <sheetData sheetId="32"/>
      <sheetData sheetId="33">
        <row r="1">
          <cell r="A1" t="str">
            <v>PÁªÀÄUÁjAiÀÄ ºÉ¸ÀgÀÄ;- ªÀÄAqÀåf¯Éè, £ÁUÀªÀÄAUÀ® vÁ®ÆèPÀÄ, ºÉÆtPÉgÉ  ºÉÆÃ§½ PÀ®ÄèzÉÃªÀ£ÀºÀ½î UÁæªÀÄzÀ PÉgÉ ¥ÀÄ£Àgï fÃªÀ£À PÁªÀÄUÁj</v>
          </cell>
        </row>
      </sheetData>
      <sheetData sheetId="34"/>
      <sheetData sheetId="35"/>
      <sheetData sheetId="36"/>
      <sheetData sheetId="37"/>
      <sheetData sheetId="38"/>
      <sheetData sheetId="39"/>
      <sheetData sheetId="40">
        <row r="19">
          <cell r="H19">
            <v>228869.05934343601</v>
          </cell>
        </row>
      </sheetData>
      <sheetData sheetId="41"/>
      <sheetData sheetId="42">
        <row r="1">
          <cell r="A1">
            <v>10000000</v>
          </cell>
        </row>
      </sheetData>
      <sheetData sheetId="43">
        <row r="19">
          <cell r="H19">
            <v>228869.05934343601</v>
          </cell>
        </row>
      </sheetData>
      <sheetData sheetId="44">
        <row r="1">
          <cell r="B1">
            <v>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9">
          <cell r="H19">
            <v>228869.05934343601</v>
          </cell>
        </row>
      </sheetData>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sheetData sheetId="713" refreshError="1"/>
      <sheetData sheetId="714" refreshError="1"/>
      <sheetData sheetId="715" refreshError="1"/>
      <sheetData sheetId="716" refreshError="1"/>
      <sheetData sheetId="7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factors"/>
      <sheetName val="MASTER_RATE ANALYSIS"/>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 val="data validation 1"/>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row r="3">
          <cell r="J3" t="str">
            <v>V07-09/09/92</v>
          </cell>
        </row>
        <row r="4">
          <cell r="J4">
            <v>0</v>
          </cell>
        </row>
        <row r="5">
          <cell r="J5" t="str">
            <v>AKH</v>
          </cell>
        </row>
        <row r="323">
          <cell r="G323">
            <v>0.86805555555555558</v>
          </cell>
        </row>
        <row r="324">
          <cell r="G324">
            <v>1.3020833333333333</v>
          </cell>
        </row>
        <row r="333">
          <cell r="G333">
            <v>1</v>
          </cell>
        </row>
        <row r="334">
          <cell r="G334">
            <v>100</v>
          </cell>
        </row>
        <row r="336">
          <cell r="G336">
            <v>2</v>
          </cell>
        </row>
        <row r="337">
          <cell r="G337">
            <v>2.5</v>
          </cell>
        </row>
        <row r="339">
          <cell r="G339">
            <v>1.0416666666666665</v>
          </cell>
        </row>
        <row r="341">
          <cell r="G341">
            <v>0.76923076923076927</v>
          </cell>
        </row>
        <row r="342">
          <cell r="G342">
            <v>4.028786892361108E-4</v>
          </cell>
        </row>
        <row r="344">
          <cell r="G344">
            <v>1.9850000000000001</v>
          </cell>
        </row>
        <row r="347">
          <cell r="G347">
            <v>0.04</v>
          </cell>
        </row>
        <row r="359">
          <cell r="G359">
            <v>597.67560305662687</v>
          </cell>
        </row>
        <row r="360">
          <cell r="G360">
            <v>597.6316416415882</v>
          </cell>
        </row>
        <row r="361">
          <cell r="G361">
            <v>597.69624525846177</v>
          </cell>
        </row>
        <row r="362">
          <cell r="G362">
            <v>597.68477736855345</v>
          </cell>
        </row>
        <row r="363">
          <cell r="G363">
            <v>595.69624525846177</v>
          </cell>
        </row>
        <row r="385">
          <cell r="G385">
            <v>2</v>
          </cell>
        </row>
        <row r="395">
          <cell r="G395">
            <v>5.3999999999999999E-2</v>
          </cell>
        </row>
        <row r="401">
          <cell r="G401">
            <v>596.74</v>
          </cell>
        </row>
        <row r="402">
          <cell r="G402">
            <v>595.70000000000005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efreshError="1">
        <row r="2">
          <cell r="J2">
            <v>36206</v>
          </cell>
        </row>
        <row r="12">
          <cell r="G12">
            <v>12500</v>
          </cell>
        </row>
        <row r="17">
          <cell r="G17">
            <v>0.5</v>
          </cell>
        </row>
        <row r="18">
          <cell r="G18">
            <v>0.2</v>
          </cell>
        </row>
        <row r="21">
          <cell r="G21">
            <v>1.4999999999999999E-2</v>
          </cell>
        </row>
        <row r="22">
          <cell r="G22">
            <v>0.05</v>
          </cell>
        </row>
        <row r="70">
          <cell r="F70">
            <v>593</v>
          </cell>
        </row>
        <row r="73">
          <cell r="F73">
            <v>589</v>
          </cell>
        </row>
        <row r="121">
          <cell r="C121">
            <v>100</v>
          </cell>
        </row>
        <row r="122">
          <cell r="C122">
            <v>50</v>
          </cell>
        </row>
        <row r="123">
          <cell r="C123">
            <v>120</v>
          </cell>
        </row>
        <row r="124">
          <cell r="C124">
            <v>100</v>
          </cell>
        </row>
      </sheetData>
      <sheetData sheetId="1" refreshError="1"/>
      <sheetData sheetId="2" refreshError="1">
        <row r="25">
          <cell r="I25">
            <v>20</v>
          </cell>
        </row>
        <row r="26">
          <cell r="I26">
            <v>500</v>
          </cell>
        </row>
        <row r="31">
          <cell r="I31">
            <v>0</v>
          </cell>
        </row>
      </sheetData>
      <sheetData sheetId="3" refreshError="1">
        <row r="3">
          <cell r="O3">
            <v>15</v>
          </cell>
        </row>
        <row r="5">
          <cell r="R5">
            <v>1</v>
          </cell>
          <cell r="U5">
            <v>0.5</v>
          </cell>
        </row>
        <row r="6">
          <cell r="R6">
            <v>2</v>
          </cell>
          <cell r="U6">
            <v>0.5</v>
          </cell>
        </row>
        <row r="7">
          <cell r="R7">
            <v>3</v>
          </cell>
          <cell r="U7">
            <v>0.5</v>
          </cell>
        </row>
        <row r="8">
          <cell r="R8">
            <v>6</v>
          </cell>
          <cell r="U8">
            <v>0.6</v>
          </cell>
        </row>
        <row r="9">
          <cell r="R9">
            <v>9</v>
          </cell>
          <cell r="U9">
            <v>0.6</v>
          </cell>
        </row>
        <row r="10">
          <cell r="R10">
            <v>12</v>
          </cell>
          <cell r="U10">
            <v>0.7</v>
          </cell>
        </row>
        <row r="11">
          <cell r="R11">
            <v>18</v>
          </cell>
          <cell r="U11">
            <v>0.7</v>
          </cell>
        </row>
        <row r="12">
          <cell r="R12">
            <v>24</v>
          </cell>
          <cell r="U12">
            <v>0.7</v>
          </cell>
        </row>
        <row r="13">
          <cell r="R13">
            <v>36</v>
          </cell>
          <cell r="U13">
            <v>0.7</v>
          </cell>
        </row>
        <row r="14">
          <cell r="R14">
            <v>48</v>
          </cell>
          <cell r="U14">
            <v>0.7</v>
          </cell>
        </row>
        <row r="15">
          <cell r="R15">
            <v>60</v>
          </cell>
          <cell r="U15">
            <v>0.7</v>
          </cell>
        </row>
        <row r="16">
          <cell r="R16">
            <v>72</v>
          </cell>
          <cell r="U16">
            <v>0.7</v>
          </cell>
        </row>
        <row r="17">
          <cell r="K17">
            <v>5.208333333333333</v>
          </cell>
          <cell r="R17">
            <v>84</v>
          </cell>
          <cell r="U17">
            <v>0.7</v>
          </cell>
        </row>
        <row r="18">
          <cell r="K18">
            <v>3.4722222222222223</v>
          </cell>
          <cell r="R18">
            <v>96</v>
          </cell>
          <cell r="U18">
            <v>0.7</v>
          </cell>
        </row>
        <row r="19">
          <cell r="R19">
            <v>120</v>
          </cell>
          <cell r="U19">
            <v>0.8</v>
          </cell>
        </row>
        <row r="20">
          <cell r="R20">
            <v>144</v>
          </cell>
          <cell r="U20">
            <v>0.8</v>
          </cell>
        </row>
        <row r="21">
          <cell r="R21">
            <v>180</v>
          </cell>
          <cell r="U21">
            <v>0.8</v>
          </cell>
        </row>
        <row r="22">
          <cell r="R22">
            <v>240</v>
          </cell>
          <cell r="U22">
            <v>0.8</v>
          </cell>
        </row>
        <row r="23">
          <cell r="R23">
            <v>300</v>
          </cell>
          <cell r="U23">
            <v>0.8</v>
          </cell>
        </row>
        <row r="24">
          <cell r="R24">
            <v>360</v>
          </cell>
          <cell r="U24">
            <v>0.8</v>
          </cell>
        </row>
        <row r="25">
          <cell r="R25">
            <v>480</v>
          </cell>
          <cell r="U25">
            <v>0.8</v>
          </cell>
        </row>
        <row r="26">
          <cell r="R26">
            <v>600</v>
          </cell>
          <cell r="U26">
            <v>0.8</v>
          </cell>
        </row>
        <row r="79">
          <cell r="I79">
            <v>0.94921329202357074</v>
          </cell>
        </row>
        <row r="81">
          <cell r="I81">
            <v>0.82412135776509465</v>
          </cell>
        </row>
        <row r="82">
          <cell r="I82">
            <v>2.7204504410326054E-4</v>
          </cell>
        </row>
        <row r="84">
          <cell r="I84">
            <v>1.88</v>
          </cell>
        </row>
        <row r="87">
          <cell r="I87">
            <v>4.0000000000000001E-3</v>
          </cell>
        </row>
      </sheetData>
      <sheetData sheetId="4" refreshError="1"/>
      <sheetData sheetId="5" refreshError="1">
        <row r="57">
          <cell r="Q57">
            <v>0</v>
          </cell>
          <cell r="R57">
            <v>0</v>
          </cell>
        </row>
        <row r="58">
          <cell r="Q58">
            <v>0.15</v>
          </cell>
          <cell r="R58">
            <v>0.25</v>
          </cell>
        </row>
        <row r="59">
          <cell r="Q59">
            <v>0.4</v>
          </cell>
          <cell r="R59">
            <v>0.5</v>
          </cell>
        </row>
        <row r="60">
          <cell r="Q60">
            <v>0.65</v>
          </cell>
          <cell r="R60">
            <v>0.75</v>
          </cell>
        </row>
        <row r="61">
          <cell r="N61">
            <v>15</v>
          </cell>
          <cell r="Q61">
            <v>0.9</v>
          </cell>
          <cell r="R61">
            <v>1</v>
          </cell>
        </row>
        <row r="66">
          <cell r="N66">
            <v>3.5</v>
          </cell>
        </row>
        <row r="76">
          <cell r="N76">
            <v>1057.5</v>
          </cell>
        </row>
        <row r="77">
          <cell r="N77">
            <v>2.9476950354609928</v>
          </cell>
        </row>
        <row r="78">
          <cell r="N78">
            <v>0.83000000000000007</v>
          </cell>
        </row>
        <row r="125">
          <cell r="N125">
            <v>0.15</v>
          </cell>
        </row>
        <row r="172">
          <cell r="N172">
            <v>6</v>
          </cell>
        </row>
        <row r="173">
          <cell r="N173">
            <v>1</v>
          </cell>
        </row>
        <row r="174">
          <cell r="N174">
            <v>0</v>
          </cell>
        </row>
        <row r="175">
          <cell r="N175">
            <v>0</v>
          </cell>
        </row>
        <row r="176">
          <cell r="O176">
            <v>175</v>
          </cell>
        </row>
        <row r="285">
          <cell r="G285">
            <v>597.53</v>
          </cell>
        </row>
        <row r="371">
          <cell r="G371">
            <v>3.4722222222222223</v>
          </cell>
        </row>
        <row r="372">
          <cell r="G372">
            <v>5.208333333333333</v>
          </cell>
        </row>
        <row r="373">
          <cell r="G373">
            <v>1</v>
          </cell>
        </row>
        <row r="374">
          <cell r="G374">
            <v>100</v>
          </cell>
        </row>
        <row r="376">
          <cell r="G376">
            <v>2.5</v>
          </cell>
        </row>
        <row r="377">
          <cell r="G377">
            <v>2</v>
          </cell>
        </row>
        <row r="379">
          <cell r="G379">
            <v>1.0416666666666665</v>
          </cell>
        </row>
        <row r="381">
          <cell r="G381">
            <v>0.7142857142857143</v>
          </cell>
        </row>
        <row r="382">
          <cell r="G382">
            <v>5.0318576388888852E-4</v>
          </cell>
        </row>
        <row r="384">
          <cell r="G384">
            <v>2.0819999999999999</v>
          </cell>
        </row>
      </sheetData>
      <sheetData sheetId="6" refreshError="1"/>
      <sheetData sheetId="7" refreshError="1">
        <row r="175">
          <cell r="I175">
            <v>1200.2597382999827</v>
          </cell>
        </row>
        <row r="176">
          <cell r="I176">
            <v>0.96040848296707571</v>
          </cell>
        </row>
      </sheetData>
      <sheetData sheetId="8" refreshError="1"/>
      <sheetData sheetId="9" refreshError="1">
        <row r="21">
          <cell r="H21">
            <v>750</v>
          </cell>
        </row>
        <row r="37">
          <cell r="H37">
            <v>500</v>
          </cell>
        </row>
        <row r="38">
          <cell r="H38">
            <v>10</v>
          </cell>
        </row>
      </sheetData>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Base"/>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ow r="13">
          <cell r="G13">
            <v>24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Newabstract"/>
      <sheetName val="Salient1"/>
      <sheetName val="04REL"/>
      <sheetName val="A1-Continuous"/>
      <sheetName val="Balance Sheet"/>
      <sheetName val="C.S.GENERATION"/>
      <sheetName val="3"/>
      <sheetName val="40"/>
      <sheetName val="Inputs"/>
      <sheetName val="STN WISE EMR"/>
      <sheetName val="DLC"/>
      <sheetName val="Setup Variables"/>
      <sheetName val="Dom"/>
      <sheetName val="Directors"/>
      <sheetName val="Comp"/>
      <sheetName val="Cost Reco data download"/>
      <sheetName val="Timesheet"/>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1">
          <cell r="X1">
            <v>0.1</v>
          </cell>
        </row>
        <row r="2">
          <cell r="X2">
            <v>0.1</v>
          </cell>
        </row>
        <row r="3">
          <cell r="X3">
            <v>0</v>
          </cell>
        </row>
        <row r="8">
          <cell r="J8">
            <v>1</v>
          </cell>
        </row>
        <row r="79">
          <cell r="S79">
            <v>8.3350000000000009</v>
          </cell>
          <cell r="T79">
            <v>9.1684999999999999</v>
          </cell>
          <cell r="U79">
            <v>100.8535</v>
          </cell>
        </row>
        <row r="223">
          <cell r="S223" t="e">
            <v>#REF!</v>
          </cell>
          <cell r="T223" t="e">
            <v>#REF!</v>
          </cell>
          <cell r="U223" t="e">
            <v>#REF!</v>
          </cell>
        </row>
        <row r="371">
          <cell r="S371" t="e">
            <v>#REF!</v>
          </cell>
          <cell r="T371" t="e">
            <v>#REF!</v>
          </cell>
          <cell r="U371" t="e">
            <v>#REF!</v>
          </cell>
        </row>
        <row r="582">
          <cell r="S582">
            <v>5.0262199999999986</v>
          </cell>
          <cell r="T582">
            <v>5.5288420000000009</v>
          </cell>
          <cell r="U582">
            <v>60.817261999999992</v>
          </cell>
        </row>
        <row r="651">
          <cell r="S651">
            <v>6.608719999999999</v>
          </cell>
          <cell r="T651">
            <v>7.2695920000000003</v>
          </cell>
          <cell r="U651">
            <v>79.965512000000004</v>
          </cell>
        </row>
        <row r="720">
          <cell r="S720">
            <v>3.8339000000000008</v>
          </cell>
          <cell r="T720">
            <v>4.2172900000000002</v>
          </cell>
          <cell r="U720">
            <v>46.390190000000004</v>
          </cell>
        </row>
        <row r="722">
          <cell r="T722" t="e">
            <v>#REF!</v>
          </cell>
          <cell r="U722" t="e">
            <v>#REF!</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heetName val="DBForeC"/>
      <sheetName val="Short-Term"/>
      <sheetName val="R15 00-01"/>
      <sheetName val="DBHis"/>
      <sheetName val="Agri"/>
      <sheetName val="Agri-support"/>
      <sheetName val="Base Year"/>
      <sheetName val="Dom"/>
      <sheetName val="Dom-sup."/>
      <sheetName val="Dom-Free"/>
      <sheetName val="Chart1"/>
      <sheetName val="LT_Ind"/>
      <sheetName val="NonDom"/>
      <sheetName val="LT_WW"/>
      <sheetName val="LT_Street"/>
      <sheetName val="HT Ind"/>
      <sheetName val="Coal"/>
      <sheetName val="Steel"/>
      <sheetName val="Traction"/>
      <sheetName val="Licensees"/>
      <sheetName val="HT_WW"/>
      <sheetName val="HT_Agr"/>
      <sheetName val="Villages"/>
      <sheetName val="Captive"/>
      <sheetName val="Market"/>
      <sheetName val="Load"/>
      <sheetName val="Growth Rates"/>
      <sheetName val="Services"/>
      <sheetName val="Serv-Worksheet"/>
      <sheetName val="High Sens."/>
      <sheetName val="Low Sens."/>
      <sheetName val="Graphs"/>
      <sheetName val="MODI MPSEB ASSESS"/>
      <sheetName val="Assump-Sens."/>
      <sheetName val="Stationwise Thermal &amp; Hydel Gen"/>
      <sheetName val="Executive Summary -Thermal"/>
      <sheetName val="TWELVE"/>
      <sheetName val="ATP"/>
      <sheetName val="data"/>
      <sheetName val="BREAKUP OF OIL"/>
      <sheetName val="Demand"/>
      <sheetName val="Salient1"/>
      <sheetName val="A 3.7"/>
      <sheetName val="cls"/>
      <sheetName val="Coalmine"/>
      <sheetName val="UK"/>
      <sheetName val="04REL"/>
      <sheetName val="SUMMERY"/>
      <sheetName val="Sheet1"/>
      <sheetName val="dpc cost"/>
      <sheetName val="Discom Details"/>
      <sheetName val="Cat_Ser_load"/>
      <sheetName val="R_Abstract"/>
      <sheetName val="Schema_x0000__x0000__x0000__x0000__x0000__x0000_&quot;[Global model 28th"/>
      <sheetName val="Code"/>
      <sheetName val="Timesheet"/>
      <sheetName val="Schema_x005f_x0000__x005f_x0000__x005f_x0000__x00"/>
      <sheetName val="Schema_x005f_x005f_x005f_x0000__x005f_x005f_x0000"/>
      <sheetName val="Schema_x0000__x0000__x0000__x00"/>
      <sheetName val="PACK (B)"/>
      <sheetName val="Schema_x005f_x005f_x005f_x005f_x005f_x005f_x005f_x0000_"/>
      <sheetName val="Schema_x005f_x0000__x005f_x005f_x0000"/>
      <sheetName val="Schema_x005f_x005f_x005f_x0000_"/>
      <sheetName val="Bongaon"/>
      <sheetName val="Jeerat"/>
      <sheetName val="NJP"/>
      <sheetName val="QOSWS "/>
      <sheetName val="Setup Variables"/>
      <sheetName val="A1-Continuous"/>
      <sheetName val="R15_00-01"/>
      <sheetName val="Base_Year"/>
      <sheetName val="Dom-sup_"/>
      <sheetName val="HT_Ind"/>
      <sheetName val="Growth_Rates"/>
      <sheetName val="High_Sens_"/>
      <sheetName val="Low_Sens_"/>
      <sheetName val="MODI_MPSEB_ASSESS"/>
      <sheetName val="Assump-Sens_"/>
      <sheetName val="Stationwise_Thermal_&amp;_Hydel_Gen"/>
      <sheetName val="Executive_Summary_-Thermal"/>
      <sheetName val="BREAKUP_OF_OIL"/>
      <sheetName val="A_3_7"/>
      <sheetName val="BHANDUP"/>
      <sheetName val="SECQ1"/>
      <sheetName val="R15_00-011"/>
      <sheetName val="Base_Year1"/>
      <sheetName val="Dom-sup_1"/>
      <sheetName val="HT_Ind1"/>
      <sheetName val="Growth_Rates1"/>
      <sheetName val="High_Sens_1"/>
      <sheetName val="Low_Sens_1"/>
      <sheetName val="MODI_MPSEB_ASSESS1"/>
      <sheetName val="Assump-Sens_1"/>
      <sheetName val="Stationwise_Thermal_&amp;_Hydel_Ge1"/>
      <sheetName val="Executive_Summary_-Thermal1"/>
      <sheetName val="BREAKUP_OF_OIL1"/>
      <sheetName val="A_3_71"/>
      <sheetName val="dpc_cost"/>
      <sheetName val="Discom_Details"/>
      <sheetName val="PACK_(B)"/>
      <sheetName val="220 11  bs "/>
      <sheetName val="Material Reciept Status"/>
      <sheetName val="Report"/>
      <sheetName val="STN WISE EMR"/>
      <sheetName val="3"/>
      <sheetName val="40"/>
      <sheetName val="Formulas"/>
      <sheetName val="C.S.GENERATION"/>
      <sheetName val="Schema_x005f_x005f_x005F"/>
      <sheetName val="Schema_x005f_x0000_"/>
      <sheetName val="newabstract"/>
      <sheetName val="QFC"/>
      <sheetName val="de"/>
      <sheetName val="j"/>
      <sheetName val="btb"/>
      <sheetName val="cf"/>
      <sheetName val="orders"/>
      <sheetName val="Schema&quot;[Global model 28th"/>
      <sheetName val="Schema_x00"/>
      <sheetName val="SS-III &amp; SS-V"/>
      <sheetName val="7.11 p1"/>
      <sheetName val="Lead Statement"/>
      <sheetName val="Labour charges"/>
      <sheetName val="Detailed Estimate"/>
      <sheetName val="Sheet3"/>
      <sheetName val="ZKOK6"/>
      <sheetName val="Form_A"/>
      <sheetName val="Lead "/>
      <sheetName val="DLC"/>
      <sheetName val="Sept "/>
      <sheetName val="EG"/>
      <sheetName val="pump-sets(AI)"/>
      <sheetName val="per-capita"/>
      <sheetName val="towns&amp;villages"/>
      <sheetName val="Sec-1a"/>
      <sheetName val="1"/>
      <sheetName val="final abstract"/>
      <sheetName val="R15_00-012"/>
      <sheetName val="Base_Year2"/>
      <sheetName val="Dom-sup_2"/>
      <sheetName val="HT_Ind2"/>
      <sheetName val="Growth_Rates2"/>
      <sheetName val="High_Sens_2"/>
      <sheetName val="Low_Sens_2"/>
      <sheetName val="MODI_MPSEB_ASSESS2"/>
      <sheetName val="Assump-Sens_2"/>
      <sheetName val="Stationwise_Thermal_&amp;_Hydel_Ge2"/>
      <sheetName val="Executive_Summary_-Thermal2"/>
      <sheetName val="BREAKUP_OF_OIL2"/>
      <sheetName val="A_3_72"/>
      <sheetName val="Setup_Variables"/>
      <sheetName val="PACK_(B)1"/>
      <sheetName val="dpc_cost1"/>
      <sheetName val="Discom_Details1"/>
      <sheetName val="Schema&quot;[Global_model_28th"/>
      <sheetName val="STN_WISE_EMR"/>
      <sheetName val="220_11__bs_"/>
      <sheetName val="Material_Reciept_Status"/>
      <sheetName val="C_S_GENERATION"/>
      <sheetName val="ft-05-02isobom"/>
      <sheetName val="Inputs"/>
      <sheetName val="R15_00-013"/>
      <sheetName val="Base_Year3"/>
      <sheetName val="Dom-sup_3"/>
      <sheetName val="HT_Ind3"/>
      <sheetName val="Growth_Rates3"/>
      <sheetName val="High_Sens_3"/>
      <sheetName val="Low_Sens_3"/>
      <sheetName val="MODI_MPSEB_ASSESS3"/>
      <sheetName val="Assump-Sens_3"/>
      <sheetName val="Stationwise_Thermal_&amp;_Hydel_Ge3"/>
      <sheetName val="Executive_Summary_-Thermal3"/>
      <sheetName val="BREAKUP_OF_OIL3"/>
      <sheetName val="A_3_73"/>
      <sheetName val="PACK_(B)2"/>
      <sheetName val="dpc_cost2"/>
      <sheetName val="Discom_Details2"/>
      <sheetName val="220_11__bs_1"/>
      <sheetName val="Material_Reciept_Status1"/>
      <sheetName val="CASH-FLOW"/>
      <sheetName val="R15_00-014"/>
      <sheetName val="Base_Year4"/>
      <sheetName val="Dom-sup_4"/>
      <sheetName val="HT_Ind4"/>
      <sheetName val="Growth_Rates4"/>
      <sheetName val="High_Sens_4"/>
      <sheetName val="Low_Sens_4"/>
      <sheetName val="MODI_MPSEB_ASSESS4"/>
      <sheetName val="Assump-Sens_4"/>
      <sheetName val="Stationwise_Thermal_&amp;_Hydel_Ge4"/>
      <sheetName val="Executive_Summary_-Thermal4"/>
      <sheetName val="BREAKUP_OF_OIL4"/>
      <sheetName val="A_3_74"/>
      <sheetName val="PACK_(B)3"/>
      <sheetName val="dpc_cost3"/>
      <sheetName val="Discom_Details3"/>
      <sheetName val="220_11__bs_2"/>
      <sheetName val="Material_Reciept_Status2"/>
      <sheetName val="#REF"/>
      <sheetName val="DSLP"/>
      <sheetName val="Cash2"/>
      <sheetName val="Z"/>
      <sheetName val="QOSWS_"/>
      <sheetName val="Schema&quot;_Global model 28th"/>
      <sheetName val="Schema&quot;_Global_model_28th"/>
      <sheetName val="ANNEXURE-A"/>
      <sheetName val="Schema_x0000_"/>
      <sheetName val="Design"/>
      <sheetName val="Schema_x005f_x005f_x005f_x005f_x005f_x005f_x005f_x005f_"/>
      <sheetName val="Schema_x005f_x005f_x005f_x0000__x005f_x005f_x005f"/>
      <sheetName val="Schema_x005f_x005f_x005f_x005f_x005F"/>
      <sheetName val="INSTALLATIONS-99-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H9" t="str">
            <v>92-93</v>
          </cell>
          <cell r="I9" t="str">
            <v>93-94</v>
          </cell>
          <cell r="J9" t="str">
            <v>94-95</v>
          </cell>
          <cell r="K9" t="str">
            <v>95-96</v>
          </cell>
          <cell r="L9" t="str">
            <v>96-97</v>
          </cell>
          <cell r="M9" t="str">
            <v>97-98</v>
          </cell>
          <cell r="N9" t="str">
            <v>98-99</v>
          </cell>
          <cell r="O9" t="str">
            <v>99-00</v>
          </cell>
          <cell r="P9" t="str">
            <v>00-01</v>
          </cell>
          <cell r="Q9" t="str">
            <v>Comments</v>
          </cell>
        </row>
        <row r="11">
          <cell r="H11" t="str">
            <v>92-93</v>
          </cell>
          <cell r="I11" t="str">
            <v>93-94</v>
          </cell>
          <cell r="J11" t="str">
            <v>94-95</v>
          </cell>
          <cell r="K11" t="str">
            <v>95-96</v>
          </cell>
          <cell r="L11" t="str">
            <v>96-97</v>
          </cell>
          <cell r="M11" t="str">
            <v>97-98</v>
          </cell>
          <cell r="N11" t="str">
            <v>98-99</v>
          </cell>
          <cell r="O11" t="str">
            <v>99-00</v>
          </cell>
          <cell r="P11" t="str">
            <v>00-01</v>
          </cell>
          <cell r="Q11" t="str">
            <v>Comments</v>
          </cell>
        </row>
        <row r="12">
          <cell r="E12" t="str">
            <v>Actual</v>
          </cell>
          <cell r="F12">
            <v>0</v>
          </cell>
          <cell r="G12">
            <v>0</v>
          </cell>
          <cell r="H12">
            <v>1146.9464337763561</v>
          </cell>
          <cell r="I12">
            <v>1348.8086210103572</v>
          </cell>
          <cell r="J12">
            <v>1378.8953544924971</v>
          </cell>
          <cell r="K12">
            <v>1514.8534401882121</v>
          </cell>
          <cell r="L12">
            <v>1604.1975852061873</v>
          </cell>
          <cell r="M12">
            <v>1635.3729424049175</v>
          </cell>
          <cell r="N12">
            <v>1759.8646367337187</v>
          </cell>
          <cell r="O12">
            <v>2252.0943689999999</v>
          </cell>
          <cell r="P12">
            <v>2398.1461873885523</v>
          </cell>
        </row>
        <row r="13">
          <cell r="E13" t="str">
            <v>Suppressed</v>
          </cell>
          <cell r="F13">
            <v>0</v>
          </cell>
          <cell r="G13">
            <v>0</v>
          </cell>
          <cell r="H13">
            <v>65.11538689110921</v>
          </cell>
          <cell r="I13">
            <v>37.988839175032126</v>
          </cell>
          <cell r="J13">
            <v>61.718945381111098</v>
          </cell>
          <cell r="K13">
            <v>92.59736102715533</v>
          </cell>
          <cell r="L13">
            <v>144.18354908010042</v>
          </cell>
          <cell r="M13">
            <v>58.013753112049471</v>
          </cell>
          <cell r="N13">
            <v>60.180182643709031</v>
          </cell>
          <cell r="O13">
            <v>87.996130161098336</v>
          </cell>
          <cell r="P13">
            <v>372.95381261144757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9">
          <cell r="E9" t="str">
            <v>Material Code</v>
          </cell>
        </row>
      </sheetData>
      <sheetData sheetId="70">
        <row r="9">
          <cell r="E9" t="str">
            <v>Material Code</v>
          </cell>
        </row>
      </sheetData>
      <sheetData sheetId="71">
        <row r="9">
          <cell r="E9" t="str">
            <v>Material Code</v>
          </cell>
        </row>
      </sheetData>
      <sheetData sheetId="72">
        <row r="9">
          <cell r="E9" t="str">
            <v>Material Code</v>
          </cell>
        </row>
      </sheetData>
      <sheetData sheetId="73">
        <row r="9">
          <cell r="E9" t="str">
            <v>Material Code</v>
          </cell>
        </row>
      </sheetData>
      <sheetData sheetId="74">
        <row r="9">
          <cell r="E9" t="str">
            <v>Material Code</v>
          </cell>
        </row>
      </sheetData>
      <sheetData sheetId="75">
        <row r="9">
          <cell r="E9" t="str">
            <v>Material Code</v>
          </cell>
        </row>
      </sheetData>
      <sheetData sheetId="76">
        <row r="9">
          <cell r="E9" t="str">
            <v>Material Code</v>
          </cell>
        </row>
      </sheetData>
      <sheetData sheetId="77">
        <row r="9">
          <cell r="E9" t="str">
            <v>Material Code</v>
          </cell>
        </row>
      </sheetData>
      <sheetData sheetId="78">
        <row r="9">
          <cell r="E9" t="str">
            <v>Material Code</v>
          </cell>
        </row>
      </sheetData>
      <sheetData sheetId="79">
        <row r="9">
          <cell r="E9" t="str">
            <v>Material Code</v>
          </cell>
        </row>
      </sheetData>
      <sheetData sheetId="80">
        <row r="9">
          <cell r="E9" t="str">
            <v>Material Code</v>
          </cell>
        </row>
      </sheetData>
      <sheetData sheetId="81">
        <row r="9">
          <cell r="E9" t="str">
            <v>Material Code</v>
          </cell>
        </row>
      </sheetData>
      <sheetData sheetId="82">
        <row r="9">
          <cell r="E9" t="str">
            <v>Material Code</v>
          </cell>
        </row>
      </sheetData>
      <sheetData sheetId="83">
        <row r="9">
          <cell r="E9" t="str">
            <v>Material Code</v>
          </cell>
        </row>
      </sheetData>
      <sheetData sheetId="84">
        <row r="9">
          <cell r="E9" t="str">
            <v>Material Code</v>
          </cell>
        </row>
      </sheetData>
      <sheetData sheetId="85" refreshError="1"/>
      <sheetData sheetId="86">
        <row r="9">
          <cell r="E9" t="str">
            <v>Material Code</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9">
          <cell r="E9" t="str">
            <v>Material Code</v>
          </cell>
        </row>
      </sheetData>
      <sheetData sheetId="143">
        <row r="9">
          <cell r="E9" t="str">
            <v>Material Code</v>
          </cell>
        </row>
      </sheetData>
      <sheetData sheetId="144">
        <row r="9">
          <cell r="E9" t="str">
            <v>Material Code</v>
          </cell>
        </row>
      </sheetData>
      <sheetData sheetId="145">
        <row r="9">
          <cell r="E9" t="str">
            <v>Material Code</v>
          </cell>
        </row>
      </sheetData>
      <sheetData sheetId="146">
        <row r="9">
          <cell r="E9" t="str">
            <v>Material Code</v>
          </cell>
        </row>
      </sheetData>
      <sheetData sheetId="147">
        <row r="9">
          <cell r="E9" t="str">
            <v>Material Code</v>
          </cell>
        </row>
      </sheetData>
      <sheetData sheetId="148">
        <row r="9">
          <cell r="E9" t="str">
            <v>Material Code</v>
          </cell>
        </row>
      </sheetData>
      <sheetData sheetId="149">
        <row r="9">
          <cell r="E9" t="str">
            <v>Material Code</v>
          </cell>
        </row>
      </sheetData>
      <sheetData sheetId="150">
        <row r="9">
          <cell r="E9" t="str">
            <v>Material Code</v>
          </cell>
        </row>
      </sheetData>
      <sheetData sheetId="151">
        <row r="9">
          <cell r="E9" t="str">
            <v>Material Code</v>
          </cell>
        </row>
      </sheetData>
      <sheetData sheetId="152">
        <row r="9">
          <cell r="E9" t="str">
            <v>Material Code</v>
          </cell>
        </row>
      </sheetData>
      <sheetData sheetId="153">
        <row r="9">
          <cell r="E9" t="str">
            <v>Material Code</v>
          </cell>
        </row>
      </sheetData>
      <sheetData sheetId="154">
        <row r="9">
          <cell r="E9" t="str">
            <v>Material Code</v>
          </cell>
        </row>
      </sheetData>
      <sheetData sheetId="155">
        <row r="9">
          <cell r="E9" t="str">
            <v>Material Code</v>
          </cell>
        </row>
      </sheetData>
      <sheetData sheetId="156">
        <row r="9">
          <cell r="E9" t="str">
            <v>Material Code</v>
          </cell>
        </row>
      </sheetData>
      <sheetData sheetId="157">
        <row r="9">
          <cell r="E9" t="str">
            <v>Material Code</v>
          </cell>
        </row>
      </sheetData>
      <sheetData sheetId="158">
        <row r="9">
          <cell r="E9" t="str">
            <v>Material Code</v>
          </cell>
        </row>
      </sheetData>
      <sheetData sheetId="159">
        <row r="9">
          <cell r="E9" t="str">
            <v>Material Code</v>
          </cell>
        </row>
      </sheetData>
      <sheetData sheetId="160" refreshError="1"/>
      <sheetData sheetId="161">
        <row r="9">
          <cell r="E9" t="str">
            <v>Material Code</v>
          </cell>
        </row>
      </sheetData>
      <sheetData sheetId="162">
        <row r="9">
          <cell r="E9" t="str">
            <v>Material Code</v>
          </cell>
        </row>
      </sheetData>
      <sheetData sheetId="163">
        <row r="9">
          <cell r="E9" t="str">
            <v>Material Code</v>
          </cell>
        </row>
      </sheetData>
      <sheetData sheetId="164">
        <row r="9">
          <cell r="E9" t="str">
            <v>Material Code</v>
          </cell>
        </row>
      </sheetData>
      <sheetData sheetId="165">
        <row r="9">
          <cell r="E9" t="str">
            <v>Material Code</v>
          </cell>
        </row>
      </sheetData>
      <sheetData sheetId="166">
        <row r="9">
          <cell r="E9" t="str">
            <v>Material Code</v>
          </cell>
        </row>
      </sheetData>
      <sheetData sheetId="167">
        <row r="9">
          <cell r="E9" t="str">
            <v>Material Code</v>
          </cell>
        </row>
      </sheetData>
      <sheetData sheetId="168">
        <row r="9">
          <cell r="E9" t="str">
            <v>Material Code</v>
          </cell>
        </row>
      </sheetData>
      <sheetData sheetId="169">
        <row r="9">
          <cell r="E9" t="str">
            <v>Material Code</v>
          </cell>
        </row>
      </sheetData>
      <sheetData sheetId="170">
        <row r="9">
          <cell r="E9" t="str">
            <v>Material Code</v>
          </cell>
        </row>
      </sheetData>
      <sheetData sheetId="171">
        <row r="9">
          <cell r="E9" t="str">
            <v>Material Code</v>
          </cell>
        </row>
      </sheetData>
      <sheetData sheetId="172">
        <row r="9">
          <cell r="E9" t="str">
            <v>Material Code</v>
          </cell>
        </row>
      </sheetData>
      <sheetData sheetId="173">
        <row r="9">
          <cell r="E9" t="str">
            <v>Material Code</v>
          </cell>
        </row>
      </sheetData>
      <sheetData sheetId="174">
        <row r="9">
          <cell r="E9" t="str">
            <v>Material Code</v>
          </cell>
        </row>
      </sheetData>
      <sheetData sheetId="175">
        <row r="9">
          <cell r="E9" t="str">
            <v>Material Code</v>
          </cell>
        </row>
      </sheetData>
      <sheetData sheetId="176">
        <row r="9">
          <cell r="E9" t="str">
            <v>Material Code</v>
          </cell>
        </row>
      </sheetData>
      <sheetData sheetId="177">
        <row r="9">
          <cell r="E9" t="str">
            <v>Material Code</v>
          </cell>
        </row>
      </sheetData>
      <sheetData sheetId="178">
        <row r="9">
          <cell r="E9" t="str">
            <v>Material Code</v>
          </cell>
        </row>
      </sheetData>
      <sheetData sheetId="179">
        <row r="9">
          <cell r="E9" t="str">
            <v>Material Code</v>
          </cell>
        </row>
      </sheetData>
      <sheetData sheetId="180">
        <row r="9">
          <cell r="E9" t="str">
            <v>Material Code</v>
          </cell>
        </row>
      </sheetData>
      <sheetData sheetId="181">
        <row r="9">
          <cell r="E9" t="str">
            <v>Material Code</v>
          </cell>
        </row>
      </sheetData>
      <sheetData sheetId="182">
        <row r="9">
          <cell r="E9" t="str">
            <v>Material Code</v>
          </cell>
        </row>
      </sheetData>
      <sheetData sheetId="183">
        <row r="9">
          <cell r="E9" t="str">
            <v>Material Code</v>
          </cell>
        </row>
      </sheetData>
      <sheetData sheetId="184">
        <row r="9">
          <cell r="E9" t="str">
            <v>Material Code</v>
          </cell>
        </row>
      </sheetData>
      <sheetData sheetId="185">
        <row r="9">
          <cell r="E9" t="str">
            <v>Material Code</v>
          </cell>
        </row>
      </sheetData>
      <sheetData sheetId="186">
        <row r="9">
          <cell r="E9" t="str">
            <v>Material Code</v>
          </cell>
        </row>
      </sheetData>
      <sheetData sheetId="187">
        <row r="9">
          <cell r="E9" t="str">
            <v>Material Code</v>
          </cell>
        </row>
      </sheetData>
      <sheetData sheetId="188">
        <row r="9">
          <cell r="E9" t="str">
            <v>Material Code</v>
          </cell>
        </row>
      </sheetData>
      <sheetData sheetId="189">
        <row r="9">
          <cell r="E9" t="str">
            <v>Material Code</v>
          </cell>
        </row>
      </sheetData>
      <sheetData sheetId="190">
        <row r="9">
          <cell r="E9" t="str">
            <v>Material Code</v>
          </cell>
        </row>
      </sheetData>
      <sheetData sheetId="191">
        <row r="9">
          <cell r="E9" t="str">
            <v>Material Code</v>
          </cell>
        </row>
      </sheetData>
      <sheetData sheetId="192">
        <row r="9">
          <cell r="E9" t="str">
            <v>Material Code</v>
          </cell>
        </row>
      </sheetData>
      <sheetData sheetId="193" refreshError="1"/>
      <sheetData sheetId="194" refreshError="1"/>
      <sheetData sheetId="195" refreshError="1"/>
      <sheetData sheetId="196">
        <row r="9">
          <cell r="E9" t="str">
            <v>Material Code</v>
          </cell>
        </row>
      </sheetData>
      <sheetData sheetId="197">
        <row r="9">
          <cell r="E9" t="str">
            <v>Material Code</v>
          </cell>
        </row>
      </sheetData>
      <sheetData sheetId="198">
        <row r="9">
          <cell r="E9" t="str">
            <v>Material Code</v>
          </cell>
        </row>
      </sheetData>
      <sheetData sheetId="199" refreshError="1"/>
      <sheetData sheetId="200">
        <row r="9">
          <cell r="E9" t="str">
            <v>Material Code</v>
          </cell>
        </row>
      </sheetData>
      <sheetData sheetId="201" refreshError="1"/>
      <sheetData sheetId="202" refreshError="1"/>
      <sheetData sheetId="203">
        <row r="9">
          <cell r="E9" t="str">
            <v>Material Code</v>
          </cell>
        </row>
      </sheetData>
      <sheetData sheetId="204">
        <row r="9">
          <cell r="E9" t="str">
            <v>Material Code</v>
          </cell>
        </row>
      </sheetData>
      <sheetData sheetId="205" refreshError="1"/>
      <sheetData sheetId="206" refreshError="1"/>
      <sheetData sheetId="207" refreshError="1"/>
      <sheetData sheetId="208" refreshError="1"/>
      <sheetData sheetId="209"/>
      <sheetData sheetId="210"/>
      <sheetData sheetId="211"/>
      <sheetData sheetId="2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Data"/>
      <sheetName val="Lab-Rate"/>
      <sheetName val="Lab-Char"/>
      <sheetName val="Exc-Found"/>
      <sheetName val="Exc-open &amp; Build"/>
      <sheetName val="Shor &amp; Shuter"/>
      <sheetName val="CM&amp;Plaster"/>
      <sheetName val="BW-Rates"/>
      <sheetName val="RCC-Work"/>
      <sheetName val="Centering"/>
      <sheetName val="Surplus Earth"/>
      <sheetName val="Floor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s>
    <sheetDataSet>
      <sheetData sheetId="0" refreshError="1">
        <row r="2">
          <cell r="E2" t="str">
            <v>U.P. JAL NIGAM</v>
          </cell>
          <cell r="M2">
            <v>35524</v>
          </cell>
        </row>
        <row r="3">
          <cell r="E3" t="str">
            <v>56 MLD UASB SEWAGE TREATMENT PLANT</v>
          </cell>
        </row>
        <row r="4">
          <cell r="E4" t="str">
            <v>AT GHAZIABAD (THA)</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data"/>
      <sheetName val="Dom"/>
      <sheetName val="STN WISE EMR"/>
      <sheetName val="List (08-09) SC.."/>
      <sheetName val="C.S.GENERATION"/>
      <sheetName val="Ref codes"/>
      <sheetName val="BREAKUP OF OIL"/>
      <sheetName val="Setup Variables"/>
      <sheetName val="A 3.7"/>
      <sheetName val="P&amp;L"/>
      <sheetName val="Addl.40"/>
      <sheetName val="1"/>
      <sheetName val="Report"/>
      <sheetName val="Executive Summary -Thermal"/>
      <sheetName val="Stationwise Thermal &amp; Hydel Gen"/>
      <sheetName val="TWELVE"/>
      <sheetName val="Cost Reco data download"/>
      <sheetName val="Format-5"/>
      <sheetName val="STN_WISE_EMR"/>
      <sheetName val="List_(08-09)_SC__"/>
      <sheetName val="C_S_GENERATION"/>
      <sheetName val="Ref_codes"/>
      <sheetName val="BREAKUP_OF_OIL"/>
      <sheetName val="Setup_Variables"/>
      <sheetName val="A_3_7"/>
      <sheetName val="Addl_40"/>
      <sheetName val="Executive_Summary_-Thermal"/>
      <sheetName val="Stationwise_Thermal_&amp;_Hydel_Gen"/>
      <sheetName val="IP Assessment_June.08"/>
      <sheetName val="EDWis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p"/>
    </sheetNames>
    <sheetDataSet>
      <sheetData sheetId="0">
        <row r="12">
          <cell r="G12">
            <v>417</v>
          </cell>
        </row>
        <row r="17">
          <cell r="G17">
            <v>2.5</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SUMRY"/>
      <sheetName val="Bar_cht"/>
      <sheetName val="C_Flw"/>
    </sheetNames>
    <sheetDataSet>
      <sheetData sheetId="0" refreshError="1">
        <row r="105">
          <cell r="R105">
            <v>0</v>
          </cell>
        </row>
      </sheetData>
      <sheetData sheetId="1" refreshError="1">
        <row r="12">
          <cell r="L12">
            <v>0</v>
          </cell>
        </row>
        <row r="14">
          <cell r="L14" t="e">
            <v>#REF!</v>
          </cell>
        </row>
        <row r="16">
          <cell r="L16" t="e">
            <v>#REF!</v>
          </cell>
        </row>
        <row r="18">
          <cell r="L18" t="e">
            <v>#REF!</v>
          </cell>
        </row>
        <row r="20">
          <cell r="L20" t="e">
            <v>#REF!</v>
          </cell>
        </row>
        <row r="28">
          <cell r="L28" t="e">
            <v>#REF!</v>
          </cell>
        </row>
        <row r="44">
          <cell r="L44" t="e">
            <v>#REF!</v>
          </cell>
        </row>
        <row r="48">
          <cell r="L48">
            <v>231.55</v>
          </cell>
        </row>
        <row r="58">
          <cell r="L58" t="e">
            <v>#REF!</v>
          </cell>
        </row>
        <row r="60">
          <cell r="L60" t="e">
            <v>#REF!</v>
          </cell>
        </row>
        <row r="91">
          <cell r="L91" t="e">
            <v>#REF!</v>
          </cell>
        </row>
        <row r="94">
          <cell r="L94">
            <v>223.65</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8"/>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PRECAST lightconc_II"/>
      <sheetName val="Miscellaneous-civil"/>
      <sheetName val="basic"/>
      <sheetName val="GN-ST-10"/>
      <sheetName val="Friends"/>
      <sheetName val="College Details"/>
      <sheetName val="Personal "/>
      <sheetName val="Office"/>
      <sheetName val="Cleaning &amp; Grubbing"/>
      <sheetName val="CF-det"/>
      <sheetName val="GN_ST_10"/>
      <sheetName val="IHC"/>
      <sheetName val="bhilai"/>
      <sheetName val="jidal dam"/>
      <sheetName val="delo"/>
      <sheetName val="fran temp"/>
      <sheetName val="gagan"/>
      <sheetName val="hsbc"/>
      <sheetName val="jeedi"/>
      <sheetName val="kona swit"/>
      <sheetName val="template (8)"/>
      <sheetName val="template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Cost Reco data download"/>
      <sheetName val="IP Assessment_June.08"/>
      <sheetName val="Design"/>
      <sheetName val="Dom"/>
      <sheetName val="South_Africa"/>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South_Africa2"/>
      <sheetName val="Cost_Reco_data_download1"/>
      <sheetName val="IP_Assessment_June_081"/>
      <sheetName val="PACK_(B)1"/>
      <sheetName val="3BPA00132-5-3_W_plan_HVPNL1"/>
      <sheetName val="MB-05,_JU1"/>
      <sheetName val="Scheme_Area_Details_Block___C21"/>
      <sheetName val="Prop_aug_of_Ex_33KVSS_E3a1"/>
      <sheetName val="PRECAST_lightconc-II1"/>
      <sheetName val="Valve_Cl1"/>
      <sheetName val="1C_Data1"/>
      <sheetName val="R_Hrs__Since_Comm1"/>
      <sheetName val="SC_Cost_FEB_031"/>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SPT_vs_PHI"/>
      <sheetName val="SP_Break_Up"/>
      <sheetName val="160MVA_Addl(L)"/>
      <sheetName val="InputPO_Del"/>
      <sheetName val="SB_SCH_A3"/>
      <sheetName val="SB SCH_A7"/>
      <sheetName val="BOQ LT"/>
      <sheetName val="PRECAST_lightconc-II2"/>
      <sheetName val="SPT_vs_PHI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7"/>
      <sheetName val="Sheet1"/>
      <sheetName val="Sheet2"/>
    </sheetNames>
    <sheetDataSet>
      <sheetData sheetId="0"/>
      <sheetData sheetId="1" refreshError="1"/>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contents"/>
      <sheetName val="RAI"/>
      <sheetName val="REPORT"/>
      <sheetName val="RA II"/>
      <sheetName val="EST"/>
      <sheetName val="APPLICATION"/>
      <sheetName val="Sheet1"/>
      <sheetName val="PWA face sheet"/>
      <sheetName val="SCHEDULE-B"/>
      <sheetName val="AGREEMEN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8">
          <cell r="D18">
            <v>82.45</v>
          </cell>
        </row>
      </sheetData>
      <sheetData sheetId="4" refreshError="1">
        <row r="17">
          <cell r="D17">
            <v>421.08</v>
          </cell>
        </row>
        <row r="39">
          <cell r="D39">
            <v>17477</v>
          </cell>
        </row>
        <row r="40">
          <cell r="D40">
            <v>18716</v>
          </cell>
        </row>
        <row r="41">
          <cell r="D41">
            <v>18716</v>
          </cell>
        </row>
        <row r="42">
          <cell r="D42">
            <v>14681</v>
          </cell>
        </row>
        <row r="43">
          <cell r="D43">
            <v>13772</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
      <sheetName val="Check sheet"/>
      <sheetName val="prjt"/>
      <sheetName val="ELSR-50"/>
      <sheetName val="Cov "/>
      <sheetName val="Face"/>
      <sheetName val="Gen"/>
      <sheetName val="Cer"/>
      <sheetName val="Feature"/>
      <sheetName val="Desine"/>
      <sheetName val="Hyd "/>
      <sheetName val="Lead"/>
      <sheetName val="Sheet1"/>
      <sheetName val="RA SUB"/>
      <sheetName val="RA.ELSR"/>
      <sheetName val="Abs"/>
      <sheetName val="BW"/>
      <sheetName val="OW Est"/>
      <sheetName val="OW Qtty Original"/>
      <sheetName val="DR OW NEW"/>
      <sheetName val="Pumhouse"/>
      <sheetName val="Machinary"/>
      <sheetName val="RM"/>
      <sheetName val="Dist"/>
      <sheetName val="Barbed Wire"/>
      <sheetName val="Fourway"/>
      <sheetName val="Chamber on BW "/>
      <sheetName val="Chamber on Valve"/>
      <sheetName val="Dis Drawing"/>
      <sheetName val="DR Fencing"/>
      <sheetName val="DR RM"/>
      <sheetName val="Field Data"/>
      <sheetName val="Lay out "/>
      <sheetName val="Drawings"/>
      <sheetName val="Demond"/>
      <sheetName val="Cistern"/>
      <sheetName val="OW Qtty Deepe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A"/>
      <sheetName val="UK"/>
      <sheetName val="Cost Reco data download"/>
      <sheetName val="IP Assessment_June.08"/>
      <sheetName val="J"/>
      <sheetName val="Sheet1_x0000__xffff__xffff__x0000__x0000__x0011_HZ QOS dec-06.xls_x0000__x0000_"/>
      <sheetName val="04REL"/>
      <sheetName val="Sheet1?_xffff__xffff_??_x0011_HZ QOS dec-06.xls??"/>
      <sheetName val="QFC"/>
      <sheetName val="DE"/>
      <sheetName val="QOSWS "/>
      <sheetName val="oct-06"/>
      <sheetName val="DVN"/>
      <sheetName val="Division"/>
      <sheetName val="Sheet1__xffff__xffff____x0011_HZ QOS dec-06.xls__"/>
      <sheetName val="Sheet1_x005f_x0000__x005f_xffff__x005f_xffff__x00"/>
      <sheetName val="Sheet1__x005f_xffff__x005f_xffff____x005f_x0011_H"/>
      <sheetName val="Sheet1_x0000__xffff__xffff__x00"/>
      <sheetName val="Sheet1__xffff__xffff____x0011_H"/>
      <sheetName val="Sheet1?_xffff__xffff__x00"/>
      <sheetName val="Sheet1__xffff__xffff__x00"/>
      <sheetName val="Sheet1_x005f_x005f_x005f_x0000__x005f_x005f_xffff"/>
      <sheetName val="Sheet1__x005f_x005f_x005f_xffff__x005f_x005f_xfff"/>
      <sheetName val="HTLTWS"/>
      <sheetName val="N Format-5"/>
      <sheetName val="data"/>
      <sheetName val="A 3.7"/>
      <sheetName val="Cost_Reco_data_download"/>
      <sheetName val="IP_Assessment_June_08"/>
      <sheetName val="Sheet1HZ_QOS_dec-06_xls"/>
      <sheetName val="Sheet1???HZ_QOS_dec-06_xls??"/>
      <sheetName val="QOSWS_"/>
      <sheetName val="Sheet1___HZ_QOS_dec-06_xls__"/>
      <sheetName val="Sheet1_x00"/>
      <sheetName val="Sheet1___H"/>
      <sheetName val="Cost_Reco_data_download1"/>
      <sheetName val="IP_Assessment_June_081"/>
      <sheetName val="QOSWS_1"/>
      <sheetName val="Report"/>
      <sheetName val="Name of DVN"/>
      <sheetName val="Sheet1?????_x0011_HZ QOS dec-06.xls??"/>
      <sheetName val="Sheet1_??___x0011_HZ QOS dec-06.xls__"/>
      <sheetName val="Sheet1_??___x0011_H"/>
      <sheetName val="Sheet1???_x00"/>
      <sheetName val="Sheet1_??_x00"/>
      <sheetName val="Sheet1_x005f"/>
      <sheetName val="Sheet1__x005f?_x005f_x005f_xfff"/>
      <sheetName val="Sheet1??_x0011_HZ QOS dec-06.xls"/>
      <sheetName val="Sheet1??_x00"/>
      <sheetName val="Sheet1______x0011_HZ QOS dec-06.xls__"/>
      <sheetName val="Sheet1______x0011_H"/>
      <sheetName val="Sheet1____x00"/>
      <sheetName val="Sheet1__x005f_x005f__x005f_x005f_xfff"/>
      <sheetName val="Sheet1___x0011_HZ QOS dec-06.xls"/>
      <sheetName val="Sheet1___x00"/>
      <sheetName val="Sheet1?_x005f_xffff__x005f_xffff_??_x005f_x0011_H"/>
      <sheetName val="Basis"/>
      <sheetName val="Dom"/>
      <sheetName val="Assessment Sheet"/>
      <sheetName val="BREAKUP OF OIL"/>
      <sheetName val="Sheet1______HZ_QOS_dec_06_xls_2"/>
      <sheetName val="Executive Summary -Thermal"/>
      <sheetName val="Stationwise Thermal &amp; Hydel Gen"/>
      <sheetName val="TWELVE"/>
      <sheetName val="Sheet1?_x005f_xffff__x005f_xffff__x00"/>
      <sheetName val="Sheet1_x005f_x005f_x005f_x005f_x005f_x005f_x005f_x0000_"/>
      <sheetName val="Sheet1__x005f_x005f_x005f_x005f_x005f_x005f_xffff"/>
      <sheetName val="Sheet1__x005f_xffff__x005f_xffff__x00"/>
      <sheetName val="Sheet1?????_x005f_x0011_HZ QOS dec-06"/>
      <sheetName val="Sheet1_??___x005f_x0011_HZ QOS dec-06"/>
      <sheetName val="Sheet1_??___x005f_x0011_H"/>
      <sheetName val="Sheet1__x005f?_x005f_x005f_x005f_x005f_xfff"/>
      <sheetName val="Sheet1??_x005f_x0011_HZ QOS dec-06.xl"/>
      <sheetName val="Sheet1______x005f_x0011_HZ QOS dec-06"/>
      <sheetName val="Sheet1______x005f_x0011_H"/>
      <sheetName val="Sheet1__x005f_x005f_x005f_x005f__x005f_x005f_x005"/>
      <sheetName val="Sheet1___x005f_x0011_HZ QOS dec-06.xl"/>
      <sheetName val="Sheet1?_x005f_x005f_x005f_xffff__x005f_x005f_xfff"/>
      <sheetName val="Design"/>
      <sheetName val="Sheet1______HZ_QOS_dec_06_xls_3"/>
      <sheetName val="Sheet1__x005f_x005f__x005f_x005f_x005f_x005f_xfff"/>
      <sheetName val="A1-Continuou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Analysis"/>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 val="Rate Analysis"/>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F76">
            <v>0.7</v>
          </cell>
          <cell r="M76">
            <v>24</v>
          </cell>
        </row>
        <row r="77">
          <cell r="M77">
            <v>22.5</v>
          </cell>
        </row>
        <row r="78">
          <cell r="F78">
            <v>18</v>
          </cell>
          <cell r="M78">
            <v>350</v>
          </cell>
        </row>
        <row r="79">
          <cell r="M79">
            <v>437.5</v>
          </cell>
        </row>
        <row r="80">
          <cell r="M80">
            <v>0.29731385720545089</v>
          </cell>
        </row>
        <row r="84">
          <cell r="F84">
            <v>30</v>
          </cell>
        </row>
        <row r="85">
          <cell r="M85">
            <v>10</v>
          </cell>
        </row>
        <row r="89">
          <cell r="M89">
            <v>1.4814814814814812</v>
          </cell>
        </row>
        <row r="92">
          <cell r="E92">
            <v>57.4</v>
          </cell>
        </row>
        <row r="93">
          <cell r="E93">
            <v>53.573333333333323</v>
          </cell>
        </row>
        <row r="94">
          <cell r="E94">
            <v>98.058333333333323</v>
          </cell>
        </row>
        <row r="240">
          <cell r="E240">
            <v>0</v>
          </cell>
        </row>
      </sheetData>
      <sheetData sheetId="3"/>
      <sheetData sheetId="4"/>
      <sheetData sheetId="5"/>
      <sheetData sheetId="6"/>
      <sheetData sheetId="7"/>
      <sheetData sheetId="8"/>
      <sheetData sheetId="9"/>
      <sheetData sheetId="10"/>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 val="Op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7">
          <cell r="A27" t="str">
            <v>SGS - SINGLE GRAM PANCHAYAT SCHEME</v>
          </cell>
        </row>
        <row r="28">
          <cell r="A28" t="str">
            <v>SMVS - SMALL MULTI VILLAGE SCHEME</v>
          </cell>
        </row>
        <row r="71">
          <cell r="A71" t="str">
            <v>ARITHMETICAL INCREASE METHOD</v>
          </cell>
        </row>
        <row r="72">
          <cell r="A72" t="str">
            <v>GEOMETRICAL INCREASE METHOD</v>
          </cell>
        </row>
        <row r="73">
          <cell r="A73" t="str">
            <v xml:space="preserve">INCREMENTAL INCREASE METHOD </v>
          </cell>
        </row>
        <row r="74">
          <cell r="A74" t="str">
            <v xml:space="preserve">SIMPLE GRAPH METHOD </v>
          </cell>
        </row>
        <row r="75">
          <cell r="A75" t="str">
            <v>SEMI LOG GRAPH METHOD</v>
          </cell>
        </row>
        <row r="112">
          <cell r="A112" t="str">
            <v>VILLAGE WATER SUPPLY SCHEME</v>
          </cell>
        </row>
        <row r="113">
          <cell r="A113" t="str">
            <v>GROUP OF VILLAGES WATER SUPPLY SCHEME</v>
          </cell>
        </row>
        <row r="116">
          <cell r="A116" t="str">
            <v>AC</v>
          </cell>
        </row>
        <row r="117">
          <cell r="A117" t="str">
            <v>DI-K7</v>
          </cell>
        </row>
        <row r="146">
          <cell r="A146" t="str">
            <v>YES</v>
          </cell>
        </row>
        <row r="147">
          <cell r="A147" t="str">
            <v>NO</v>
          </cell>
        </row>
        <row r="156">
          <cell r="A156" t="str">
            <v>big</v>
          </cell>
        </row>
        <row r="157">
          <cell r="A157" t="str">
            <v>small</v>
          </cell>
        </row>
        <row r="173">
          <cell r="A173" t="str">
            <v>SINGLE</v>
          </cell>
        </row>
        <row r="174">
          <cell r="A174" t="str">
            <v>TWO</v>
          </cell>
        </row>
        <row r="647">
          <cell r="K647">
            <v>100</v>
          </cell>
        </row>
        <row r="648">
          <cell r="K648">
            <v>110</v>
          </cell>
        </row>
        <row r="649">
          <cell r="K649">
            <v>115</v>
          </cell>
        </row>
        <row r="650">
          <cell r="K650">
            <v>120</v>
          </cell>
        </row>
        <row r="651">
          <cell r="K651">
            <v>125</v>
          </cell>
        </row>
        <row r="652">
          <cell r="K652">
            <v>130</v>
          </cell>
        </row>
        <row r="653">
          <cell r="K653">
            <v>135</v>
          </cell>
        </row>
        <row r="654">
          <cell r="K654">
            <v>140</v>
          </cell>
        </row>
        <row r="655">
          <cell r="K655">
            <v>145</v>
          </cell>
        </row>
        <row r="656">
          <cell r="K656">
            <v>150</v>
          </cell>
        </row>
        <row r="657">
          <cell r="K657">
            <v>155</v>
          </cell>
        </row>
        <row r="658">
          <cell r="K658">
            <v>160</v>
          </cell>
        </row>
        <row r="659">
          <cell r="K659">
            <v>165</v>
          </cell>
        </row>
        <row r="660">
          <cell r="K660">
            <v>170</v>
          </cell>
        </row>
        <row r="661">
          <cell r="K661">
            <v>175</v>
          </cell>
        </row>
        <row r="662">
          <cell r="K662">
            <v>180</v>
          </cell>
        </row>
        <row r="663">
          <cell r="K663">
            <v>185</v>
          </cell>
        </row>
        <row r="664">
          <cell r="K664">
            <v>190</v>
          </cell>
        </row>
        <row r="665">
          <cell r="K665">
            <v>195</v>
          </cell>
        </row>
        <row r="666">
          <cell r="K666">
            <v>200</v>
          </cell>
        </row>
        <row r="667">
          <cell r="K667">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A 3_7"/>
      <sheetName val="04REL"/>
      <sheetName val="Salient1"/>
      <sheetName val="Cat_Ser_load"/>
      <sheetName val="data"/>
      <sheetName val="A"/>
      <sheetName val="Sheet1"/>
      <sheetName val="132kv DCDS"/>
      <sheetName val=""/>
      <sheetName val="Inputs"/>
      <sheetName val="QOSWS "/>
      <sheetName val="QFC"/>
      <sheetName val="DE"/>
      <sheetName val="J"/>
      <sheetName val="Basis"/>
      <sheetName val="Unit_Rate"/>
      <sheetName val="160MVA_Addl"/>
      <sheetName val="220KV_FB"/>
      <sheetName val="315MVA_Addl"/>
      <sheetName val="Addl_401"/>
      <sheetName val="Addl_20"/>
      <sheetName val="Addl_63_(2)"/>
      <sheetName val="Data base Feb 09"/>
      <sheetName val="grid"/>
      <sheetName val="Dom"/>
      <sheetName val="ATP"/>
      <sheetName val="R_Hrs_ Since Comm"/>
      <sheetName val="A_3_7"/>
      <sheetName val="Work_sheet"/>
      <sheetName val="dpc cost"/>
      <sheetName val="SUMMERY"/>
      <sheetName val="UK"/>
      <sheetName val="Scheme Area Details_Block__ C2"/>
      <sheetName val="New33KVSS_E3"/>
      <sheetName val="Prop aug of Ex 33KVSS_E3a"/>
      <sheetName val="Coalmine"/>
      <sheetName val="1"/>
      <sheetName val="C.S.GENERATION"/>
      <sheetName val="STN WISE EMR"/>
      <sheetName val="Unit_Rate1"/>
      <sheetName val="160MVA_Addl1"/>
      <sheetName val="220KV_FB1"/>
      <sheetName val="315MVA_Addl1"/>
      <sheetName val="Addl_402"/>
      <sheetName val="Addl_201"/>
      <sheetName val="Addl_63_(2)1"/>
      <sheetName val="132kv_DCDS"/>
      <sheetName val="Data_base_Feb_09"/>
      <sheetName val="Scheme_Area_Details_Block___C2"/>
      <sheetName val="Prop_aug_of_Ex_33KVSS_E3a"/>
      <sheetName val="Unit_Rate2"/>
      <sheetName val="160MVA_Addl2"/>
      <sheetName val="220KV_FB2"/>
      <sheetName val="315MVA_Addl2"/>
      <sheetName val="Addl_403"/>
      <sheetName val="Addl_202"/>
      <sheetName val="Addl_63_(2)2"/>
      <sheetName val="132kv_DCDS1"/>
      <sheetName val="A_3_71"/>
      <sheetName val="Data_base_Feb_091"/>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R.Hrs. Since Comm"/>
      <sheetName val="Executive Summary -Thermal"/>
      <sheetName val="Stationwise Thermal &amp; Hydel Gen"/>
      <sheetName val="TWELVE"/>
      <sheetName val="Setup Variables"/>
      <sheetName val="P&amp;L"/>
      <sheetName val="Directors"/>
      <sheetName val="Comp"/>
      <sheetName val="BREAKUP OF OIL"/>
      <sheetName val="Format-5"/>
      <sheetName val="ip assessment_june.08"/>
      <sheetName val="DLC"/>
      <sheetName val="QOSWS_"/>
      <sheetName val="dpc_cost"/>
      <sheetName val="A_3_72"/>
      <sheetName val="QOSWS_1"/>
      <sheetName val="R_Hrs__Since_Comm1"/>
      <sheetName val="dpc_cost1"/>
      <sheetName val="Survey Status_2"/>
      <sheetName val="% of Elect"/>
      <sheetName val="cap all"/>
      <sheetName val="Lead Statement"/>
      <sheetName val="Detailed Estimate"/>
      <sheetName val="Labour charges"/>
      <sheetName val="Sheet3"/>
      <sheetName val="A2-02-03"/>
      <sheetName val="all"/>
      <sheetName val="Form-C4"/>
      <sheetName val="RevenueInput"/>
      <sheetName val="cover1"/>
      <sheetName val="Balance Sheet"/>
      <sheetName val="Unit_Rate3"/>
      <sheetName val="160MVA_Addl3"/>
      <sheetName val="220KV_FB3"/>
      <sheetName val="315MVA_Addl3"/>
      <sheetName val="Addl_404"/>
      <sheetName val="Addl_203"/>
      <sheetName val="Addl_63_(2)3"/>
      <sheetName val="C_S_GENERATION"/>
      <sheetName val="Data_base_Feb_092"/>
      <sheetName val="132kv_DCDS2"/>
      <sheetName val="Scheme_Area_Details_Block___C22"/>
      <sheetName val="Prop_aug_of_Ex_33KVSS_E3a2"/>
      <sheetName val="R_Hrs__Since_Comm2"/>
      <sheetName val="STN_WISE_EMR1"/>
      <sheetName val="Latest_revised_Cost_Estimates_f"/>
      <sheetName val="Form_6"/>
      <sheetName val="220Kv_(2)"/>
      <sheetName val="Executive_Summary_-Thermal"/>
      <sheetName val="Stationwise_Thermal_&amp;_Hydel_Gen"/>
      <sheetName val="Setup_Variables"/>
      <sheetName val="BREAKUP_OF_OIL"/>
      <sheetName val="Balance_Sheet"/>
      <sheetName val="Ref codes"/>
      <sheetName val="Flight-1"/>
      <sheetName val="Unit_Rate4"/>
      <sheetName val="160MVA_Addl4"/>
      <sheetName val="220KV_FB4"/>
      <sheetName val="315MVA_Addl4"/>
      <sheetName val="Addl_405"/>
      <sheetName val="Addl_204"/>
      <sheetName val="Addl_63_(2)4"/>
      <sheetName val="A_3_73"/>
      <sheetName val="132kv_DCDS3"/>
      <sheetName val="Data_base_Feb_093"/>
      <sheetName val="Koldam"/>
      <sheetName val="Sch-3"/>
      <sheetName val="FT-05-02IsoBOM"/>
      <sheetName val="OMA Lists"/>
      <sheetName val="A 3.7"/>
      <sheetName val="Cost Reco data download"/>
      <sheetName val="A1-Continuous"/>
      <sheetName val="Unit_Rate5"/>
      <sheetName val="160MVA_Addl5"/>
      <sheetName val="220KV_FB5"/>
      <sheetName val="315MVA_Addl5"/>
      <sheetName val="Addl_406"/>
      <sheetName val="Addl_205"/>
      <sheetName val="Addl_63_(2)5"/>
      <sheetName val="A_3_74"/>
      <sheetName val="132kv_DCDS4"/>
      <sheetName val="Scheme_Area_Details_Block___C23"/>
      <sheetName val="Prop_aug_of_Ex_33KVSS_E3a3"/>
      <sheetName val="Data_base_Feb_094"/>
      <sheetName val="R_Hrs__Since_Comm3"/>
      <sheetName val="C_S_GENERATION1"/>
      <sheetName val="STN_WISE_EMR2"/>
      <sheetName val="Latest_revised_Cost_Estimates_1"/>
      <sheetName val="Form_61"/>
      <sheetName val="220Kv_(2)1"/>
      <sheetName val="R_Hrs__Since_Comm4"/>
      <sheetName val="Executive_Summary_-Thermal1"/>
      <sheetName val="Stationwise_Thermal_&amp;_Hydel_Ge1"/>
      <sheetName val="Setup_Variables1"/>
      <sheetName val="BREAKUP_OF_OIL1"/>
      <sheetName val="Discom Details"/>
    </sheetNames>
    <sheetDataSet>
      <sheetData sheetId="0">
        <row r="38">
          <cell r="A38" t="str">
            <v xml:space="preserve">ESTIMATE FOR INSTALLATION OF ADDITIONAL 1X40MVA 132/33KV TRANSFORMER AT EXISTING EHV SUBSTATION </v>
          </cell>
        </row>
      </sheetData>
      <sheetData sheetId="1">
        <row r="38">
          <cell r="A38" t="str">
            <v xml:space="preserve">ESTIMATE FOR INSTALLATION OF ADDITIONAL 1X40MVA 132/33KV TRANSFORMER AT EXISTING EHV SUBSTATION </v>
          </cell>
        </row>
      </sheetData>
      <sheetData sheetId="2">
        <row r="38">
          <cell r="A38" t="str">
            <v xml:space="preserve">ESTIMATE FOR INSTALLATION OF ADDITIONAL 1X40MVA 132/33KV TRANSFORMER AT EXISTING EHV SUBSTATION </v>
          </cell>
        </row>
      </sheetData>
      <sheetData sheetId="3">
        <row r="38">
          <cell r="A38" t="str">
            <v xml:space="preserve">ESTIMATE FOR INSTALLATION OF ADDITIONAL 1X40MVA 132/33KV TRANSFORMER AT EXISTING EHV SUBSTATION </v>
          </cell>
        </row>
      </sheetData>
      <sheetData sheetId="4">
        <row r="38">
          <cell r="A38" t="str">
            <v xml:space="preserve">ESTIMATE FOR INSTALLATION OF ADDITIONAL 1X40MVA 132/33KV TRANSFORMER AT EXISTING EHV SUBSTATION </v>
          </cell>
        </row>
      </sheetData>
      <sheetData sheetId="5">
        <row r="38">
          <cell r="A38" t="str">
            <v xml:space="preserve">ESTIMATE FOR INSTALLATION OF ADDITIONAL 1X40MVA 132/33KV TRANSFORMER AT EXISTING EHV SUBSTATION </v>
          </cell>
        </row>
      </sheetData>
      <sheetData sheetId="6">
        <row r="38">
          <cell r="A38" t="str">
            <v xml:space="preserve">ESTIMATE FOR INSTALLATION OF ADDITIONAL 1X40MVA 132/33KV TRANSFORMER AT EXISTING EHV SUBSTATION </v>
          </cell>
        </row>
      </sheetData>
      <sheetData sheetId="7">
        <row r="38">
          <cell r="A38" t="str">
            <v xml:space="preserve">ESTIMATE FOR INSTALLATION OF ADDITIONAL 1X40MVA 132/33KV TRANSFORMER AT EXISTING EHV SUBSTATION </v>
          </cell>
        </row>
      </sheetData>
      <sheetData sheetId="8">
        <row r="38">
          <cell r="A38" t="str">
            <v xml:space="preserve">ESTIMATE FOR INSTALLATION OF ADDITIONAL 1X40MVA 132/33KV TRANSFORMER AT EXISTING EHV SUBSTATION </v>
          </cell>
        </row>
      </sheetData>
      <sheetData sheetId="9">
        <row r="38">
          <cell r="A38" t="str">
            <v xml:space="preserve">ESTIMATE FOR INSTALLATION OF ADDITIONAL 1X40MVA 132/33KV TRANSFORMER AT EXISTING EHV SUBSTATION </v>
          </cell>
        </row>
      </sheetData>
      <sheetData sheetId="10">
        <row r="38">
          <cell r="A38" t="str">
            <v xml:space="preserve">ESTIMATE FOR INSTALLATION OF ADDITIONAL 1X40MVA 132/33KV TRANSFORMER AT EXISTING EHV SUBSTATION </v>
          </cell>
        </row>
      </sheetData>
      <sheetData sheetId="11">
        <row r="38">
          <cell r="A38" t="str">
            <v xml:space="preserve">ESTIMATE FOR INSTALLATION OF ADDITIONAL 1X40MVA 132/33KV TRANSFORMER AT EXISTING EHV SUBSTATION </v>
          </cell>
        </row>
      </sheetData>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t="str">
            <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t="str">
            <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t="str">
            <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t="str">
            <v/>
          </cell>
        </row>
        <row r="198">
          <cell r="A198" t="str">
            <v/>
          </cell>
          <cell r="B198" t="str">
            <v xml:space="preserve">Foundation work of </v>
          </cell>
          <cell r="C198">
            <v>0</v>
          </cell>
          <cell r="D198">
            <v>0</v>
          </cell>
          <cell r="E198">
            <v>0</v>
          </cell>
          <cell r="F198">
            <v>0</v>
          </cell>
          <cell r="G198">
            <v>0</v>
          </cell>
          <cell r="H198">
            <v>0</v>
          </cell>
          <cell r="I198" t="str">
            <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t="str">
            <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ow r="38">
          <cell r="A38" t="str">
            <v>ESTIMATE FOR INSTALLATION OF ADDITIONAL 1X40MVA 132/33KV TRANSFORMER AT EXISTING EHV SUBSTATION</v>
          </cell>
        </row>
      </sheetData>
      <sheetData sheetId="14">
        <row r="38">
          <cell r="A38" t="str">
            <v xml:space="preserve">ESTIMATE FOR INSTALLATION OF ADDITIONAL 1X40MVA 132/33KV TRANSFORMER AT EXISTING EHV SUBSTATION </v>
          </cell>
        </row>
      </sheetData>
      <sheetData sheetId="15">
        <row r="38">
          <cell r="A38" t="str">
            <v xml:space="preserve">ESTIMATE FOR INSTALLATION OF ADDITIONAL 1X40MVA 132/33KV TRANSFORMER AT EXISTING EHV SUBSTATION </v>
          </cell>
        </row>
      </sheetData>
      <sheetData sheetId="16">
        <row r="38">
          <cell r="A38" t="str">
            <v xml:space="preserve">ESTIMATE FOR INSTALLATION OF ADDITIONAL 1X40MVA 132/33KV TRANSFORMER AT EXISTING EHV SUBSTATION </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8">
          <cell r="A38" t="str">
            <v xml:space="preserve">ESTIMATE FOR INSTALLATION OF ADDITIONAL 1X40MVA 132/33KV TRANSFORMER AT EXISTING EHV SUBSTATION </v>
          </cell>
        </row>
      </sheetData>
      <sheetData sheetId="59">
        <row r="38">
          <cell r="A38" t="str">
            <v xml:space="preserve">ESTIMATE FOR INSTALLATION OF ADDITIONAL 1X40MVA 132/33KV TRANSFORMER AT EXISTING EHV SUBSTATION </v>
          </cell>
        </row>
      </sheetData>
      <sheetData sheetId="60">
        <row r="38">
          <cell r="A38" t="str">
            <v xml:space="preserve">ESTIMATE FOR INSTALLATION OF ADDITIONAL 1X40MVA 132/33KV TRANSFORMER AT EXISTING EHV SUBSTATION </v>
          </cell>
        </row>
      </sheetData>
      <sheetData sheetId="61">
        <row r="38">
          <cell r="A38" t="str">
            <v xml:space="preserve">ESTIMATE FOR INSTALLATION OF ADDITIONAL 1X40MVA 132/33KV TRANSFORMER AT EXISTING EHV SUBSTATION </v>
          </cell>
        </row>
      </sheetData>
      <sheetData sheetId="62">
        <row r="38">
          <cell r="A38" t="str">
            <v xml:space="preserve">ESTIMATE FOR INSTALLATION OF ADDITIONAL 1X40MVA 132/33KV TRANSFORMER AT EXISTING EHV SUBSTATION </v>
          </cell>
        </row>
      </sheetData>
      <sheetData sheetId="63">
        <row r="38">
          <cell r="A38" t="str">
            <v xml:space="preserve">ESTIMATE FOR INSTALLATION OF ADDITIONAL 1X40MVA 132/33KV TRANSFORMER AT EXISTING EHV SUBSTATION </v>
          </cell>
        </row>
      </sheetData>
      <sheetData sheetId="64">
        <row r="38">
          <cell r="A38" t="str">
            <v xml:space="preserve">ESTIMATE FOR INSTALLATION OF ADDITIONAL 1X40MVA 132/33KV TRANSFORMER AT EXISTING EHV SUBSTATION </v>
          </cell>
        </row>
      </sheetData>
      <sheetData sheetId="65">
        <row r="38">
          <cell r="A38" t="str">
            <v xml:space="preserve">ESTIMATE FOR INSTALLATION OF ADDITIONAL 1X40MVA 132/33KV TRANSFORMER AT EXISTING EHV SUBSTATION </v>
          </cell>
        </row>
      </sheetData>
      <sheetData sheetId="66">
        <row r="38">
          <cell r="A38" t="str">
            <v xml:space="preserve">ESTIMATE FOR INSTALLATION OF ADDITIONAL 1X40MVA 132/33KV TRANSFORMER AT EXISTING EHV SUBSTATION </v>
          </cell>
        </row>
      </sheetData>
      <sheetData sheetId="67">
        <row r="38">
          <cell r="A38" t="str">
            <v xml:space="preserve">ESTIMATE FOR INSTALLATION OF ADDITIONAL 1X40MVA 132/33KV TRANSFORMER AT EXISTING EHV SUBSTATION </v>
          </cell>
        </row>
      </sheetData>
      <sheetData sheetId="68">
        <row r="38">
          <cell r="A38" t="str">
            <v xml:space="preserve">ESTIMATE FOR INSTALLATION OF ADDITIONAL 1X40MVA 132/33KV TRANSFORMER AT EXISTING EHV SUBSTATION </v>
          </cell>
        </row>
      </sheetData>
      <sheetData sheetId="69">
        <row r="38">
          <cell r="A38" t="str">
            <v xml:space="preserve">ESTIMATE FOR INSTALLATION OF ADDITIONAL 1X40MVA 132/33KV TRANSFORMER AT EXISTING EHV SUBSTATION </v>
          </cell>
        </row>
      </sheetData>
      <sheetData sheetId="70">
        <row r="38">
          <cell r="A38" t="str">
            <v xml:space="preserve">ESTIMATE FOR INSTALLATION OF ADDITIONAL 1X40MVA 132/33KV TRANSFORMER AT EXISTING EHV SUBSTATION </v>
          </cell>
        </row>
      </sheetData>
      <sheetData sheetId="71">
        <row r="38">
          <cell r="A38" t="str">
            <v xml:space="preserve">ESTIMATE FOR INSTALLATION OF ADDITIONAL 1X40MVA 132/33KV TRANSFORMER AT EXISTING EHV SUBSTATION </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38">
          <cell r="A38" t="str">
            <v xml:space="preserve">ESTIMATE FOR INSTALLATION OF ADDITIONAL 1X40MVA 132/33KV TRANSFORMER AT EXISTING EHV SUBSTATION </v>
          </cell>
        </row>
      </sheetData>
      <sheetData sheetId="117">
        <row r="38">
          <cell r="A38" t="str">
            <v xml:space="preserve">ESTIMATE FOR INSTALLATION OF ADDITIONAL 1X40MVA 132/33KV TRANSFORMER AT EXISTING EHV SUBSTATION </v>
          </cell>
        </row>
      </sheetData>
      <sheetData sheetId="118">
        <row r="38">
          <cell r="A38" t="str">
            <v xml:space="preserve">ESTIMATE FOR INSTALLATION OF ADDITIONAL 1X40MVA 132/33KV TRANSFORMER AT EXISTING EHV SUBSTATION </v>
          </cell>
        </row>
      </sheetData>
      <sheetData sheetId="119">
        <row r="38">
          <cell r="A38" t="str">
            <v xml:space="preserve">ESTIMATE FOR INSTALLATION OF ADDITIONAL 1X40MVA 132/33KV TRANSFORMER AT EXISTING EHV SUBSTATION </v>
          </cell>
        </row>
      </sheetData>
      <sheetData sheetId="120">
        <row r="38">
          <cell r="A38" t="str">
            <v xml:space="preserve">ESTIMATE FOR INSTALLATION OF ADDITIONAL 1X40MVA 132/33KV TRANSFORMER AT EXISTING EHV SUBSTATION </v>
          </cell>
        </row>
      </sheetData>
      <sheetData sheetId="121">
        <row r="38">
          <cell r="A38" t="str">
            <v xml:space="preserve">ESTIMATE FOR INSTALLATION OF ADDITIONAL 1X40MVA 132/33KV TRANSFORMER AT EXISTING EHV SUBSTATION </v>
          </cell>
        </row>
      </sheetData>
      <sheetData sheetId="122">
        <row r="38">
          <cell r="A38" t="str">
            <v xml:space="preserve">ESTIMATE FOR INSTALLATION OF ADDITIONAL 1X40MVA 132/33KV TRANSFORMER AT EXISTING EHV SUBSTATION </v>
          </cell>
        </row>
      </sheetData>
      <sheetData sheetId="123">
        <row r="38">
          <cell r="A38" t="str">
            <v xml:space="preserve">ESTIMATE FOR INSTALLATION OF ADDITIONAL 1X40MVA 132/33KV TRANSFORMER AT EXISTING EHV SUBSTATION </v>
          </cell>
        </row>
      </sheetData>
      <sheetData sheetId="124">
        <row r="38">
          <cell r="A38" t="str">
            <v xml:space="preserve">ESTIMATE FOR INSTALLATION OF ADDITIONAL 1X40MVA 132/33KV TRANSFORMER AT EXISTING EHV SUBSTATION </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8">
          <cell r="A38" t="str">
            <v xml:space="preserve">ESTIMATE FOR INSTALLATION OF ADDITIONAL 1X40MVA 132/33KV TRANSFORMER AT EXISTING EHV SUBSTATION </v>
          </cell>
        </row>
      </sheetData>
      <sheetData sheetId="142">
        <row r="38">
          <cell r="A38" t="str">
            <v xml:space="preserve">ESTIMATE FOR INSTALLATION OF ADDITIONAL 1X40MVA 132/33KV TRANSFORMER AT EXISTING EHV SUBSTATION </v>
          </cell>
        </row>
      </sheetData>
      <sheetData sheetId="143">
        <row r="38">
          <cell r="A38" t="str">
            <v xml:space="preserve">ESTIMATE FOR INSTALLATION OF ADDITIONAL 1X40MVA 132/33KV TRANSFORMER AT EXISTING EHV SUBSTATION </v>
          </cell>
        </row>
      </sheetData>
      <sheetData sheetId="144">
        <row r="38">
          <cell r="A38" t="str">
            <v xml:space="preserve">ESTIMATE FOR INSTALLATION OF ADDITIONAL 1X40MVA 132/33KV TRANSFORMER AT EXISTING EHV SUBSTATION </v>
          </cell>
        </row>
      </sheetData>
      <sheetData sheetId="145">
        <row r="38">
          <cell r="A38" t="str">
            <v xml:space="preserve">ESTIMATE FOR INSTALLATION OF ADDITIONAL 1X40MVA 132/33KV TRANSFORMER AT EXISTING EHV SUBSTATION </v>
          </cell>
        </row>
      </sheetData>
      <sheetData sheetId="146">
        <row r="38">
          <cell r="A38" t="str">
            <v xml:space="preserve">ESTIMATE FOR INSTALLATION OF ADDITIONAL 1X40MVA 132/33KV TRANSFORMER AT EXISTING EHV SUBSTATION </v>
          </cell>
        </row>
      </sheetData>
      <sheetData sheetId="147">
        <row r="38">
          <cell r="A38" t="str">
            <v xml:space="preserve">ESTIMATE FOR INSTALLATION OF ADDITIONAL 1X40MVA 132/33KV TRANSFORMER AT EXISTING EHV SUBSTATION </v>
          </cell>
        </row>
      </sheetData>
      <sheetData sheetId="148">
        <row r="38">
          <cell r="A38" t="str">
            <v xml:space="preserve">ESTIMATE FOR INSTALLATION OF ADDITIONAL 1X40MVA 132/33KV TRANSFORMER AT EXISTING EHV SUBSTATION </v>
          </cell>
        </row>
      </sheetData>
      <sheetData sheetId="149">
        <row r="38">
          <cell r="A38" t="str">
            <v xml:space="preserve">ESTIMATE FOR INSTALLATION OF ADDITIONAL 1X40MVA 132/33KV TRANSFORMER AT EXISTING EHV SUBSTATION </v>
          </cell>
        </row>
      </sheetData>
      <sheetData sheetId="150">
        <row r="38">
          <cell r="A38" t="str">
            <v xml:space="preserve">ESTIMATE FOR INSTALLATION OF ADDITIONAL 1X40MVA 132/33KV TRANSFORMER AT EXISTING EHV SUBSTATION </v>
          </cell>
        </row>
      </sheetData>
      <sheetData sheetId="151">
        <row r="38">
          <cell r="A38" t="str">
            <v xml:space="preserve">ESTIMATE FOR INSTALLATION OF ADDITIONAL 1X40MVA 132/33KV TRANSFORMER AT EXISTING EHV SUBSTATION </v>
          </cell>
        </row>
      </sheetData>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ddl.40"/>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row r="15">
          <cell r="D15" t="str">
            <v>ALIGNMENT PROPOSAL FOR CONSTRUCTION OF SUB LATERAL 1 OF LATERAL-11 OF WADAWATTI BRANCH CANAL OF NRBC D-9(A)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G"/>
      <sheetName val="QFC"/>
      <sheetName val="PRICE SCHEDULE"/>
      <sheetName val="TET"/>
      <sheetName val="CONSOLE DESK"/>
      <sheetName val="POWER DB"/>
      <sheetName val="INSM"/>
      <sheetName val="DE"/>
      <sheetName val="INS"/>
      <sheetName val="Comm"/>
      <sheetName val="Cost for Transp &amp; Ins etc."/>
      <sheetName val="ps_spare"/>
      <sheetName val="UK"/>
      <sheetName val="A"/>
      <sheetName val="Cost Reco data download"/>
      <sheetName val="Addl.40"/>
      <sheetName val="04REL"/>
      <sheetName val="Basis"/>
      <sheetName val="N Format-5"/>
      <sheetName val="DLC"/>
      <sheetName val="J"/>
      <sheetName val="Dom"/>
      <sheetName val="report"/>
      <sheetName val="ip assessment_june.08"/>
      <sheetName val="pack (b)"/>
      <sheetName val="design"/>
      <sheetName val="stn wise emr"/>
      <sheetName val="data"/>
      <sheetName val="PRICE_SCHEDULE"/>
      <sheetName val="CONSOLE_DESK"/>
      <sheetName val="POWER_DB"/>
      <sheetName val="Cost_for_Transp_&amp;_Ins_etc_"/>
      <sheetName val="Cost_Reco_data_download"/>
      <sheetName val="Addl_40"/>
      <sheetName val="N_Format-5"/>
      <sheetName val="PRICE_SCHEDULE1"/>
      <sheetName val="CONSOLE_DESK1"/>
      <sheetName val="POWER_DB1"/>
      <sheetName val="Cost_for_Transp_&amp;_Ins_etc_1"/>
      <sheetName val="Cost_Reco_data_download1"/>
      <sheetName val="Addl_401"/>
      <sheetName val="N_Format-51"/>
      <sheetName val="Form-C4"/>
      <sheetName val="Coalmine"/>
      <sheetName val="BREAKUP OF OIL"/>
      <sheetName val="1"/>
      <sheetName val="ANNEXURE-A"/>
      <sheetName val="QOSWS "/>
      <sheetName val="A1-Continuous"/>
    </sheetNames>
    <sheetDataSet>
      <sheetData sheetId="0" refreshError="1"/>
      <sheetData sheetId="1" refreshError="1">
        <row r="11">
          <cell r="G11">
            <v>0.2</v>
          </cell>
        </row>
        <row r="167">
          <cell r="C167">
            <v>13000</v>
          </cell>
        </row>
        <row r="168">
          <cell r="C168">
            <v>18000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Cover sheet-PDC"/>
      <sheetName val="PDC-1"/>
      <sheetName val="PDC-2 Sludge "/>
      <sheetName val="Softening "/>
      <sheetName val="Cover sheet-PFD"/>
      <sheetName val="PFD"/>
      <sheetName val="Cover sheet-Mass Balance"/>
      <sheetName val="Mass Balance"/>
      <sheetName val="Cover sheet-Hyd Calc"/>
      <sheetName val="Hyd Cal"/>
      <sheetName val="Cover sheet-H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UASB"/>
      <sheetName val="Inlt_Chb"/>
      <sheetName val="Me_Screen"/>
      <sheetName val="Screen "/>
      <sheetName val="Grit_chb"/>
      <sheetName val="Dist. Box"/>
    </sheetNames>
    <sheetDataSet>
      <sheetData sheetId="0">
        <row r="14">
          <cell r="K14">
            <v>2333.3000000000002</v>
          </cell>
        </row>
        <row r="16">
          <cell r="K16">
            <v>5250</v>
          </cell>
        </row>
      </sheetData>
      <sheetData sheetId="1"/>
      <sheetData sheetId="2" refreshError="1"/>
      <sheetData sheetId="3"/>
      <sheetData sheetId="4"/>
      <sheetData sheetId="5" refreshError="1"/>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QFC"/>
      <sheetName val="DE"/>
      <sheetName val="220 11  BS "/>
      <sheetName val="UK"/>
      <sheetName val="A1-Continuous"/>
      <sheetName val="Codes"/>
      <sheetName val="PMS"/>
      <sheetName val="Load Details(B2)"/>
      <sheetName val="QOSWS "/>
      <sheetName val="Addl.40"/>
      <sheetName val="TOPSHT"/>
      <sheetName val="DSLP"/>
      <sheetName val="Coalmine"/>
      <sheetName val="Design"/>
      <sheetName val="1"/>
      <sheetName val="FT-001_R0"/>
      <sheetName val="FT-05-02_R0"/>
      <sheetName val="e220-66kV_"/>
      <sheetName val="Bidform"/>
      <sheetName val="Material "/>
      <sheetName val="Labour &amp; Plant"/>
      <sheetName val="細目"/>
      <sheetName val="UNP-NCW "/>
      <sheetName val="SPT vs PHI"/>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04REL"/>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DLC"/>
      <sheetName val="BREAKUP OF OIL"/>
      <sheetName val="Leg 1-1"/>
      <sheetName val="Inputs"/>
      <sheetName val="Calc"/>
      <sheetName val="Spacer"/>
      <sheetName val="Target"/>
      <sheetName val="Planned"/>
      <sheetName val="Actual"/>
      <sheetName val="Kalk_90_H2"/>
      <sheetName val="SOF Alternative Offer"/>
      <sheetName val="Intro"/>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parameters"/>
      <sheetName val="Intake-RSS&amp;PH"/>
      <sheetName val="Pre-Treatment"/>
      <sheetName val="Grit"/>
      <sheetName val="Dist chamber for AT"/>
      <sheetName val="Aeration"/>
      <sheetName val="Secondary Clarifier"/>
      <sheetName val="GRV_THK"/>
      <sheetName val="Dewatering"/>
      <sheetName val="Chlorination "/>
      <sheetName val="Mixing Tank"/>
      <sheetName val="Chlorine Contact Tank"/>
      <sheetName val="Mass Balance"/>
      <sheetName val="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heetName val="ROYALTY"/>
      <sheetName val="ROYALTY (2)"/>
      <sheetName val="PRICE (3)"/>
      <sheetName val="Royalty-1"/>
      <sheetName val="PRICE-1"/>
      <sheetName val="Royalty-2"/>
      <sheetName val="PRICE-2"/>
      <sheetName val="FS-"/>
      <sheetName val="Royalty-3"/>
      <sheetName val="PRICE-3"/>
      <sheetName val="SUM - BILL"/>
      <sheetName val="LBD-BUILDINGS"/>
      <sheetName val="ABSTRACT - PRINCIPAL.Q-GF"/>
      <sheetName val="ABSTRACT - PRINCIPAL.Q-TF"/>
      <sheetName val="ABSTRACT - TSQ-GF"/>
      <sheetName val="ABSTRACT - TSQ-FF"/>
      <sheetName val="ABSTRACT - TSQ-TF"/>
      <sheetName val="ABSTRACT -Non-TSQ-GF"/>
      <sheetName val="ABSTRACT - Non-TSQ-TF "/>
      <sheetName val="ABST - ROTI SHED"/>
      <sheetName val="ABST - WATER SUPPLY WORKS"/>
      <sheetName val="ABST - SANITARY WORKS"/>
      <sheetName val="ABST - SEWAGE TREATMEN PLANT"/>
      <sheetName val="ABST -WASHING PLATFORM-QRTRS"/>
      <sheetName val="ABST -WASHING PLATFORM-DORM "/>
      <sheetName val="ABST - COMPOUND WALL"/>
      <sheetName val="ABST - CLOTH DRYING"/>
      <sheetName val="ABST - SOLAR STREET LIGHT"/>
      <sheetName val="ABST - SOLAR W.HEATER"/>
      <sheetName val="ABST - ROAD WORK"/>
      <sheetName val="ABST-SPORTS &amp;PLAY GROUND"/>
      <sheetName val="ABST - STAGE BLOCK-G.F"/>
      <sheetName val="ABST - STAGE BLOCK-T.F"/>
      <sheetName val="ABST - TRUSS WORK"/>
      <sheetName val="ABST - BORE WELL"/>
      <sheetName val="ABST - ELECTRIFICATION"/>
      <sheetName val="ABST - R.W-GROUND FLOOR"/>
      <sheetName val="ABST - R.W-FIRST FLOOR"/>
      <sheetName val="ABST - R.W-W.SUPPLY &amp; SANITARY"/>
      <sheetName val="ABST - R.W-ELECTRICAL"/>
      <sheetName val="LBD - PRINCIPAL QUATERS-GF"/>
      <sheetName val="STEEL - PRINCPAL QUATERS-GF"/>
      <sheetName val="LBD - PRINCIPAL QUATERS-TF"/>
      <sheetName val="LBD - TSQ-GF"/>
      <sheetName val="STEEL - TSQ-GF"/>
      <sheetName val="LBD - TSQ-FF"/>
      <sheetName val="STEEL - TSQ-FF"/>
      <sheetName val="LBD - TSQ-TF "/>
      <sheetName val="LBD - NON TSQ-GF"/>
      <sheetName val="STEEL - NON TSQ "/>
      <sheetName val="LBD-INFRA"/>
      <sheetName val="LBD - Non-TSQ-TF"/>
      <sheetName val="LBD-Roti shed"/>
      <sheetName val="LBD - WATER SUPPLY WORKS"/>
      <sheetName val="LBD - SANITARY  WORKS"/>
      <sheetName val="LBD-SEWAGE TREATMENT PLANT"/>
      <sheetName val="LBD-WASHING PLATFORM QRTRS"/>
      <sheetName val="LBD-WASHING PLATFORM DORM"/>
      <sheetName val="LBD - COMPOUND WALL "/>
      <sheetName val="LBD - CLOTH DRY"/>
      <sheetName val="LBD - ROAD WORK"/>
      <sheetName val="LBD - SOLAR STREET LIGHT"/>
      <sheetName val="LBD - SOLAR W.HEATER."/>
      <sheetName val="LBD - SPORTS &amp; PLAY GROUND"/>
      <sheetName val="LBD - STAGE BLOCK-GF"/>
      <sheetName val="LBD - STAGE BLOCK-TF"/>
      <sheetName val="LBD - TRUSS WORK"/>
      <sheetName val="LBD - BORE WELL"/>
      <sheetName val="LBD - INTERNAL ELECTRICAL WORK"/>
      <sheetName val="STEEL - TRUSS WORK"/>
      <sheetName val="LBD -R.W-GROUND FLOOR"/>
      <sheetName val="LBD -R.W-RIRST FLOOR "/>
      <sheetName val="LBD - R.W-W.SUPPLY &amp; SANITARY"/>
      <sheetName val="LBD - R.W-ELECTRICAL"/>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6">
          <cell r="M6" t="str">
            <v>R. A. BILL  No - 4</v>
          </cell>
        </row>
      </sheetData>
      <sheetData sheetId="12"/>
      <sheetData sheetId="13">
        <row r="1">
          <cell r="A1" t="str">
            <v xml:space="preserve">NAME OF WORK   :   REPAIRS AND ADDITIONAL WORK TO (SC) MDRS COMPLEX AT - LACHYAN, INDI TALUK, BIJAPUR DISTRICT.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83">
          <cell r="E83">
            <v>0</v>
          </cell>
        </row>
      </sheetData>
      <sheetData sheetId="43"/>
      <sheetData sheetId="44"/>
      <sheetData sheetId="45">
        <row r="105">
          <cell r="E105">
            <v>1.2132223</v>
          </cell>
        </row>
      </sheetData>
      <sheetData sheetId="46"/>
      <sheetData sheetId="47"/>
      <sheetData sheetId="48"/>
      <sheetData sheetId="49"/>
      <sheetData sheetId="50">
        <row r="139">
          <cell r="E139">
            <v>1.6487868500000002</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IDCCALHYD_GOO"/>
      <sheetName val="FT-05-02IsoBOM"/>
      <sheetName val="N Format-5"/>
      <sheetName val="QOSWS "/>
      <sheetName val="DSLP"/>
      <sheetName val="Timesheet"/>
      <sheetName val="Report"/>
      <sheetName val="Detail In Door Stad"/>
      <sheetName val="FR3q2001SR-3"/>
      <sheetName val="final abstract"/>
      <sheetName val="SPT vs PHI"/>
      <sheetName val="Form-C4"/>
      <sheetName val="QFC"/>
      <sheetName val="DE"/>
      <sheetName val="tl-sum_"/>
      <sheetName val="Ser_Comp_SAGAR-CUD_"/>
      <sheetName val="Ser_Comp_gooty-neel"/>
      <sheetName val="FRNORMS_"/>
      <sheetName val="WHEEL_(2)"/>
      <sheetName val="IDC_NEEL-SOMAN"/>
      <sheetName val="IDC_(2)"/>
      <sheetName val="IP Assessment_June.08"/>
      <sheetName val="Addl.40"/>
      <sheetName val="Form-A"/>
      <sheetName val="EDWi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7">
          <cell r="A47" t="str">
            <v xml:space="preserve">CALCULATION OF INTEREST DURING CONSTRUCTION FOR </v>
          </cell>
        </row>
      </sheetData>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y Rec"/>
      <sheetName val="2. Abs"/>
      <sheetName val="3. Summary"/>
      <sheetName val="4. BQ"/>
      <sheetName val="Prelim "/>
      <sheetName val="5.Ad Re"/>
      <sheetName val="MAS"/>
      <sheetName val="Tracking Sheet"/>
      <sheetName val="0. Check List"/>
      <sheetName val="spcl"/>
      <sheetName val="Intake-RSS&amp;PH"/>
    </sheetNames>
    <definedNames>
      <definedName name="City" refersTo="#REF!"/>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 steel"/>
      <sheetName val="Slab Steel"/>
      <sheetName val="Footing Steel"/>
      <sheetName val="List(Don Delete this sheet)"/>
      <sheetName val="Beam Steel"/>
      <sheetName val="Abstract"/>
    </sheetNames>
    <sheetDataSet>
      <sheetData sheetId="0"/>
      <sheetData sheetId="1"/>
      <sheetData sheetId="2" refreshError="1"/>
      <sheetData sheetId="3" refreshError="1">
        <row r="2">
          <cell r="A2">
            <v>8.0000000000000002E-3</v>
          </cell>
          <cell r="D2">
            <v>0.3902439024390244</v>
          </cell>
        </row>
        <row r="3">
          <cell r="A3">
            <v>0.01</v>
          </cell>
          <cell r="D3">
            <v>0.6097560975609756</v>
          </cell>
        </row>
        <row r="4">
          <cell r="A4">
            <v>1.2E-2</v>
          </cell>
          <cell r="D4">
            <v>0.87804878048780488</v>
          </cell>
        </row>
        <row r="5">
          <cell r="A5">
            <v>1.6E-2</v>
          </cell>
          <cell r="D5">
            <v>1.5609756097560976</v>
          </cell>
        </row>
        <row r="6">
          <cell r="A6">
            <v>0.02</v>
          </cell>
          <cell r="D6">
            <v>2.4390243902439024</v>
          </cell>
        </row>
        <row r="7">
          <cell r="A7">
            <v>2.5000000000000001E-2</v>
          </cell>
          <cell r="D7">
            <v>3.8109756097560976</v>
          </cell>
        </row>
        <row r="8">
          <cell r="A8">
            <v>3.2000000000000001E-2</v>
          </cell>
          <cell r="D8">
            <v>6.2439024390243905</v>
          </cell>
        </row>
      </sheetData>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185</v>
          </cell>
        </row>
        <row r="22">
          <cell r="G22">
            <v>390</v>
          </cell>
        </row>
        <row r="29">
          <cell r="G29">
            <v>45</v>
          </cell>
        </row>
        <row r="33">
          <cell r="G33">
            <v>13500</v>
          </cell>
        </row>
        <row r="48">
          <cell r="G48">
            <v>270</v>
          </cell>
        </row>
      </sheetData>
      <sheetData sheetId="3" refreshError="1">
        <row r="4">
          <cell r="D4">
            <v>63</v>
          </cell>
        </row>
        <row r="13">
          <cell r="D13">
            <v>71</v>
          </cell>
        </row>
        <row r="20">
          <cell r="D20">
            <v>78</v>
          </cell>
        </row>
        <row r="21">
          <cell r="D21">
            <v>81</v>
          </cell>
        </row>
        <row r="23">
          <cell r="D23">
            <v>67</v>
          </cell>
        </row>
      </sheetData>
      <sheetData sheetId="4" refreshError="1">
        <row r="3">
          <cell r="D3">
            <v>44</v>
          </cell>
        </row>
        <row r="10">
          <cell r="D10" t="str">
            <v>Input Rate</v>
          </cell>
        </row>
        <row r="11">
          <cell r="D11" t="str">
            <v>Input Rate</v>
          </cell>
        </row>
        <row r="12">
          <cell r="D12" t="str">
            <v>Input Rate</v>
          </cell>
        </row>
        <row r="13">
          <cell r="D13" t="str">
            <v>Input Rate</v>
          </cell>
        </row>
        <row r="29">
          <cell r="D29" t="str">
            <v>Input Rate</v>
          </cell>
        </row>
        <row r="30">
          <cell r="D30">
            <v>57</v>
          </cell>
        </row>
        <row r="31">
          <cell r="D31">
            <v>62</v>
          </cell>
        </row>
        <row r="32">
          <cell r="D32">
            <v>67</v>
          </cell>
        </row>
        <row r="33">
          <cell r="D33">
            <v>76</v>
          </cell>
        </row>
        <row r="34">
          <cell r="D34">
            <v>38</v>
          </cell>
        </row>
        <row r="35">
          <cell r="D35">
            <v>43</v>
          </cell>
        </row>
        <row r="36">
          <cell r="D36" t="str">
            <v>Input Rate</v>
          </cell>
        </row>
        <row r="47">
          <cell r="D47" t="str">
            <v>Input Rate</v>
          </cell>
        </row>
        <row r="52">
          <cell r="D52">
            <v>86</v>
          </cell>
        </row>
        <row r="53">
          <cell r="D53" t="str">
            <v>Input Rate</v>
          </cell>
        </row>
        <row r="55">
          <cell r="D55">
            <v>95</v>
          </cell>
        </row>
        <row r="56">
          <cell r="D56" t="str">
            <v>Input Rate</v>
          </cell>
        </row>
        <row r="58">
          <cell r="D58">
            <v>48</v>
          </cell>
        </row>
        <row r="63">
          <cell r="D63">
            <v>672</v>
          </cell>
        </row>
        <row r="73">
          <cell r="D73" t="str">
            <v>Input Rate</v>
          </cell>
        </row>
        <row r="75">
          <cell r="D75">
            <v>190</v>
          </cell>
        </row>
        <row r="78">
          <cell r="D78">
            <v>95</v>
          </cell>
        </row>
        <row r="79">
          <cell r="D79">
            <v>380</v>
          </cell>
        </row>
        <row r="81">
          <cell r="D81">
            <v>38</v>
          </cell>
        </row>
        <row r="84">
          <cell r="D84">
            <v>85</v>
          </cell>
        </row>
        <row r="85">
          <cell r="D85">
            <v>48</v>
          </cell>
        </row>
        <row r="86">
          <cell r="D86" t="str">
            <v>Input Rate</v>
          </cell>
        </row>
        <row r="87">
          <cell r="D87" t="str">
            <v>Input Rate</v>
          </cell>
        </row>
        <row r="90">
          <cell r="D90">
            <v>140</v>
          </cell>
        </row>
        <row r="99">
          <cell r="D99" t="str">
            <v>Input Rate</v>
          </cell>
        </row>
        <row r="100">
          <cell r="D100" t="str">
            <v>Input Rate</v>
          </cell>
        </row>
        <row r="102">
          <cell r="D102">
            <v>19</v>
          </cell>
        </row>
        <row r="103">
          <cell r="D103">
            <v>31000</v>
          </cell>
        </row>
        <row r="104">
          <cell r="D104">
            <v>32</v>
          </cell>
        </row>
        <row r="105">
          <cell r="D105">
            <v>140</v>
          </cell>
        </row>
        <row r="106">
          <cell r="D106">
            <v>200</v>
          </cell>
        </row>
        <row r="107">
          <cell r="D107">
            <v>35000</v>
          </cell>
        </row>
        <row r="108">
          <cell r="D108">
            <v>115</v>
          </cell>
        </row>
        <row r="112">
          <cell r="D112" t="str">
            <v>Input Rate</v>
          </cell>
        </row>
        <row r="123">
          <cell r="D123">
            <v>75</v>
          </cell>
        </row>
        <row r="124">
          <cell r="D124">
            <v>155</v>
          </cell>
        </row>
        <row r="128">
          <cell r="D128">
            <v>62</v>
          </cell>
        </row>
        <row r="132">
          <cell r="D132" t="str">
            <v>Input Rate</v>
          </cell>
        </row>
        <row r="145">
          <cell r="D14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IDCCALHYD-GOO"/>
      <sheetName val="QOSWS "/>
      <sheetName val="Data"/>
      <sheetName val="1"/>
      <sheetName val="Non Plan "/>
      <sheetName val="Format-15(A)"/>
      <sheetName val="INDEX"/>
      <sheetName val="Assessment Sheet"/>
      <sheetName val="Directors"/>
      <sheetName val="Comp"/>
      <sheetName val="04REL"/>
      <sheetName val="R.Hrs. Since Comm"/>
      <sheetName val="Ref codes"/>
      <sheetName val="Balance Sheet"/>
      <sheetName val="Discom Details"/>
      <sheetName val="Addl.40"/>
      <sheetName val="Form-C4"/>
      <sheetName val="Tr_Loss_WR,MP,Tot_"/>
      <sheetName val="STN_WISE_EMR"/>
      <sheetName val="Monthwise_Inj_Losses"/>
      <sheetName val="Tr_Loss_WR,MP,Tot"/>
      <sheetName val="CHECK_SHEET_NEW"/>
      <sheetName val="BUS_LOSSES"/>
      <sheetName val="QOSWS_"/>
      <sheetName val="Tr_Loss_WR,MP,Tot_1"/>
      <sheetName val="STN_WISE_EMR1"/>
      <sheetName val="Monthwise_Inj_Losses1"/>
      <sheetName val="Tr_Loss_WR,MP,Tot1"/>
      <sheetName val="CHECK_SHEET_NEW1"/>
      <sheetName val="BUS_LOSSES1"/>
      <sheetName val="QOSWS_1"/>
      <sheetName val="FT-05-02IsoBOM"/>
      <sheetName val="Non_Plan_"/>
      <sheetName val="Assessment_Sheet"/>
      <sheetName val="R_Hrs__Since_Comm"/>
      <sheetName val="Ref_codes"/>
      <sheetName val="Balance_Sheet"/>
      <sheetName val="Discom_Details"/>
      <sheetName val="Addl_40"/>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C  (2)"/>
      <sheetName val="Sheet2 (2)"/>
      <sheetName val="33 KV LOSS (4)"/>
      <sheetName val="format A_CIRCLE"/>
      <sheetName val="format A_DIVISIONS"/>
      <sheetName val="format A_DHQ"/>
      <sheetName val="Sheet5"/>
      <sheetName val="Sheet2"/>
      <sheetName val="Format-A (B)"/>
      <sheetName val="Format-A (S)"/>
      <sheetName val="Format-A"/>
      <sheetName val="Format-A (HQ)"/>
      <sheetName val="Annex-A"/>
      <sheetName val="Annex-B"/>
      <sheetName val="Annex-C "/>
      <sheetName val="Annex-D"/>
      <sheetName val="Sheet1"/>
      <sheetName val="Sheet3"/>
      <sheetName val="STN WISE EMR"/>
      <sheetName val="QOSWS "/>
      <sheetName val="Assessment Sheet"/>
      <sheetName val="Codes"/>
      <sheetName val="04REL"/>
      <sheetName val="UK"/>
    </sheetNames>
    <sheetDataSet>
      <sheetData sheetId="0" refreshError="1"/>
      <sheetData sheetId="1" refreshError="1">
        <row r="8">
          <cell r="R8">
            <v>-54907.00000003539</v>
          </cell>
        </row>
      </sheetData>
      <sheetData sheetId="2" refreshError="1"/>
      <sheetData sheetId="3" refreshError="1"/>
      <sheetData sheetId="4" refreshError="1"/>
      <sheetData sheetId="5" refreshError="1"/>
      <sheetData sheetId="6" refreshError="1"/>
      <sheetData sheetId="7" refreshError="1"/>
      <sheetData sheetId="8" refreshError="1">
        <row r="41">
          <cell r="C41">
            <v>0.40404815262260768</v>
          </cell>
        </row>
      </sheetData>
      <sheetData sheetId="9" refreshError="1">
        <row r="41">
          <cell r="C41">
            <v>0.55741895581120759</v>
          </cell>
        </row>
      </sheetData>
      <sheetData sheetId="10" refreshError="1">
        <row r="41">
          <cell r="C41">
            <v>0.49615648996847839</v>
          </cell>
        </row>
      </sheetData>
      <sheetData sheetId="11" refreshError="1">
        <row r="41">
          <cell r="C41">
            <v>0.19817192796962479</v>
          </cell>
        </row>
      </sheetData>
      <sheetData sheetId="12" refreshError="1"/>
      <sheetData sheetId="13" refreshError="1"/>
      <sheetData sheetId="14" refreshError="1"/>
      <sheetData sheetId="15" refreshError="1"/>
      <sheetData sheetId="16" refreshError="1">
        <row r="35">
          <cell r="D35">
            <v>0.56037716999999998</v>
          </cell>
        </row>
        <row r="90">
          <cell r="D90">
            <v>0.62140597294160027</v>
          </cell>
        </row>
        <row r="102">
          <cell r="C102">
            <v>128.51896270848053</v>
          </cell>
        </row>
        <row r="103">
          <cell r="C103">
            <v>189.23430431483635</v>
          </cell>
        </row>
        <row r="104">
          <cell r="D104">
            <v>11.887847776683676</v>
          </cell>
        </row>
      </sheetData>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 val="Labour"/>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Cement cost difference"/>
      <sheetName val="lead"/>
      <sheetName val="CD Rate Analysis-1"/>
      <sheetName val="CD Rate Analysis-2"/>
      <sheetName val="CD Rate Analysis-3"/>
      <sheetName val="CD Rate Analysis-4"/>
      <sheetName val="M 15 40mm"/>
      <sheetName val="M 15 40mm PIERS"/>
      <sheetName val="Pier Design(with offset)"/>
      <sheetName val="FS Print "/>
      <sheetName val="FS Print"/>
      <sheetName val="Index"/>
      <sheetName val="Rain Fall (3)"/>
      <sheetName val="S F"/>
      <sheetName val="Rain Fall old"/>
      <sheetName val="Rain Fall Raw"/>
      <sheetName val="Rain Fall (2)"/>
      <sheetName val="Rain Fall "/>
      <sheetName val="Discharge calculations "/>
      <sheetName val="Halla CS HFL"/>
      <sheetName val="L-section "/>
      <sheetName val="Yield"/>
      <sheetName val="Yield 1 (2)"/>
      <sheetName val="Strange table"/>
      <sheetName val="Water availability"/>
      <sheetName val="Karnataka IMD 2004-2010"/>
      <sheetName val="Storage capacity"/>
      <sheetName val="Rain Fall"/>
      <sheetName val="CROP CO-EFF"/>
      <sheetName val="Paddy-KH,"/>
      <sheetName val="Sorghum-KH,"/>
      <sheetName val="Groundnut-KH"/>
      <sheetName val="Ragi-KH"/>
      <sheetName val="Pulses-KH"/>
      <sheetName val="GROSS_CWR "/>
      <sheetName val="Inflow"/>
      <sheetName val="BCR Page 1"/>
      <sheetName val="BCR Page 2"/>
      <sheetName val="check dam  design "/>
      <sheetName val="vented dam  (2)"/>
      <sheetName val="Stability"/>
      <sheetName val="Keywall"/>
      <sheetName val="Village benefited"/>
      <sheetName val="Stilling basin"/>
      <sheetName val="Programme of work (2)"/>
      <sheetName val="Drawing"/>
      <sheetName val="General Abstract"/>
      <sheetName val="Check Dam Estmate"/>
      <sheetName val="D- Approah Road"/>
      <sheetName val="Road Approah"/>
      <sheetName val="Check Dam BBS"/>
      <sheetName val="Cement Rate Analysis"/>
      <sheetName val="Rate Analysis PWD "/>
      <sheetName val="Rate Analysis MI  "/>
      <sheetName val="Images"/>
      <sheetName val="工程月報彙總表"/>
      <sheetName val="lin"/>
      <sheetName val="Step 1"/>
      <sheetName val="hyperstatic"/>
      <sheetName val="DETAILED"/>
      <sheetName val="budget"/>
      <sheetName val="PARASITIC"/>
      <sheetName val="Basic Input"/>
      <sheetName val="CABLE"/>
      <sheetName val="Circular Pier"/>
      <sheetName val="Transverse"/>
      <sheetName val="Shear_f_2"/>
      <sheetName val="cross_gr2"/>
      <sheetName val="Cement_cost_difference2"/>
      <sheetName val="CD_Rate_Analysis-12"/>
      <sheetName val="CD_Rate_Analysis-22"/>
      <sheetName val="CD_Rate_Analysis-32"/>
      <sheetName val="CD_Rate_Analysis-42"/>
      <sheetName val="M_15_40mm2"/>
      <sheetName val="M_15_40mm_PIERS2"/>
      <sheetName val="Shear_f_1"/>
      <sheetName val="cross_gr1"/>
      <sheetName val="Cement_cost_difference1"/>
      <sheetName val="CD_Rate_Analysis-11"/>
      <sheetName val="CD_Rate_Analysis-21"/>
      <sheetName val="CD_Rate_Analysis-31"/>
      <sheetName val="CD_Rate_Analysis-41"/>
      <sheetName val="M_15_40mm1"/>
      <sheetName val="M_15_40mm_PIERS1"/>
      <sheetName val="Shear_f_"/>
      <sheetName val="cross_gr"/>
      <sheetName val="Cement_cost_difference"/>
      <sheetName val="CD_Rate_Analysis-1"/>
      <sheetName val="CD_Rate_Analysis-2"/>
      <sheetName val="CD_Rate_Analysis-3"/>
      <sheetName val="CD_Rate_Analysis-4"/>
      <sheetName val="M_15_40mm"/>
      <sheetName val="M_15_40mm_PIERS"/>
      <sheetName val="Below_Earth"/>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9">
          <cell r="D9" t="str">
            <v xml:space="preserve">     P1    =</v>
          </cell>
        </row>
      </sheetData>
      <sheetData sheetId="49"/>
      <sheetData sheetId="50"/>
      <sheetData sheetId="51"/>
      <sheetData sheetId="52"/>
      <sheetData sheetId="53"/>
      <sheetData sheetId="54">
        <row r="9">
          <cell r="D9" t="str">
            <v xml:space="preserve">     P1    =</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9">
          <cell r="D9" t="str">
            <v xml:space="preserve">     P1    =</v>
          </cell>
        </row>
      </sheetData>
      <sheetData sheetId="94"/>
      <sheetData sheetId="95"/>
      <sheetData sheetId="96"/>
      <sheetData sheetId="97"/>
      <sheetData sheetId="98"/>
      <sheetData sheetId="99"/>
      <sheetData sheetId="100"/>
      <sheetData sheetId="101"/>
      <sheetData sheetId="10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1">
          <cell r="E21">
            <v>0</v>
          </cell>
          <cell r="K21">
            <v>1.92</v>
          </cell>
        </row>
        <row r="22">
          <cell r="E22">
            <v>3</v>
          </cell>
        </row>
      </sheetData>
      <sheetData sheetId="1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_C"/>
      <sheetName val="boq_M"/>
      <sheetName val="boq_P"/>
      <sheetName val="boq_E"/>
      <sheetName val="boq_Ms"/>
    </sheetNames>
    <sheetDataSet>
      <sheetData sheetId="0">
        <row r="277">
          <cell r="L277">
            <v>70042976.799999997</v>
          </cell>
        </row>
      </sheetData>
      <sheetData sheetId="1">
        <row r="81">
          <cell r="L81">
            <v>331.70750000000004</v>
          </cell>
        </row>
      </sheetData>
      <sheetData sheetId="2">
        <row r="132">
          <cell r="L132">
            <v>132.79521999999997</v>
          </cell>
          <cell r="N132">
            <v>17.746578599999999</v>
          </cell>
          <cell r="P132">
            <v>15.054179860000001</v>
          </cell>
        </row>
      </sheetData>
      <sheetData sheetId="3">
        <row r="127">
          <cell r="K127">
            <v>44.869950000000017</v>
          </cell>
        </row>
      </sheetData>
      <sheetData sheetId="4">
        <row r="37">
          <cell r="Q37">
            <v>2.0945295800000001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NECT"/>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Rates"/>
      <sheetName val="Pipe Data"/>
      <sheetName val="MH Data"/>
      <sheetName val="Z3-co"/>
      <sheetName val="Zone-3"/>
      <sheetName val="Design-Z3"/>
      <sheetName val="Cost Estimate-Z3"/>
      <sheetName val="Civil Works-Z3"/>
      <sheetName val="Material and Appurtenances-Z3"/>
      <sheetName val="Sheet2"/>
      <sheetName val="Sheet1"/>
      <sheetName val="Data-Z3"/>
      <sheetName val="MH_Excavation-Z4a"/>
      <sheetName val="Bed Calculation-Z4a"/>
      <sheetName val="Structure-A"/>
      <sheetName val="Bedding"/>
      <sheetName val="Load-fact"/>
      <sheetName val="DVALUE"/>
      <sheetName val="THK"/>
      <sheetName val="Cd"/>
      <sheetName val="Cs"/>
      <sheetName val="CPIPE"/>
      <sheetName val="CPIPE2"/>
      <sheetName val="Bed Cla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t="str">
            <v>(q/Q)</v>
          </cell>
          <cell r="B4" t="str">
            <v>(d/D)</v>
          </cell>
          <cell r="C4" t="str">
            <v>(v/V)</v>
          </cell>
        </row>
        <row r="5">
          <cell r="A5">
            <v>1E-4</v>
          </cell>
          <cell r="B5">
            <v>0.01</v>
          </cell>
          <cell r="C5">
            <v>8.48E-2</v>
          </cell>
        </row>
        <row r="6">
          <cell r="A6">
            <v>5.9999999999999995E-4</v>
          </cell>
          <cell r="B6">
            <v>0.02</v>
          </cell>
          <cell r="C6">
            <v>0.12920000000000001</v>
          </cell>
        </row>
        <row r="7">
          <cell r="A7">
            <v>1.4E-3</v>
          </cell>
          <cell r="B7">
            <v>0.03</v>
          </cell>
          <cell r="C7">
            <v>0.1641</v>
          </cell>
        </row>
        <row r="8">
          <cell r="A8">
            <v>2.5999999999999999E-3</v>
          </cell>
          <cell r="B8">
            <v>0.04</v>
          </cell>
          <cell r="C8">
            <v>0.19389999999999999</v>
          </cell>
        </row>
        <row r="9">
          <cell r="A9">
            <v>4.1000000000000003E-3</v>
          </cell>
          <cell r="B9">
            <v>0.05</v>
          </cell>
          <cell r="C9">
            <v>0.2205</v>
          </cell>
        </row>
        <row r="10">
          <cell r="A10">
            <v>6.0000000000000001E-3</v>
          </cell>
          <cell r="B10">
            <v>0.06</v>
          </cell>
          <cell r="C10">
            <v>0.24490000000000001</v>
          </cell>
        </row>
        <row r="11">
          <cell r="A11">
            <v>8.2000000000000007E-3</v>
          </cell>
          <cell r="B11">
            <v>7.0000000000000007E-2</v>
          </cell>
          <cell r="C11">
            <v>0.26769999999999999</v>
          </cell>
        </row>
        <row r="12">
          <cell r="A12">
            <v>1.0800000000000001E-2</v>
          </cell>
          <cell r="B12">
            <v>0.08</v>
          </cell>
          <cell r="C12">
            <v>0.28920000000000001</v>
          </cell>
        </row>
        <row r="13">
          <cell r="A13">
            <v>1.38E-2</v>
          </cell>
          <cell r="B13">
            <v>0.09</v>
          </cell>
          <cell r="C13">
            <v>0.3095</v>
          </cell>
        </row>
        <row r="14">
          <cell r="A14">
            <v>1.7100000000000001E-2</v>
          </cell>
          <cell r="B14">
            <v>0.1</v>
          </cell>
          <cell r="C14">
            <v>0.32900000000000001</v>
          </cell>
        </row>
        <row r="15">
          <cell r="A15">
            <v>2.0799999999999999E-2</v>
          </cell>
          <cell r="B15">
            <v>0.11</v>
          </cell>
          <cell r="C15">
            <v>0.34749999999999998</v>
          </cell>
        </row>
        <row r="16">
          <cell r="A16">
            <v>2.4799999999999999E-2</v>
          </cell>
          <cell r="B16">
            <v>0.12</v>
          </cell>
          <cell r="C16">
            <v>0.36530000000000001</v>
          </cell>
        </row>
        <row r="17">
          <cell r="A17">
            <v>2.92E-2</v>
          </cell>
          <cell r="B17">
            <v>0.13</v>
          </cell>
          <cell r="C17">
            <v>0.38240000000000002</v>
          </cell>
        </row>
        <row r="18">
          <cell r="A18">
            <v>3.39E-2</v>
          </cell>
          <cell r="B18">
            <v>0.14000000000000001</v>
          </cell>
          <cell r="C18">
            <v>0.39879999999999999</v>
          </cell>
        </row>
        <row r="19">
          <cell r="A19">
            <v>3.9E-2</v>
          </cell>
          <cell r="B19">
            <v>0.15</v>
          </cell>
          <cell r="C19">
            <v>0.41460000000000002</v>
          </cell>
        </row>
        <row r="20">
          <cell r="A20">
            <v>4.4400000000000002E-2</v>
          </cell>
          <cell r="B20">
            <v>0.16</v>
          </cell>
          <cell r="C20">
            <v>0.42980000000000002</v>
          </cell>
        </row>
        <row r="21">
          <cell r="A21">
            <v>5.0099999999999999E-2</v>
          </cell>
          <cell r="B21">
            <v>0.17</v>
          </cell>
          <cell r="C21">
            <v>0.44450000000000001</v>
          </cell>
        </row>
        <row r="22">
          <cell r="A22">
            <v>5.6099999999999997E-2</v>
          </cell>
          <cell r="B22">
            <v>0.18</v>
          </cell>
          <cell r="C22">
            <v>0.4587</v>
          </cell>
        </row>
        <row r="23">
          <cell r="A23">
            <v>6.25E-2</v>
          </cell>
          <cell r="B23">
            <v>0.19</v>
          </cell>
          <cell r="C23">
            <v>0.47249999999999998</v>
          </cell>
        </row>
        <row r="24">
          <cell r="A24">
            <v>6.9199999999999998E-2</v>
          </cell>
          <cell r="B24">
            <v>0.2</v>
          </cell>
          <cell r="C24">
            <v>0.48580000000000001</v>
          </cell>
        </row>
        <row r="25">
          <cell r="A25">
            <v>7.6200000000000004E-2</v>
          </cell>
          <cell r="B25">
            <v>0.21</v>
          </cell>
          <cell r="C25">
            <v>0.49590000000000001</v>
          </cell>
        </row>
        <row r="26">
          <cell r="A26">
            <v>8.3400000000000002E-2</v>
          </cell>
          <cell r="B26">
            <v>0.22</v>
          </cell>
          <cell r="C26">
            <v>0.51149999999999995</v>
          </cell>
        </row>
        <row r="27">
          <cell r="A27">
            <v>9.0999999999999998E-2</v>
          </cell>
          <cell r="B27">
            <v>0.23</v>
          </cell>
          <cell r="C27">
            <v>0.52390000000000003</v>
          </cell>
        </row>
        <row r="28">
          <cell r="A28">
            <v>9.8900000000000002E-2</v>
          </cell>
          <cell r="B28">
            <v>0.24</v>
          </cell>
          <cell r="C28">
            <v>0.53610000000000002</v>
          </cell>
        </row>
        <row r="29">
          <cell r="A29">
            <v>0.1072</v>
          </cell>
          <cell r="B29">
            <v>0.25</v>
          </cell>
          <cell r="C29">
            <v>0.54810000000000003</v>
          </cell>
        </row>
        <row r="30">
          <cell r="A30">
            <v>0.1157</v>
          </cell>
          <cell r="B30">
            <v>0.26</v>
          </cell>
          <cell r="C30">
            <v>0.55979999999999996</v>
          </cell>
        </row>
        <row r="31">
          <cell r="A31">
            <v>0.1245</v>
          </cell>
          <cell r="B31">
            <v>0.27</v>
          </cell>
          <cell r="C31">
            <v>0.57140000000000002</v>
          </cell>
        </row>
        <row r="32">
          <cell r="A32">
            <v>0.1336</v>
          </cell>
          <cell r="B32">
            <v>0.28000000000000003</v>
          </cell>
          <cell r="C32">
            <v>0.58289999999999997</v>
          </cell>
        </row>
        <row r="33">
          <cell r="A33">
            <v>0.14299999999999999</v>
          </cell>
          <cell r="B33">
            <v>0.28999999999999998</v>
          </cell>
          <cell r="C33">
            <v>0.59419999999999995</v>
          </cell>
        </row>
        <row r="34">
          <cell r="A34">
            <v>0.15379999999999999</v>
          </cell>
          <cell r="B34">
            <v>0.3</v>
          </cell>
          <cell r="C34">
            <v>0.60540000000000005</v>
          </cell>
        </row>
        <row r="35">
          <cell r="A35">
            <v>0.1628</v>
          </cell>
          <cell r="B35">
            <v>0.31</v>
          </cell>
          <cell r="C35">
            <v>0.61650000000000005</v>
          </cell>
        </row>
        <row r="36">
          <cell r="A36">
            <v>0.1731</v>
          </cell>
          <cell r="B36">
            <v>0.32</v>
          </cell>
          <cell r="C36">
            <v>0.62749999999999995</v>
          </cell>
        </row>
        <row r="37">
          <cell r="A37">
            <v>0.1837</v>
          </cell>
          <cell r="B37">
            <v>0.33</v>
          </cell>
          <cell r="C37">
            <v>0.63839999999999997</v>
          </cell>
        </row>
        <row r="38">
          <cell r="A38">
            <v>0.19470000000000001</v>
          </cell>
          <cell r="B38">
            <v>0.34</v>
          </cell>
          <cell r="C38">
            <v>0.64929999999999999</v>
          </cell>
        </row>
        <row r="39">
          <cell r="A39">
            <v>0.2059</v>
          </cell>
          <cell r="B39">
            <v>0.35</v>
          </cell>
          <cell r="C39">
            <v>0.66010000000000002</v>
          </cell>
        </row>
        <row r="40">
          <cell r="A40">
            <v>0.21740000000000001</v>
          </cell>
          <cell r="B40">
            <v>0.36</v>
          </cell>
          <cell r="C40">
            <v>0.67069999999999996</v>
          </cell>
        </row>
        <row r="41">
          <cell r="A41">
            <v>0.22919999999999999</v>
          </cell>
          <cell r="B41">
            <v>0.37</v>
          </cell>
          <cell r="C41">
            <v>0.68130000000000002</v>
          </cell>
        </row>
        <row r="42">
          <cell r="A42">
            <v>0.2412</v>
          </cell>
          <cell r="B42">
            <v>0.38</v>
          </cell>
          <cell r="C42">
            <v>0.69189999999999996</v>
          </cell>
        </row>
        <row r="43">
          <cell r="A43">
            <v>0.25359999999999999</v>
          </cell>
          <cell r="B43">
            <v>0.39</v>
          </cell>
          <cell r="C43">
            <v>0.70230000000000004</v>
          </cell>
        </row>
        <row r="44">
          <cell r="A44">
            <v>0.26619999999999999</v>
          </cell>
          <cell r="B44">
            <v>0.4</v>
          </cell>
          <cell r="C44">
            <v>0.71260000000000001</v>
          </cell>
        </row>
        <row r="45">
          <cell r="A45">
            <v>0.27910000000000001</v>
          </cell>
          <cell r="B45">
            <v>0.41</v>
          </cell>
          <cell r="C45">
            <v>0.72289999999999999</v>
          </cell>
        </row>
        <row r="46">
          <cell r="A46">
            <v>0.29220000000000002</v>
          </cell>
          <cell r="B46">
            <v>0.42</v>
          </cell>
          <cell r="C46">
            <v>0.73299999999999998</v>
          </cell>
        </row>
        <row r="47">
          <cell r="A47">
            <v>0.30549999999999999</v>
          </cell>
          <cell r="B47">
            <v>0.43</v>
          </cell>
          <cell r="C47">
            <v>0.74299999999999999</v>
          </cell>
        </row>
        <row r="48">
          <cell r="A48">
            <v>0.31909999999999999</v>
          </cell>
          <cell r="B48">
            <v>0.44</v>
          </cell>
          <cell r="C48">
            <v>0.753</v>
          </cell>
        </row>
        <row r="49">
          <cell r="A49">
            <v>0.33289999999999997</v>
          </cell>
          <cell r="B49">
            <v>0.45</v>
          </cell>
          <cell r="C49">
            <v>0.76280000000000003</v>
          </cell>
        </row>
        <row r="50">
          <cell r="A50">
            <v>0.34689999999999999</v>
          </cell>
          <cell r="B50">
            <v>0.46</v>
          </cell>
          <cell r="C50">
            <v>0.77239999999999998</v>
          </cell>
        </row>
        <row r="51">
          <cell r="A51">
            <v>0.36109999999999998</v>
          </cell>
          <cell r="B51">
            <v>0.47</v>
          </cell>
          <cell r="C51">
            <v>0.78200000000000003</v>
          </cell>
        </row>
        <row r="52">
          <cell r="A52">
            <v>0.37559999999999999</v>
          </cell>
          <cell r="B52">
            <v>0.48</v>
          </cell>
          <cell r="C52">
            <v>0.79139999999999999</v>
          </cell>
        </row>
        <row r="53">
          <cell r="A53">
            <v>0.3901</v>
          </cell>
          <cell r="B53">
            <v>0.49</v>
          </cell>
          <cell r="C53">
            <v>0.80069999999999997</v>
          </cell>
        </row>
        <row r="54">
          <cell r="A54">
            <v>0.40489999999999998</v>
          </cell>
          <cell r="B54">
            <v>0.5</v>
          </cell>
          <cell r="C54">
            <v>0.80969999999999998</v>
          </cell>
        </row>
        <row r="55">
          <cell r="A55">
            <v>0.41970000000000002</v>
          </cell>
          <cell r="B55">
            <v>0.51</v>
          </cell>
          <cell r="C55">
            <v>0.81859999999999999</v>
          </cell>
        </row>
        <row r="56">
          <cell r="A56">
            <v>0.43469999999999998</v>
          </cell>
          <cell r="B56">
            <v>0.52</v>
          </cell>
          <cell r="C56">
            <v>0.82730000000000004</v>
          </cell>
        </row>
        <row r="57">
          <cell r="A57">
            <v>0.44990000000000002</v>
          </cell>
          <cell r="B57">
            <v>0.53</v>
          </cell>
          <cell r="C57">
            <v>0.83589999999999998</v>
          </cell>
        </row>
        <row r="58">
          <cell r="A58">
            <v>0.46510000000000001</v>
          </cell>
          <cell r="B58">
            <v>0.54</v>
          </cell>
          <cell r="C58">
            <v>0.84430000000000005</v>
          </cell>
        </row>
        <row r="59">
          <cell r="A59">
            <v>0.48039999999999999</v>
          </cell>
          <cell r="B59">
            <v>0.55000000000000004</v>
          </cell>
          <cell r="C59">
            <v>0.85240000000000005</v>
          </cell>
        </row>
        <row r="60">
          <cell r="A60">
            <v>0.49569999999999997</v>
          </cell>
          <cell r="B60">
            <v>0.56000000000000005</v>
          </cell>
          <cell r="C60">
            <v>0.86029999999999995</v>
          </cell>
        </row>
        <row r="61">
          <cell r="A61">
            <v>0.5111</v>
          </cell>
          <cell r="B61">
            <v>0.56999999999999995</v>
          </cell>
          <cell r="C61">
            <v>0.86809999999999998</v>
          </cell>
        </row>
        <row r="62">
          <cell r="A62">
            <v>0.52659999999999996</v>
          </cell>
          <cell r="B62">
            <v>0.57999999999999996</v>
          </cell>
          <cell r="C62">
            <v>0.87560000000000004</v>
          </cell>
        </row>
        <row r="63">
          <cell r="A63">
            <v>0.54210000000000003</v>
          </cell>
          <cell r="B63">
            <v>0.59</v>
          </cell>
          <cell r="C63">
            <v>0.88290000000000002</v>
          </cell>
        </row>
        <row r="64">
          <cell r="A64">
            <v>0.5575</v>
          </cell>
          <cell r="B64">
            <v>0.6</v>
          </cell>
          <cell r="C64">
            <v>0.89</v>
          </cell>
        </row>
        <row r="65">
          <cell r="A65">
            <v>0.57299999999999995</v>
          </cell>
          <cell r="B65">
            <v>0.61</v>
          </cell>
          <cell r="C65">
            <v>0.89690000000000003</v>
          </cell>
        </row>
        <row r="66">
          <cell r="A66">
            <v>0.58850000000000002</v>
          </cell>
          <cell r="B66">
            <v>0.62</v>
          </cell>
          <cell r="C66">
            <v>0.90359999999999996</v>
          </cell>
        </row>
        <row r="67">
          <cell r="A67">
            <v>0.60389999999999999</v>
          </cell>
          <cell r="B67">
            <v>0.63</v>
          </cell>
          <cell r="C67">
            <v>0.91</v>
          </cell>
        </row>
        <row r="68">
          <cell r="A68">
            <v>0.61939999999999995</v>
          </cell>
          <cell r="B68">
            <v>0.64</v>
          </cell>
          <cell r="C68">
            <v>0.91639999999999999</v>
          </cell>
        </row>
        <row r="69">
          <cell r="A69">
            <v>0.63480000000000003</v>
          </cell>
          <cell r="B69">
            <v>0.65</v>
          </cell>
          <cell r="C69">
            <v>0.92249999999999999</v>
          </cell>
        </row>
        <row r="70">
          <cell r="A70">
            <v>0.6502</v>
          </cell>
          <cell r="B70">
            <v>0.66</v>
          </cell>
          <cell r="C70">
            <v>0.92859999999999998</v>
          </cell>
        </row>
        <row r="71">
          <cell r="A71">
            <v>0.66549999999999998</v>
          </cell>
          <cell r="B71">
            <v>0.67</v>
          </cell>
          <cell r="C71">
            <v>0.9345</v>
          </cell>
        </row>
        <row r="72">
          <cell r="A72">
            <v>0.68089999999999995</v>
          </cell>
          <cell r="B72">
            <v>0.68</v>
          </cell>
          <cell r="C72">
            <v>0.94030000000000002</v>
          </cell>
        </row>
        <row r="73">
          <cell r="A73">
            <v>0.69630000000000003</v>
          </cell>
          <cell r="B73">
            <v>0.69</v>
          </cell>
          <cell r="C73">
            <v>0.94610000000000005</v>
          </cell>
        </row>
        <row r="74">
          <cell r="A74">
            <v>0.71160000000000001</v>
          </cell>
          <cell r="B74">
            <v>0.7</v>
          </cell>
          <cell r="C74">
            <v>0.95179999999999998</v>
          </cell>
        </row>
        <row r="75">
          <cell r="A75">
            <v>0.72699999999999998</v>
          </cell>
          <cell r="B75">
            <v>0.71</v>
          </cell>
          <cell r="C75">
            <v>0.95750000000000002</v>
          </cell>
        </row>
        <row r="76">
          <cell r="A76">
            <v>0.74239999999999995</v>
          </cell>
          <cell r="B76">
            <v>0.72</v>
          </cell>
          <cell r="C76">
            <v>0.96319999999999995</v>
          </cell>
        </row>
        <row r="77">
          <cell r="A77">
            <v>0.75800000000000001</v>
          </cell>
          <cell r="B77">
            <v>0.73</v>
          </cell>
          <cell r="C77">
            <v>0.96899999999999997</v>
          </cell>
        </row>
        <row r="78">
          <cell r="A78">
            <v>0.77349999999999997</v>
          </cell>
          <cell r="B78">
            <v>0.74</v>
          </cell>
          <cell r="C78">
            <v>0.97489999999999999</v>
          </cell>
        </row>
        <row r="79">
          <cell r="A79">
            <v>0.78910000000000002</v>
          </cell>
          <cell r="B79">
            <v>0.75</v>
          </cell>
          <cell r="C79">
            <v>0.98089999999999999</v>
          </cell>
        </row>
        <row r="80">
          <cell r="A80">
            <v>0.80469999999999997</v>
          </cell>
          <cell r="B80">
            <v>0.76</v>
          </cell>
          <cell r="C80">
            <v>0.98680000000000001</v>
          </cell>
        </row>
        <row r="81">
          <cell r="A81">
            <v>0.82050000000000001</v>
          </cell>
          <cell r="B81">
            <v>0.77</v>
          </cell>
          <cell r="C81">
            <v>0.99299999999999999</v>
          </cell>
        </row>
        <row r="82">
          <cell r="A82">
            <v>0.83620000000000005</v>
          </cell>
          <cell r="B82">
            <v>0.78</v>
          </cell>
          <cell r="C82">
            <v>0.99919999999999998</v>
          </cell>
        </row>
        <row r="83">
          <cell r="A83">
            <v>0.85199999999999998</v>
          </cell>
          <cell r="B83">
            <v>0.79</v>
          </cell>
          <cell r="C83">
            <v>1.0055000000000001</v>
          </cell>
        </row>
        <row r="84">
          <cell r="A84">
            <v>0.86780000000000002</v>
          </cell>
          <cell r="B84">
            <v>0.8</v>
          </cell>
          <cell r="C84">
            <v>1.0118</v>
          </cell>
        </row>
        <row r="85">
          <cell r="A85">
            <v>0.88349999999999995</v>
          </cell>
          <cell r="B85">
            <v>0.81</v>
          </cell>
          <cell r="C85">
            <v>1.0181</v>
          </cell>
        </row>
        <row r="86">
          <cell r="A86">
            <v>0.89900000000000002</v>
          </cell>
          <cell r="B86">
            <v>0.82</v>
          </cell>
          <cell r="C86">
            <v>1.0244</v>
          </cell>
        </row>
        <row r="87">
          <cell r="A87">
            <v>0.91420000000000001</v>
          </cell>
          <cell r="B87">
            <v>0.83</v>
          </cell>
          <cell r="C87">
            <v>1.0304</v>
          </cell>
        </row>
        <row r="88">
          <cell r="A88">
            <v>0.92920000000000003</v>
          </cell>
          <cell r="B88">
            <v>0.84</v>
          </cell>
          <cell r="C88">
            <v>1.0362</v>
          </cell>
        </row>
        <row r="89">
          <cell r="A89">
            <v>0.94350000000000001</v>
          </cell>
          <cell r="B89">
            <v>0.85</v>
          </cell>
          <cell r="C89">
            <v>1.0415000000000001</v>
          </cell>
        </row>
        <row r="90">
          <cell r="A90">
            <v>0.95720000000000005</v>
          </cell>
          <cell r="B90">
            <v>0.86</v>
          </cell>
          <cell r="C90">
            <v>1.0462</v>
          </cell>
        </row>
        <row r="91">
          <cell r="A91">
            <v>0.97</v>
          </cell>
          <cell r="B91">
            <v>0.87</v>
          </cell>
          <cell r="C91">
            <v>1.0503</v>
          </cell>
        </row>
        <row r="92">
          <cell r="A92">
            <v>0.98180000000000001</v>
          </cell>
          <cell r="B92">
            <v>0.88</v>
          </cell>
          <cell r="C92">
            <v>1.0533999999999999</v>
          </cell>
        </row>
        <row r="93">
          <cell r="A93">
            <v>0.99250000000000005</v>
          </cell>
          <cell r="B93">
            <v>0.89</v>
          </cell>
          <cell r="C93">
            <v>1.0557000000000001</v>
          </cell>
        </row>
        <row r="94">
          <cell r="A94">
            <v>1.0017</v>
          </cell>
          <cell r="B94">
            <v>0.9</v>
          </cell>
          <cell r="C94">
            <v>1.0567</v>
          </cell>
        </row>
        <row r="95">
          <cell r="A95">
            <v>1.0094000000000001</v>
          </cell>
          <cell r="B95">
            <v>0.91</v>
          </cell>
          <cell r="C95">
            <v>1.0565</v>
          </cell>
        </row>
        <row r="96">
          <cell r="A96">
            <v>1.0155000000000001</v>
          </cell>
          <cell r="B96">
            <v>0.92</v>
          </cell>
          <cell r="C96">
            <v>1.0549999999999999</v>
          </cell>
        </row>
        <row r="97">
          <cell r="A97">
            <v>1.02</v>
          </cell>
          <cell r="B97">
            <v>0.93</v>
          </cell>
          <cell r="C97">
            <v>1.0524</v>
          </cell>
        </row>
        <row r="98">
          <cell r="A98">
            <v>1.0229999999999999</v>
          </cell>
          <cell r="B98">
            <v>0.94</v>
          </cell>
          <cell r="C98">
            <v>1.0487</v>
          </cell>
        </row>
        <row r="99">
          <cell r="A99">
            <v>1.0246</v>
          </cell>
          <cell r="B99">
            <v>0.95</v>
          </cell>
          <cell r="C99">
            <v>1.0441</v>
          </cell>
        </row>
        <row r="100">
          <cell r="A100">
            <v>1.0250999999999999</v>
          </cell>
          <cell r="B100">
            <v>0.96</v>
          </cell>
          <cell r="C100">
            <v>1.0390999999999999</v>
          </cell>
        </row>
        <row r="101">
          <cell r="A101">
            <v>1.0249999999999999</v>
          </cell>
          <cell r="B101">
            <v>0.97</v>
          </cell>
          <cell r="C101">
            <v>1.034</v>
          </cell>
        </row>
        <row r="102">
          <cell r="A102">
            <v>1.0243</v>
          </cell>
          <cell r="B102">
            <v>0.98</v>
          </cell>
          <cell r="C102">
            <v>1.0291999999999999</v>
          </cell>
        </row>
        <row r="103">
          <cell r="A103">
            <v>1.0225</v>
          </cell>
          <cell r="B103">
            <v>0.99</v>
          </cell>
          <cell r="C103">
            <v>1.0243</v>
          </cell>
        </row>
        <row r="104">
          <cell r="A104">
            <v>1</v>
          </cell>
          <cell r="B104">
            <v>1</v>
          </cell>
          <cell r="C104">
            <v>1</v>
          </cell>
        </row>
      </sheetData>
      <sheetData sheetId="18" refreshError="1">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9" refreshError="1"/>
      <sheetData sheetId="20" refreshError="1"/>
      <sheetData sheetId="21" refreshError="1">
        <row r="18">
          <cell r="B18" t="str">
            <v>Dia</v>
          </cell>
          <cell r="C18">
            <v>1</v>
          </cell>
          <cell r="D18">
            <v>2</v>
          </cell>
          <cell r="E18">
            <v>3</v>
          </cell>
          <cell r="F18">
            <v>4</v>
          </cell>
        </row>
        <row r="19">
          <cell r="B19">
            <v>80</v>
          </cell>
          <cell r="C19">
            <v>1040</v>
          </cell>
          <cell r="E19">
            <v>1040</v>
          </cell>
          <cell r="F19">
            <v>832</v>
          </cell>
        </row>
        <row r="20">
          <cell r="B20">
            <v>100</v>
          </cell>
          <cell r="C20">
            <v>1040</v>
          </cell>
          <cell r="E20">
            <v>1040</v>
          </cell>
          <cell r="F20">
            <v>832</v>
          </cell>
        </row>
        <row r="21">
          <cell r="B21">
            <v>125</v>
          </cell>
          <cell r="C21">
            <v>1040</v>
          </cell>
          <cell r="E21">
            <v>1040</v>
          </cell>
          <cell r="F21">
            <v>832</v>
          </cell>
        </row>
        <row r="22">
          <cell r="B22">
            <v>150</v>
          </cell>
          <cell r="C22">
            <v>1040</v>
          </cell>
          <cell r="E22">
            <v>1040</v>
          </cell>
          <cell r="F22">
            <v>832</v>
          </cell>
        </row>
        <row r="23">
          <cell r="B23">
            <v>200</v>
          </cell>
          <cell r="C23">
            <v>1040</v>
          </cell>
          <cell r="D23">
            <v>3040</v>
          </cell>
          <cell r="E23">
            <v>1040</v>
          </cell>
          <cell r="F23">
            <v>832</v>
          </cell>
        </row>
        <row r="24">
          <cell r="B24">
            <v>250</v>
          </cell>
          <cell r="C24">
            <v>1140</v>
          </cell>
          <cell r="D24">
            <v>3040</v>
          </cell>
          <cell r="E24">
            <v>1140</v>
          </cell>
          <cell r="F24">
            <v>912</v>
          </cell>
        </row>
        <row r="25">
          <cell r="B25">
            <v>300</v>
          </cell>
          <cell r="C25">
            <v>1200</v>
          </cell>
          <cell r="D25">
            <v>3040</v>
          </cell>
          <cell r="E25">
            <v>1200</v>
          </cell>
          <cell r="F25">
            <v>960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E37">
            <v>10610</v>
          </cell>
        </row>
        <row r="38">
          <cell r="B38">
            <v>1600</v>
          </cell>
          <cell r="C38">
            <v>2980</v>
          </cell>
          <cell r="E38">
            <v>12800</v>
          </cell>
        </row>
        <row r="39">
          <cell r="B39">
            <v>1800</v>
          </cell>
          <cell r="C39">
            <v>2980</v>
          </cell>
          <cell r="E39">
            <v>13800</v>
          </cell>
        </row>
      </sheetData>
      <sheetData sheetId="22"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3040</v>
          </cell>
        </row>
        <row r="22">
          <cell r="B22">
            <v>250</v>
          </cell>
          <cell r="C22">
            <v>1140</v>
          </cell>
          <cell r="D22">
            <v>3040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E35">
            <v>10610</v>
          </cell>
        </row>
        <row r="36">
          <cell r="B36">
            <v>1600</v>
          </cell>
          <cell r="C36">
            <v>2980</v>
          </cell>
          <cell r="E36">
            <v>12800</v>
          </cell>
        </row>
        <row r="37">
          <cell r="B37">
            <v>1800</v>
          </cell>
          <cell r="C37">
            <v>2980</v>
          </cell>
          <cell r="E37">
            <v>13800</v>
          </cell>
        </row>
      </sheetData>
      <sheetData sheetId="23" refreshError="1">
        <row r="1">
          <cell r="B1" t="str">
            <v>Load Factor</v>
          </cell>
          <cell r="C1" t="str">
            <v>Class</v>
          </cell>
          <cell r="D1" t="str">
            <v>h</v>
          </cell>
          <cell r="E1" t="str">
            <v xml:space="preserve">Condition </v>
          </cell>
        </row>
        <row r="2">
          <cell r="B2">
            <v>0</v>
          </cell>
          <cell r="C2" t="str">
            <v>C</v>
          </cell>
          <cell r="D2">
            <v>0</v>
          </cell>
          <cell r="E2" t="str">
            <v>Flat bottom trench</v>
          </cell>
        </row>
        <row r="3">
          <cell r="A3" t="str">
            <v>C</v>
          </cell>
          <cell r="B3">
            <v>1.1000000000000001</v>
          </cell>
          <cell r="C3" t="str">
            <v>C</v>
          </cell>
          <cell r="D3">
            <v>0.17</v>
          </cell>
          <cell r="E3" t="str">
            <v>Shaped bottom or compacted granular bedding with lightly compacted backfill</v>
          </cell>
        </row>
        <row r="4">
          <cell r="A4" t="str">
            <v>B</v>
          </cell>
          <cell r="B4">
            <v>1.5</v>
          </cell>
          <cell r="C4" t="str">
            <v>B</v>
          </cell>
          <cell r="D4">
            <v>0.5</v>
          </cell>
          <cell r="E4" t="str">
            <v>Shaped bottom or compacted granular bedding with carefully compacted backfill</v>
          </cell>
        </row>
        <row r="5">
          <cell r="A5" t="str">
            <v>Aa</v>
          </cell>
          <cell r="B5">
            <v>1.9</v>
          </cell>
          <cell r="C5" t="str">
            <v>Aa</v>
          </cell>
          <cell r="D5">
            <v>0.25</v>
          </cell>
          <cell r="E5" t="str">
            <v>Concrete cradle - plain concrete and lightly tamped backfill</v>
          </cell>
        </row>
        <row r="6">
          <cell r="A6" t="str">
            <v>Ab</v>
          </cell>
          <cell r="B6">
            <v>2.2000000000000002</v>
          </cell>
          <cell r="C6" t="str">
            <v>Ab</v>
          </cell>
          <cell r="D6">
            <v>0.25</v>
          </cell>
          <cell r="E6" t="str">
            <v>Concrete cradle - plain concrete and carefully tamped backfill</v>
          </cell>
        </row>
        <row r="7">
          <cell r="A7" t="str">
            <v>Ac</v>
          </cell>
          <cell r="B7">
            <v>2.8</v>
          </cell>
          <cell r="C7" t="str">
            <v>Ac</v>
          </cell>
          <cell r="D7">
            <v>0.25</v>
          </cell>
          <cell r="E7" t="str">
            <v>Concrete cradle - RCC 0.4%</v>
          </cell>
        </row>
        <row r="8">
          <cell r="A8" t="str">
            <v>Ad</v>
          </cell>
          <cell r="B8">
            <v>3.4</v>
          </cell>
          <cell r="C8" t="str">
            <v>Ad</v>
          </cell>
          <cell r="D8">
            <v>0.5</v>
          </cell>
          <cell r="E8" t="str">
            <v>Concrete cradle - RCC 1.0%</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validation 1"/>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1A"/>
      <sheetName val="Rate"/>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QOSWS "/>
      <sheetName val="QFC"/>
      <sheetName val="DE"/>
      <sheetName val="oct-06"/>
      <sheetName val="A"/>
      <sheetName val="Format-A (B)"/>
      <sheetName val="Sheet1"/>
      <sheetName val="Format-A"/>
      <sheetName val="Format-A (HQ)"/>
      <sheetName val="Sheet2 (2)"/>
      <sheetName val="Format-A (S)"/>
      <sheetName val="STN WISE EMR"/>
      <sheetName val="Form-C4"/>
      <sheetName val="04rel"/>
      <sheetName val="SUB STN -ZONE WISE INC 33KV STN"/>
      <sheetName val="QOSWS_"/>
      <sheetName val="Format-A_(B)"/>
      <sheetName val="Format-A_(HQ)"/>
      <sheetName val="Sheet2_(2)"/>
      <sheetName val="Format-A_(S)"/>
      <sheetName val="STN_WISE_EMR"/>
      <sheetName val="QOSWS_1"/>
      <sheetName val="Format-A_(B)1"/>
      <sheetName val="Format-A_(HQ)1"/>
      <sheetName val="Sheet2_(2)1"/>
      <sheetName val="Format-A_(S)1"/>
      <sheetName val="STN_WISE_EMR1"/>
      <sheetName val="MasterReport"/>
    </sheetNames>
    <sheetDataSet>
      <sheetData sheetId="0" refreshError="1">
        <row r="9">
          <cell r="J9" t="str">
            <v>Port handling and</v>
          </cell>
          <cell r="K9" t="str">
            <v>Inland</v>
          </cell>
          <cell r="L9" t="str">
            <v>Inland</v>
          </cell>
          <cell r="M9" t="str">
            <v>Testing &amp;</v>
          </cell>
          <cell r="N9" t="str">
            <v>Total</v>
          </cell>
          <cell r="O9" t="str">
            <v xml:space="preserve"> Expatriate</v>
          </cell>
          <cell r="P9" t="str">
            <v>Erection Charges</v>
          </cell>
          <cell r="T9" t="str">
            <v>Testing &amp;</v>
          </cell>
          <cell r="V9" t="str">
            <v>Total</v>
          </cell>
          <cell r="W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Charges</v>
          </cell>
          <cell r="R10" t="str">
            <v>inclusive of Unloading,</v>
          </cell>
          <cell r="T10" t="str">
            <v>Commissioning</v>
          </cell>
          <cell r="V10" t="str">
            <v>Charges</v>
          </cell>
          <cell r="W10" t="str">
            <v>Personnel</v>
          </cell>
          <cell r="X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R11" t="str">
            <v>Insurance till</v>
          </cell>
          <cell r="T11" t="str">
            <v>Charges</v>
          </cell>
          <cell r="W11" t="str">
            <v>Charges</v>
          </cell>
        </row>
        <row r="12">
          <cell r="J12" t="str">
            <v>Imported Equipments</v>
          </cell>
          <cell r="K12" t="str">
            <v>Commissioning</v>
          </cell>
          <cell r="R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V13" t="str">
            <v>INR</v>
          </cell>
          <cell r="W13" t="str">
            <v>US $ / YEN</v>
          </cell>
          <cell r="X13" t="str">
            <v>INR</v>
          </cell>
          <cell r="Y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Unit</v>
          </cell>
          <cell r="U14" t="str">
            <v>Total</v>
          </cell>
          <cell r="V14" t="str">
            <v>YEN</v>
          </cell>
          <cell r="Y14" t="str">
            <v>YEN</v>
          </cell>
        </row>
        <row r="15">
          <cell r="E15" t="str">
            <v>(1)</v>
          </cell>
          <cell r="F15" t="str">
            <v>(2)</v>
          </cell>
          <cell r="G15" t="str">
            <v>(2)</v>
          </cell>
          <cell r="H15" t="str">
            <v>(3)</v>
          </cell>
          <cell r="I15" t="str">
            <v>(4)</v>
          </cell>
          <cell r="J15" t="str">
            <v>(5)</v>
          </cell>
          <cell r="K15" t="str">
            <v>(6)</v>
          </cell>
          <cell r="L15" t="str">
            <v>(5)</v>
          </cell>
          <cell r="M15" t="str">
            <v>(6)</v>
          </cell>
          <cell r="N15" t="str">
            <v>(7)</v>
          </cell>
          <cell r="O15" t="str">
            <v>(8)</v>
          </cell>
          <cell r="P15" t="str">
            <v>(9)</v>
          </cell>
          <cell r="Q15" t="str">
            <v>(10)</v>
          </cell>
          <cell r="R15" t="str">
            <v>(7)</v>
          </cell>
          <cell r="S15" t="str">
            <v>(8)</v>
          </cell>
          <cell r="T15" t="str">
            <v>(9)</v>
          </cell>
          <cell r="U15" t="str">
            <v>(10)</v>
          </cell>
          <cell r="V15" t="str">
            <v>(11)</v>
          </cell>
          <cell r="W15" t="str">
            <v>(14)</v>
          </cell>
          <cell r="X15" t="str">
            <v>(15)</v>
          </cell>
          <cell r="Y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t="str">
            <v>NA</v>
          </cell>
          <cell r="O19" t="str">
            <v>NA</v>
          </cell>
          <cell r="P19">
            <v>0</v>
          </cell>
          <cell r="Q19" t="str">
            <v>NA</v>
          </cell>
          <cell r="R19">
            <v>0</v>
          </cell>
          <cell r="S19" t="str">
            <v>NA</v>
          </cell>
          <cell r="T19" t="str">
            <v>NA</v>
          </cell>
          <cell r="U19" t="str">
            <v>NA</v>
          </cell>
          <cell r="V19" t="str">
            <v>NA</v>
          </cell>
          <cell r="W19" t="str">
            <v>NA</v>
          </cell>
          <cell r="X19" t="str">
            <v>NA</v>
          </cell>
          <cell r="Y19" t="str">
            <v>NA</v>
          </cell>
        </row>
        <row r="20">
          <cell r="F20" t="str">
            <v>b)</v>
          </cell>
          <cell r="G20" t="str">
            <v xml:space="preserve">160 MVA, 220/132/33 KV, 3-ph,  Auto </v>
          </cell>
          <cell r="H20" t="str">
            <v>Nos</v>
          </cell>
          <cell r="I20">
            <v>0</v>
          </cell>
          <cell r="J20" t="str">
            <v>NA</v>
          </cell>
          <cell r="K20" t="str">
            <v>NA</v>
          </cell>
          <cell r="L20" t="str">
            <v>NA</v>
          </cell>
          <cell r="M20" t="str">
            <v>NA</v>
          </cell>
          <cell r="N20" t="str">
            <v>NA</v>
          </cell>
          <cell r="O20" t="str">
            <v>NA</v>
          </cell>
          <cell r="P20">
            <v>0</v>
          </cell>
          <cell r="Q20" t="str">
            <v>NA</v>
          </cell>
          <cell r="R20">
            <v>0</v>
          </cell>
          <cell r="S20" t="str">
            <v>NA</v>
          </cell>
          <cell r="T20" t="str">
            <v>NA</v>
          </cell>
          <cell r="U20" t="str">
            <v>NA</v>
          </cell>
          <cell r="V20" t="str">
            <v>NA</v>
          </cell>
          <cell r="W20" t="str">
            <v>NA</v>
          </cell>
          <cell r="X20" t="str">
            <v>NA</v>
          </cell>
          <cell r="Y20" t="str">
            <v>NA</v>
          </cell>
        </row>
        <row r="21">
          <cell r="F21" t="str">
            <v>c)</v>
          </cell>
          <cell r="G21" t="str">
            <v>31.5 MVA, 132/33 KV, 3-ph, 2-Winding</v>
          </cell>
          <cell r="H21" t="str">
            <v>Nos</v>
          </cell>
          <cell r="I21">
            <v>0</v>
          </cell>
          <cell r="J21" t="str">
            <v>NA</v>
          </cell>
          <cell r="K21" t="str">
            <v>NA</v>
          </cell>
          <cell r="L21" t="str">
            <v>NA</v>
          </cell>
          <cell r="M21" t="str">
            <v>NA</v>
          </cell>
          <cell r="N21" t="str">
            <v>NA</v>
          </cell>
          <cell r="O21" t="str">
            <v>NA</v>
          </cell>
          <cell r="P21">
            <v>0</v>
          </cell>
          <cell r="Q21" t="str">
            <v>NA</v>
          </cell>
          <cell r="R21">
            <v>0</v>
          </cell>
          <cell r="S21" t="str">
            <v>NA</v>
          </cell>
          <cell r="T21" t="str">
            <v>NA</v>
          </cell>
          <cell r="U21" t="str">
            <v>NA</v>
          </cell>
          <cell r="V21" t="str">
            <v>NA</v>
          </cell>
          <cell r="W21" t="str">
            <v>NA</v>
          </cell>
          <cell r="X21" t="str">
            <v>NA</v>
          </cell>
          <cell r="Y21" t="str">
            <v>NA</v>
          </cell>
        </row>
        <row r="22">
          <cell r="F22" t="str">
            <v>d)</v>
          </cell>
          <cell r="G22" t="str">
            <v>20 MVA, 132/33 KV, 3-ph, 2-Winding</v>
          </cell>
          <cell r="H22" t="str">
            <v>Nos</v>
          </cell>
          <cell r="I22">
            <v>0</v>
          </cell>
          <cell r="J22" t="str">
            <v>NA</v>
          </cell>
          <cell r="K22" t="str">
            <v>NA</v>
          </cell>
          <cell r="L22" t="str">
            <v>NA</v>
          </cell>
          <cell r="M22" t="str">
            <v>NA</v>
          </cell>
          <cell r="N22" t="str">
            <v>NA</v>
          </cell>
          <cell r="O22" t="str">
            <v>NA</v>
          </cell>
          <cell r="P22">
            <v>0</v>
          </cell>
          <cell r="Q22" t="str">
            <v>NA</v>
          </cell>
          <cell r="R22">
            <v>0</v>
          </cell>
          <cell r="S22" t="str">
            <v>NA</v>
          </cell>
          <cell r="T22" t="str">
            <v>NA</v>
          </cell>
          <cell r="U22" t="str">
            <v>NA</v>
          </cell>
          <cell r="V22" t="str">
            <v>NA</v>
          </cell>
          <cell r="W22" t="str">
            <v>NA</v>
          </cell>
          <cell r="X22" t="str">
            <v>NA</v>
          </cell>
          <cell r="Y22" t="str">
            <v>NA</v>
          </cell>
        </row>
        <row r="23">
          <cell r="F23" t="str">
            <v>e)</v>
          </cell>
          <cell r="G23" t="str">
            <v>12.5 MVA, 132/33 KV, 3-ph, 2-Winding</v>
          </cell>
          <cell r="H23" t="str">
            <v>Nos</v>
          </cell>
          <cell r="I23">
            <v>0</v>
          </cell>
          <cell r="J23" t="str">
            <v>NA</v>
          </cell>
          <cell r="K23" t="str">
            <v>NA</v>
          </cell>
          <cell r="L23" t="str">
            <v>NA</v>
          </cell>
          <cell r="M23" t="str">
            <v>NA</v>
          </cell>
          <cell r="N23" t="str">
            <v>NA</v>
          </cell>
          <cell r="O23" t="str">
            <v>NA</v>
          </cell>
          <cell r="P23">
            <v>0</v>
          </cell>
          <cell r="Q23" t="str">
            <v>NA</v>
          </cell>
          <cell r="R23">
            <v>0</v>
          </cell>
          <cell r="S23" t="str">
            <v>NA</v>
          </cell>
          <cell r="T23" t="str">
            <v>NA</v>
          </cell>
          <cell r="U23" t="str">
            <v>NA</v>
          </cell>
          <cell r="V23" t="str">
            <v>NA</v>
          </cell>
          <cell r="W23" t="str">
            <v>NA</v>
          </cell>
          <cell r="X23" t="str">
            <v>NA</v>
          </cell>
          <cell r="Y23" t="str">
            <v>NA</v>
          </cell>
        </row>
        <row r="24">
          <cell r="F24" t="str">
            <v>f)</v>
          </cell>
          <cell r="G24" t="str">
            <v>6.3 MVA,  33/11 KV, 3-ph,  2-Winding</v>
          </cell>
          <cell r="H24" t="str">
            <v>Nos</v>
          </cell>
          <cell r="I24">
            <v>0</v>
          </cell>
          <cell r="J24" t="str">
            <v>NA</v>
          </cell>
          <cell r="K24" t="str">
            <v>NA</v>
          </cell>
          <cell r="L24" t="str">
            <v>NA</v>
          </cell>
          <cell r="M24" t="str">
            <v>NA</v>
          </cell>
          <cell r="N24" t="str">
            <v>NA</v>
          </cell>
          <cell r="O24" t="str">
            <v>NA</v>
          </cell>
          <cell r="P24">
            <v>0</v>
          </cell>
          <cell r="Q24" t="str">
            <v>NA</v>
          </cell>
          <cell r="R24">
            <v>0</v>
          </cell>
          <cell r="S24" t="str">
            <v>NA</v>
          </cell>
          <cell r="T24" t="str">
            <v>NA</v>
          </cell>
          <cell r="U24" t="str">
            <v>NA</v>
          </cell>
          <cell r="V24" t="str">
            <v>NA</v>
          </cell>
          <cell r="W24" t="str">
            <v>NA</v>
          </cell>
          <cell r="X24" t="str">
            <v>NA</v>
          </cell>
          <cell r="Y24" t="str">
            <v>NA</v>
          </cell>
        </row>
        <row r="25">
          <cell r="E25">
            <v>2</v>
          </cell>
          <cell r="F25" t="str">
            <v>.</v>
          </cell>
          <cell r="G25" t="str">
            <v>STATION SERVICE TRANSFORMER</v>
          </cell>
          <cell r="H25">
            <v>0</v>
          </cell>
          <cell r="I25">
            <v>0</v>
          </cell>
          <cell r="J25">
            <v>0</v>
          </cell>
          <cell r="K25" t="str">
            <v>NA</v>
          </cell>
          <cell r="L25">
            <v>0</v>
          </cell>
          <cell r="M25" t="str">
            <v>NA</v>
          </cell>
          <cell r="N25">
            <v>0</v>
          </cell>
          <cell r="O25" t="str">
            <v>NA</v>
          </cell>
          <cell r="R25">
            <v>0</v>
          </cell>
          <cell r="S25" t="str">
            <v>NA</v>
          </cell>
          <cell r="T25" t="str">
            <v>NA</v>
          </cell>
          <cell r="V25" t="str">
            <v>NA</v>
          </cell>
        </row>
        <row r="26">
          <cell r="F26" t="str">
            <v>a)</v>
          </cell>
          <cell r="G26" t="str">
            <v>1500 KVA, 33/0.4 KV, 3-ph, 2-Winding</v>
          </cell>
          <cell r="H26" t="str">
            <v>Nos</v>
          </cell>
          <cell r="I26">
            <v>0</v>
          </cell>
          <cell r="J26" t="str">
            <v>NA</v>
          </cell>
          <cell r="K26" t="str">
            <v>NA</v>
          </cell>
          <cell r="L26" t="str">
            <v>NA</v>
          </cell>
          <cell r="M26" t="str">
            <v>NA</v>
          </cell>
          <cell r="N26" t="str">
            <v>NA</v>
          </cell>
          <cell r="O26" t="str">
            <v>NA</v>
          </cell>
          <cell r="P26">
            <v>0</v>
          </cell>
          <cell r="Q26" t="str">
            <v>NA</v>
          </cell>
          <cell r="R26">
            <v>0</v>
          </cell>
          <cell r="S26" t="str">
            <v>NA</v>
          </cell>
          <cell r="T26" t="str">
            <v>NA</v>
          </cell>
          <cell r="U26" t="str">
            <v>NA</v>
          </cell>
          <cell r="V26" t="str">
            <v>NA</v>
          </cell>
          <cell r="W26" t="str">
            <v>NA</v>
          </cell>
          <cell r="X26" t="str">
            <v>NA</v>
          </cell>
          <cell r="Y26" t="str">
            <v>NA</v>
          </cell>
        </row>
        <row r="27">
          <cell r="F27" t="str">
            <v>b)</v>
          </cell>
          <cell r="G27" t="str">
            <v>630 KVA, 33/0.4 KV, 3-ph, 2-Winding</v>
          </cell>
          <cell r="H27" t="str">
            <v>Nos</v>
          </cell>
          <cell r="I27">
            <v>0</v>
          </cell>
          <cell r="J27" t="str">
            <v>NA</v>
          </cell>
          <cell r="K27" t="str">
            <v>NA</v>
          </cell>
          <cell r="L27" t="str">
            <v>NA</v>
          </cell>
          <cell r="M27" t="str">
            <v>NA</v>
          </cell>
          <cell r="N27" t="str">
            <v>NA</v>
          </cell>
          <cell r="O27" t="str">
            <v>NA</v>
          </cell>
          <cell r="P27">
            <v>0</v>
          </cell>
          <cell r="Q27" t="str">
            <v>NA</v>
          </cell>
          <cell r="R27">
            <v>0</v>
          </cell>
          <cell r="S27" t="str">
            <v>NA</v>
          </cell>
          <cell r="T27" t="str">
            <v>NA</v>
          </cell>
          <cell r="U27" t="str">
            <v>NA</v>
          </cell>
          <cell r="V27" t="str">
            <v>NA</v>
          </cell>
          <cell r="W27" t="str">
            <v>NA</v>
          </cell>
          <cell r="X27" t="str">
            <v>NA</v>
          </cell>
          <cell r="Y27" t="str">
            <v>NA</v>
          </cell>
        </row>
        <row r="28">
          <cell r="E28">
            <v>3</v>
          </cell>
          <cell r="F28" t="str">
            <v>.</v>
          </cell>
          <cell r="G28" t="str">
            <v>EARTHING / EARTHING-CUM-STN-SERVICE TR.</v>
          </cell>
          <cell r="H28">
            <v>0</v>
          </cell>
          <cell r="I28">
            <v>0</v>
          </cell>
          <cell r="J28">
            <v>0</v>
          </cell>
          <cell r="K28" t="str">
            <v>NA</v>
          </cell>
          <cell r="L28">
            <v>0</v>
          </cell>
          <cell r="M28" t="str">
            <v>NA</v>
          </cell>
          <cell r="N28">
            <v>0</v>
          </cell>
          <cell r="O28" t="str">
            <v>NA</v>
          </cell>
          <cell r="R28">
            <v>0</v>
          </cell>
          <cell r="S28" t="str">
            <v>NA</v>
          </cell>
          <cell r="T28" t="str">
            <v>NA</v>
          </cell>
          <cell r="V28" t="str">
            <v>NA</v>
          </cell>
        </row>
        <row r="29">
          <cell r="F29" t="str">
            <v>a)</v>
          </cell>
          <cell r="G29" t="str">
            <v>100 KVA, 33/0.4 KV, 3-ph, 2-Winding</v>
          </cell>
          <cell r="H29" t="str">
            <v>Nos</v>
          </cell>
          <cell r="I29">
            <v>0</v>
          </cell>
          <cell r="J29" t="str">
            <v>NA</v>
          </cell>
          <cell r="K29" t="str">
            <v>NA</v>
          </cell>
          <cell r="L29" t="str">
            <v>NA</v>
          </cell>
          <cell r="M29" t="str">
            <v>NA</v>
          </cell>
          <cell r="N29" t="str">
            <v>NA</v>
          </cell>
          <cell r="O29" t="str">
            <v>NA</v>
          </cell>
          <cell r="P29">
            <v>0</v>
          </cell>
          <cell r="Q29" t="str">
            <v>NA</v>
          </cell>
          <cell r="R29">
            <v>0</v>
          </cell>
          <cell r="S29" t="str">
            <v>NA</v>
          </cell>
          <cell r="T29" t="str">
            <v>NA</v>
          </cell>
          <cell r="U29" t="str">
            <v>NA</v>
          </cell>
          <cell r="V29" t="str">
            <v>NA</v>
          </cell>
          <cell r="W29" t="str">
            <v>NA</v>
          </cell>
          <cell r="X29" t="str">
            <v>NA</v>
          </cell>
          <cell r="Y29" t="str">
            <v>NA</v>
          </cell>
        </row>
        <row r="30">
          <cell r="E30">
            <v>4</v>
          </cell>
          <cell r="F30" t="str">
            <v>.</v>
          </cell>
          <cell r="G30" t="str">
            <v>BUS REACTOR :</v>
          </cell>
          <cell r="H30">
            <v>0</v>
          </cell>
          <cell r="I30">
            <v>0</v>
          </cell>
          <cell r="J30">
            <v>0</v>
          </cell>
          <cell r="K30" t="str">
            <v>NA</v>
          </cell>
          <cell r="L30">
            <v>0</v>
          </cell>
          <cell r="M30" t="str">
            <v>NA</v>
          </cell>
          <cell r="N30">
            <v>0</v>
          </cell>
          <cell r="O30" t="str">
            <v>NA</v>
          </cell>
          <cell r="R30">
            <v>0</v>
          </cell>
          <cell r="S30" t="str">
            <v>NA</v>
          </cell>
          <cell r="T30" t="str">
            <v>NA</v>
          </cell>
          <cell r="V30" t="str">
            <v>NA</v>
          </cell>
        </row>
        <row r="31">
          <cell r="F31" t="str">
            <v>a)</v>
          </cell>
          <cell r="G31" t="str">
            <v>50 MVAR , 420 KV REACTOR</v>
          </cell>
          <cell r="H31" t="str">
            <v>Nos</v>
          </cell>
          <cell r="I31">
            <v>0</v>
          </cell>
          <cell r="J31" t="str">
            <v>NA</v>
          </cell>
          <cell r="K31" t="str">
            <v>NA</v>
          </cell>
          <cell r="L31" t="str">
            <v>NA</v>
          </cell>
          <cell r="M31" t="str">
            <v>NA</v>
          </cell>
          <cell r="N31" t="str">
            <v>NA</v>
          </cell>
          <cell r="O31" t="str">
            <v>NA</v>
          </cell>
          <cell r="P31">
            <v>0</v>
          </cell>
          <cell r="Q31" t="str">
            <v>NA</v>
          </cell>
          <cell r="R31">
            <v>0</v>
          </cell>
          <cell r="S31" t="str">
            <v>NA</v>
          </cell>
          <cell r="T31" t="str">
            <v>NA</v>
          </cell>
          <cell r="U31" t="str">
            <v>NA</v>
          </cell>
          <cell r="V31" t="str">
            <v>NA</v>
          </cell>
          <cell r="W31" t="str">
            <v>NA</v>
          </cell>
          <cell r="X31" t="str">
            <v>NA</v>
          </cell>
          <cell r="Y31" t="str">
            <v>NA</v>
          </cell>
        </row>
        <row r="32">
          <cell r="E32">
            <v>5</v>
          </cell>
          <cell r="F32" t="str">
            <v>.</v>
          </cell>
          <cell r="G32" t="str">
            <v>CIRCUIT BREAKER :</v>
          </cell>
          <cell r="H32">
            <v>0</v>
          </cell>
          <cell r="I32">
            <v>0</v>
          </cell>
          <cell r="J32">
            <v>0</v>
          </cell>
          <cell r="K32" t="str">
            <v>NA</v>
          </cell>
          <cell r="L32">
            <v>0</v>
          </cell>
          <cell r="M32" t="str">
            <v>NA</v>
          </cell>
          <cell r="N32">
            <v>0</v>
          </cell>
          <cell r="O32" t="str">
            <v>NA</v>
          </cell>
          <cell r="R32">
            <v>0</v>
          </cell>
          <cell r="S32" t="str">
            <v>NA</v>
          </cell>
          <cell r="T32" t="str">
            <v>NA</v>
          </cell>
          <cell r="V32" t="str">
            <v>NA</v>
          </cell>
        </row>
        <row r="33">
          <cell r="F33" t="str">
            <v>a)</v>
          </cell>
          <cell r="G33" t="str">
            <v>400 KV, 2000A, 40 KA, SF6, with PIR, 3-ph Assembly</v>
          </cell>
          <cell r="H33" t="str">
            <v>Nos</v>
          </cell>
          <cell r="I33">
            <v>0</v>
          </cell>
          <cell r="J33" t="str">
            <v>NA</v>
          </cell>
          <cell r="K33" t="str">
            <v>NA</v>
          </cell>
          <cell r="L33" t="str">
            <v>NA</v>
          </cell>
          <cell r="M33" t="str">
            <v>NA</v>
          </cell>
          <cell r="N33" t="str">
            <v>NA</v>
          </cell>
          <cell r="O33" t="str">
            <v>NA</v>
          </cell>
          <cell r="P33">
            <v>0</v>
          </cell>
          <cell r="Q33" t="str">
            <v>NA</v>
          </cell>
          <cell r="R33">
            <v>0</v>
          </cell>
          <cell r="S33" t="str">
            <v>NA</v>
          </cell>
          <cell r="T33" t="str">
            <v>NA</v>
          </cell>
          <cell r="U33" t="str">
            <v>NA</v>
          </cell>
          <cell r="V33" t="str">
            <v>NA</v>
          </cell>
          <cell r="W33" t="str">
            <v>NA</v>
          </cell>
          <cell r="X33" t="str">
            <v>NA</v>
          </cell>
          <cell r="Y33" t="str">
            <v>NA</v>
          </cell>
        </row>
        <row r="34">
          <cell r="F34" t="str">
            <v>b)</v>
          </cell>
          <cell r="G34" t="str">
            <v>400 KV, 2000A, 40 KA, SF6, without PIR, 3-ph Assembly</v>
          </cell>
          <cell r="H34" t="str">
            <v>Nos</v>
          </cell>
          <cell r="I34">
            <v>0</v>
          </cell>
          <cell r="J34" t="str">
            <v>NA</v>
          </cell>
          <cell r="K34" t="str">
            <v>NA</v>
          </cell>
          <cell r="L34" t="str">
            <v>NA</v>
          </cell>
          <cell r="M34" t="str">
            <v>NA</v>
          </cell>
          <cell r="N34" t="str">
            <v>NA</v>
          </cell>
          <cell r="O34" t="str">
            <v>NA</v>
          </cell>
          <cell r="P34">
            <v>0</v>
          </cell>
          <cell r="Q34" t="str">
            <v>NA</v>
          </cell>
          <cell r="R34">
            <v>0</v>
          </cell>
          <cell r="S34" t="str">
            <v>NA</v>
          </cell>
          <cell r="T34" t="str">
            <v>NA</v>
          </cell>
          <cell r="U34" t="str">
            <v>NA</v>
          </cell>
          <cell r="V34" t="str">
            <v>NA</v>
          </cell>
          <cell r="W34" t="str">
            <v>NA</v>
          </cell>
          <cell r="X34" t="str">
            <v>NA</v>
          </cell>
          <cell r="Y34" t="str">
            <v>NA</v>
          </cell>
        </row>
        <row r="35">
          <cell r="F35" t="str">
            <v>c)</v>
          </cell>
          <cell r="G35" t="str">
            <v>220 KV, 1600A,  40 KA, SF6, 3-ph Assembly</v>
          </cell>
          <cell r="H35" t="str">
            <v>Nos</v>
          </cell>
          <cell r="I35">
            <v>0</v>
          </cell>
          <cell r="J35" t="str">
            <v>NA</v>
          </cell>
          <cell r="K35" t="str">
            <v>NA</v>
          </cell>
          <cell r="L35" t="str">
            <v>NA</v>
          </cell>
          <cell r="M35" t="str">
            <v>NA</v>
          </cell>
          <cell r="N35" t="str">
            <v>NA</v>
          </cell>
          <cell r="O35" t="str">
            <v>NA</v>
          </cell>
          <cell r="P35">
            <v>0</v>
          </cell>
          <cell r="Q35" t="str">
            <v>NA</v>
          </cell>
          <cell r="R35">
            <v>0</v>
          </cell>
          <cell r="S35" t="str">
            <v>NA</v>
          </cell>
          <cell r="T35" t="str">
            <v>NA</v>
          </cell>
          <cell r="U35" t="str">
            <v>NA</v>
          </cell>
          <cell r="V35" t="str">
            <v>NA</v>
          </cell>
          <cell r="W35" t="str">
            <v>NA</v>
          </cell>
          <cell r="X35" t="str">
            <v>NA</v>
          </cell>
          <cell r="Y35" t="str">
            <v>NA</v>
          </cell>
        </row>
        <row r="36">
          <cell r="F36" t="str">
            <v>d)</v>
          </cell>
          <cell r="G36" t="str">
            <v>132 KV, 1600A,  31.5 KA, SF6, 3-ph Assembly</v>
          </cell>
          <cell r="H36" t="str">
            <v>Nos</v>
          </cell>
          <cell r="I36">
            <v>2</v>
          </cell>
          <cell r="J36" t="str">
            <v>NA</v>
          </cell>
          <cell r="K36" t="str">
            <v>NA</v>
          </cell>
          <cell r="L36">
            <v>19500</v>
          </cell>
          <cell r="M36">
            <v>39000</v>
          </cell>
          <cell r="N36">
            <v>19500</v>
          </cell>
          <cell r="O36">
            <v>39000</v>
          </cell>
          <cell r="P36">
            <v>14035</v>
          </cell>
          <cell r="Q36">
            <v>28070</v>
          </cell>
          <cell r="R36">
            <v>11286</v>
          </cell>
          <cell r="S36">
            <v>22572</v>
          </cell>
          <cell r="T36" t="str">
            <v>INCLUDED IN C0L.(8)</v>
          </cell>
          <cell r="U36">
            <v>61572</v>
          </cell>
          <cell r="V36">
            <v>61572</v>
          </cell>
          <cell r="W36" t="str">
            <v>NA</v>
          </cell>
          <cell r="X36">
            <v>61572</v>
          </cell>
          <cell r="Y36" t="str">
            <v>NA</v>
          </cell>
        </row>
        <row r="37">
          <cell r="F37" t="str">
            <v>e)</v>
          </cell>
          <cell r="G37" t="str">
            <v>33 KV,  1250 A,  20 KA, SF6 / VCB, 3-ph  Assembly</v>
          </cell>
          <cell r="H37" t="str">
            <v>Nos</v>
          </cell>
          <cell r="I37">
            <v>0</v>
          </cell>
          <cell r="J37" t="str">
            <v>NA</v>
          </cell>
          <cell r="K37" t="str">
            <v>NA</v>
          </cell>
          <cell r="L37" t="str">
            <v>NA</v>
          </cell>
          <cell r="M37" t="str">
            <v>NA</v>
          </cell>
          <cell r="N37" t="str">
            <v>NA</v>
          </cell>
          <cell r="O37" t="str">
            <v>NA</v>
          </cell>
          <cell r="P37">
            <v>0</v>
          </cell>
          <cell r="Q37" t="str">
            <v>NA</v>
          </cell>
          <cell r="R37">
            <v>0</v>
          </cell>
          <cell r="S37" t="str">
            <v>NA</v>
          </cell>
          <cell r="T37" t="str">
            <v>NA</v>
          </cell>
          <cell r="U37" t="str">
            <v>NA</v>
          </cell>
          <cell r="V37" t="str">
            <v>NA</v>
          </cell>
          <cell r="W37" t="str">
            <v>NA</v>
          </cell>
          <cell r="X37" t="str">
            <v>NA</v>
          </cell>
          <cell r="Y37" t="str">
            <v>NA</v>
          </cell>
        </row>
        <row r="38">
          <cell r="F38" t="str">
            <v>f)</v>
          </cell>
          <cell r="G38" t="str">
            <v>11 KV, 630 A,  16 KA, Bulk Oil/Vacuum, Indoor</v>
          </cell>
          <cell r="H38" t="str">
            <v>Nos</v>
          </cell>
          <cell r="I38">
            <v>0</v>
          </cell>
          <cell r="J38" t="str">
            <v>NA</v>
          </cell>
          <cell r="K38" t="str">
            <v>NA</v>
          </cell>
          <cell r="L38" t="str">
            <v>NA</v>
          </cell>
          <cell r="M38" t="str">
            <v>NA</v>
          </cell>
          <cell r="N38" t="str">
            <v>NA</v>
          </cell>
          <cell r="O38" t="str">
            <v>NA</v>
          </cell>
          <cell r="P38">
            <v>0</v>
          </cell>
          <cell r="Q38" t="str">
            <v>NA</v>
          </cell>
          <cell r="R38">
            <v>0</v>
          </cell>
          <cell r="S38" t="str">
            <v>NA</v>
          </cell>
          <cell r="T38" t="str">
            <v>NA</v>
          </cell>
          <cell r="U38" t="str">
            <v>NA</v>
          </cell>
          <cell r="V38" t="str">
            <v>NA</v>
          </cell>
          <cell r="W38" t="str">
            <v>NA</v>
          </cell>
          <cell r="X38" t="str">
            <v>NA</v>
          </cell>
          <cell r="Y38" t="str">
            <v>NA</v>
          </cell>
        </row>
        <row r="39">
          <cell r="G39" t="str">
            <v>7 Panel complete Assembly</v>
          </cell>
          <cell r="H39">
            <v>0</v>
          </cell>
          <cell r="I39">
            <v>0</v>
          </cell>
          <cell r="J39">
            <v>0</v>
          </cell>
          <cell r="K39" t="str">
            <v>NA</v>
          </cell>
          <cell r="L39">
            <v>0</v>
          </cell>
          <cell r="M39" t="str">
            <v>NA</v>
          </cell>
          <cell r="N39">
            <v>0</v>
          </cell>
          <cell r="O39" t="str">
            <v>NA</v>
          </cell>
          <cell r="R39">
            <v>0</v>
          </cell>
          <cell r="S39" t="str">
            <v>NA</v>
          </cell>
          <cell r="T39" t="str">
            <v>NA</v>
          </cell>
          <cell r="V39" t="str">
            <v>NA</v>
          </cell>
        </row>
        <row r="40">
          <cell r="E40">
            <v>6</v>
          </cell>
          <cell r="F40" t="str">
            <v>.</v>
          </cell>
          <cell r="G40" t="str">
            <v>ISOLATORS WITH  EARTHING SWITCH</v>
          </cell>
          <cell r="H40">
            <v>0</v>
          </cell>
          <cell r="I40">
            <v>0</v>
          </cell>
          <cell r="J40">
            <v>0</v>
          </cell>
          <cell r="K40" t="str">
            <v>NA</v>
          </cell>
          <cell r="L40">
            <v>0</v>
          </cell>
          <cell r="M40" t="str">
            <v>NA</v>
          </cell>
          <cell r="N40">
            <v>0</v>
          </cell>
          <cell r="O40" t="str">
            <v>NA</v>
          </cell>
          <cell r="R40">
            <v>0</v>
          </cell>
          <cell r="S40" t="str">
            <v>NA</v>
          </cell>
          <cell r="T40" t="str">
            <v>NA</v>
          </cell>
          <cell r="V40" t="str">
            <v>NA</v>
          </cell>
        </row>
        <row r="41">
          <cell r="F41" t="str">
            <v>a)</v>
          </cell>
          <cell r="G41" t="str">
            <v>400 KV, 2000A, 40 KA, Pantograph, 3-ph Assembly</v>
          </cell>
          <cell r="H41" t="str">
            <v>Nos</v>
          </cell>
          <cell r="I41">
            <v>0</v>
          </cell>
          <cell r="J41" t="str">
            <v>NA</v>
          </cell>
          <cell r="K41" t="str">
            <v>NA</v>
          </cell>
          <cell r="L41" t="str">
            <v>NA</v>
          </cell>
          <cell r="M41" t="str">
            <v>NA</v>
          </cell>
          <cell r="N41" t="str">
            <v>NA</v>
          </cell>
          <cell r="O41" t="str">
            <v>NA</v>
          </cell>
          <cell r="P41">
            <v>0</v>
          </cell>
          <cell r="Q41" t="str">
            <v>NA</v>
          </cell>
          <cell r="R41">
            <v>0</v>
          </cell>
          <cell r="S41" t="str">
            <v>NA</v>
          </cell>
          <cell r="T41" t="str">
            <v>NA</v>
          </cell>
          <cell r="U41" t="str">
            <v>NA</v>
          </cell>
          <cell r="V41" t="str">
            <v>NA</v>
          </cell>
          <cell r="W41" t="str">
            <v>NA</v>
          </cell>
          <cell r="X41" t="str">
            <v>NA</v>
          </cell>
          <cell r="Y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t="str">
            <v>NA</v>
          </cell>
          <cell r="O42" t="str">
            <v>NA</v>
          </cell>
          <cell r="P42">
            <v>0</v>
          </cell>
          <cell r="Q42" t="str">
            <v>NA</v>
          </cell>
          <cell r="R42">
            <v>0</v>
          </cell>
          <cell r="S42" t="str">
            <v>NA</v>
          </cell>
          <cell r="T42" t="str">
            <v>NA</v>
          </cell>
          <cell r="U42" t="str">
            <v>NA</v>
          </cell>
          <cell r="V42" t="str">
            <v>NA</v>
          </cell>
          <cell r="W42" t="str">
            <v>NA</v>
          </cell>
          <cell r="X42" t="str">
            <v>NA</v>
          </cell>
          <cell r="Y42" t="str">
            <v>NA</v>
          </cell>
        </row>
        <row r="43">
          <cell r="F43" t="str">
            <v>c)</v>
          </cell>
          <cell r="G43" t="str">
            <v>220 KV, 1600A, 40 KA, HCB, 3-ph  Assembly</v>
          </cell>
          <cell r="H43" t="str">
            <v>Nos</v>
          </cell>
          <cell r="I43">
            <v>0</v>
          </cell>
          <cell r="J43" t="str">
            <v>NA</v>
          </cell>
          <cell r="K43" t="str">
            <v>NA</v>
          </cell>
          <cell r="L43" t="str">
            <v>NA</v>
          </cell>
          <cell r="M43" t="str">
            <v>NA</v>
          </cell>
          <cell r="N43" t="str">
            <v>NA</v>
          </cell>
          <cell r="O43" t="str">
            <v>NA</v>
          </cell>
          <cell r="P43">
            <v>0</v>
          </cell>
          <cell r="Q43" t="str">
            <v>NA</v>
          </cell>
          <cell r="R43">
            <v>0</v>
          </cell>
          <cell r="S43" t="str">
            <v>NA</v>
          </cell>
          <cell r="T43" t="str">
            <v>NA</v>
          </cell>
          <cell r="U43" t="str">
            <v>NA</v>
          </cell>
          <cell r="V43" t="str">
            <v>NA</v>
          </cell>
          <cell r="W43" t="str">
            <v>NA</v>
          </cell>
          <cell r="X43" t="str">
            <v>NA</v>
          </cell>
          <cell r="Y43" t="str">
            <v>NA</v>
          </cell>
        </row>
        <row r="44">
          <cell r="F44" t="str">
            <v>d)</v>
          </cell>
          <cell r="G44" t="str">
            <v>132 KV, 1600A, 31.5 KA, HCB/DB, 3-ph Assembly</v>
          </cell>
          <cell r="H44" t="str">
            <v>Nos</v>
          </cell>
          <cell r="I44">
            <v>2</v>
          </cell>
          <cell r="J44" t="str">
            <v>NA</v>
          </cell>
          <cell r="K44" t="str">
            <v>NA</v>
          </cell>
          <cell r="L44">
            <v>4882</v>
          </cell>
          <cell r="M44">
            <v>9764</v>
          </cell>
          <cell r="N44">
            <v>4882</v>
          </cell>
          <cell r="O44">
            <v>9764</v>
          </cell>
          <cell r="P44">
            <v>9357</v>
          </cell>
          <cell r="Q44">
            <v>18714</v>
          </cell>
          <cell r="R44">
            <v>7524</v>
          </cell>
          <cell r="S44">
            <v>15048</v>
          </cell>
          <cell r="T44" t="str">
            <v>INCLUDED IN C0L.(8)</v>
          </cell>
          <cell r="U44">
            <v>24812</v>
          </cell>
          <cell r="V44">
            <v>24812</v>
          </cell>
          <cell r="W44" t="str">
            <v>NA</v>
          </cell>
          <cell r="X44">
            <v>24812</v>
          </cell>
          <cell r="Y44" t="str">
            <v>NA</v>
          </cell>
        </row>
        <row r="45">
          <cell r="F45" t="str">
            <v>e)</v>
          </cell>
          <cell r="G45" t="str">
            <v>33  KV, 1250A,  20 KA, DB, 3-ph Assembly</v>
          </cell>
          <cell r="H45" t="str">
            <v>Nos</v>
          </cell>
          <cell r="I45">
            <v>0</v>
          </cell>
          <cell r="J45" t="str">
            <v>NA</v>
          </cell>
          <cell r="K45" t="str">
            <v>NA</v>
          </cell>
          <cell r="L45" t="str">
            <v>NA</v>
          </cell>
          <cell r="M45" t="str">
            <v>NA</v>
          </cell>
          <cell r="N45" t="str">
            <v>NA</v>
          </cell>
          <cell r="O45" t="str">
            <v>NA</v>
          </cell>
          <cell r="P45">
            <v>0</v>
          </cell>
          <cell r="Q45" t="str">
            <v>NA</v>
          </cell>
          <cell r="R45">
            <v>0</v>
          </cell>
          <cell r="S45" t="str">
            <v>NA</v>
          </cell>
          <cell r="T45" t="str">
            <v>NA</v>
          </cell>
          <cell r="U45" t="str">
            <v>NA</v>
          </cell>
          <cell r="V45" t="str">
            <v>NA</v>
          </cell>
          <cell r="W45" t="str">
            <v>NA</v>
          </cell>
          <cell r="X45" t="str">
            <v>NA</v>
          </cell>
          <cell r="Y45" t="str">
            <v>NA</v>
          </cell>
        </row>
        <row r="46">
          <cell r="E46">
            <v>7</v>
          </cell>
          <cell r="F46" t="str">
            <v>.</v>
          </cell>
          <cell r="G46" t="str">
            <v>ISOLATORS  WITHOUT EARTHING SWITCH</v>
          </cell>
          <cell r="H46">
            <v>0</v>
          </cell>
          <cell r="I46">
            <v>0</v>
          </cell>
          <cell r="J46">
            <v>0</v>
          </cell>
          <cell r="K46" t="str">
            <v>NA</v>
          </cell>
          <cell r="L46">
            <v>0</v>
          </cell>
          <cell r="M46" t="str">
            <v>NA</v>
          </cell>
          <cell r="N46">
            <v>0</v>
          </cell>
          <cell r="O46" t="str">
            <v>NA</v>
          </cell>
          <cell r="R46">
            <v>0</v>
          </cell>
          <cell r="S46" t="str">
            <v>NA</v>
          </cell>
          <cell r="T46" t="str">
            <v>NA</v>
          </cell>
          <cell r="V46" t="str">
            <v>NA</v>
          </cell>
        </row>
        <row r="47">
          <cell r="F47" t="str">
            <v>a)</v>
          </cell>
          <cell r="G47" t="str">
            <v>400 KV, 2000A, 40 KA, Pantograph, 3-ph Assembly</v>
          </cell>
          <cell r="H47" t="str">
            <v>Nos</v>
          </cell>
          <cell r="I47">
            <v>0</v>
          </cell>
          <cell r="J47" t="str">
            <v>NA</v>
          </cell>
          <cell r="K47" t="str">
            <v>NA</v>
          </cell>
          <cell r="L47" t="str">
            <v>NA</v>
          </cell>
          <cell r="M47" t="str">
            <v>NA</v>
          </cell>
          <cell r="N47" t="str">
            <v>NA</v>
          </cell>
          <cell r="O47" t="str">
            <v>NA</v>
          </cell>
          <cell r="P47">
            <v>0</v>
          </cell>
          <cell r="Q47" t="str">
            <v>NA</v>
          </cell>
          <cell r="R47">
            <v>0</v>
          </cell>
          <cell r="S47" t="str">
            <v>NA</v>
          </cell>
          <cell r="T47" t="str">
            <v>NA</v>
          </cell>
          <cell r="U47" t="str">
            <v>NA</v>
          </cell>
          <cell r="V47" t="str">
            <v>NA</v>
          </cell>
          <cell r="W47" t="str">
            <v>NA</v>
          </cell>
          <cell r="X47" t="str">
            <v>NA</v>
          </cell>
          <cell r="Y47" t="str">
            <v>NA</v>
          </cell>
        </row>
        <row r="48">
          <cell r="F48" t="str">
            <v>b)</v>
          </cell>
          <cell r="G48" t="str">
            <v>220 KV, 1600A,  40 KA,  Staggered type, 3-ph  Assembly</v>
          </cell>
          <cell r="H48" t="str">
            <v>Nos</v>
          </cell>
          <cell r="I48">
            <v>0</v>
          </cell>
          <cell r="J48" t="str">
            <v>NA</v>
          </cell>
          <cell r="K48" t="str">
            <v>NA</v>
          </cell>
          <cell r="L48" t="str">
            <v>NA</v>
          </cell>
          <cell r="M48" t="str">
            <v>NA</v>
          </cell>
          <cell r="N48" t="str">
            <v>NA</v>
          </cell>
          <cell r="O48" t="str">
            <v>NA</v>
          </cell>
          <cell r="P48">
            <v>0</v>
          </cell>
          <cell r="Q48" t="str">
            <v>NA</v>
          </cell>
          <cell r="R48">
            <v>0</v>
          </cell>
          <cell r="S48" t="str">
            <v>NA</v>
          </cell>
          <cell r="T48" t="str">
            <v>NA</v>
          </cell>
          <cell r="U48" t="str">
            <v>NA</v>
          </cell>
          <cell r="V48" t="str">
            <v>NA</v>
          </cell>
          <cell r="W48" t="str">
            <v>NA</v>
          </cell>
          <cell r="X48" t="str">
            <v>NA</v>
          </cell>
          <cell r="Y48" t="str">
            <v>NA</v>
          </cell>
        </row>
        <row r="49">
          <cell r="F49" t="str">
            <v>c)</v>
          </cell>
          <cell r="G49" t="str">
            <v>220 KV, 1600A, 40 KA, HCB, 3-ph  Assembly</v>
          </cell>
          <cell r="H49" t="str">
            <v>Nos</v>
          </cell>
          <cell r="I49">
            <v>0</v>
          </cell>
          <cell r="J49" t="str">
            <v>NA</v>
          </cell>
          <cell r="K49" t="str">
            <v>NA</v>
          </cell>
          <cell r="L49" t="str">
            <v>NA</v>
          </cell>
          <cell r="M49" t="str">
            <v>NA</v>
          </cell>
          <cell r="N49" t="str">
            <v>NA</v>
          </cell>
          <cell r="O49" t="str">
            <v>NA</v>
          </cell>
          <cell r="P49">
            <v>0</v>
          </cell>
          <cell r="Q49" t="str">
            <v>NA</v>
          </cell>
          <cell r="R49">
            <v>0</v>
          </cell>
          <cell r="S49" t="str">
            <v>NA</v>
          </cell>
          <cell r="T49" t="str">
            <v>NA</v>
          </cell>
          <cell r="U49" t="str">
            <v>NA</v>
          </cell>
          <cell r="V49" t="str">
            <v>NA</v>
          </cell>
          <cell r="W49" t="str">
            <v>NA</v>
          </cell>
          <cell r="X49" t="str">
            <v>NA</v>
          </cell>
          <cell r="Y49" t="str">
            <v>NA</v>
          </cell>
        </row>
        <row r="50">
          <cell r="F50" t="str">
            <v>d)</v>
          </cell>
          <cell r="G50" t="str">
            <v>220 KV, 1600A,  40 KA, HCB, 1-ph Assembly</v>
          </cell>
          <cell r="H50" t="str">
            <v>Nos</v>
          </cell>
          <cell r="I50">
            <v>0</v>
          </cell>
          <cell r="J50" t="str">
            <v>NA</v>
          </cell>
          <cell r="K50" t="str">
            <v>NA</v>
          </cell>
          <cell r="L50" t="str">
            <v>NA</v>
          </cell>
          <cell r="M50" t="str">
            <v>NA</v>
          </cell>
          <cell r="N50" t="str">
            <v>NA</v>
          </cell>
          <cell r="O50" t="str">
            <v>NA</v>
          </cell>
          <cell r="P50">
            <v>0</v>
          </cell>
          <cell r="Q50" t="str">
            <v>NA</v>
          </cell>
          <cell r="R50">
            <v>0</v>
          </cell>
          <cell r="S50" t="str">
            <v>NA</v>
          </cell>
          <cell r="T50" t="str">
            <v>NA</v>
          </cell>
          <cell r="U50" t="str">
            <v>NA</v>
          </cell>
          <cell r="V50" t="str">
            <v>NA</v>
          </cell>
          <cell r="W50" t="str">
            <v>NA</v>
          </cell>
          <cell r="X50" t="str">
            <v>NA</v>
          </cell>
          <cell r="Y50" t="str">
            <v>NA</v>
          </cell>
        </row>
        <row r="51">
          <cell r="F51" t="str">
            <v>e)</v>
          </cell>
          <cell r="G51" t="str">
            <v>132 KV, 1600A, 31.5 KA, HCB/DB, 3-ph Assembly</v>
          </cell>
          <cell r="H51" t="str">
            <v>Nos</v>
          </cell>
          <cell r="I51">
            <v>4</v>
          </cell>
          <cell r="J51" t="str">
            <v>NA</v>
          </cell>
          <cell r="K51" t="str">
            <v>NA</v>
          </cell>
          <cell r="L51">
            <v>4405</v>
          </cell>
          <cell r="M51">
            <v>17620</v>
          </cell>
          <cell r="N51">
            <v>4405</v>
          </cell>
          <cell r="O51">
            <v>17620</v>
          </cell>
          <cell r="P51">
            <v>7018</v>
          </cell>
          <cell r="Q51">
            <v>28072</v>
          </cell>
          <cell r="R51">
            <v>5644</v>
          </cell>
          <cell r="S51">
            <v>22576</v>
          </cell>
          <cell r="T51" t="str">
            <v>INCLUDED IN C0L.(8)</v>
          </cell>
          <cell r="U51">
            <v>40196</v>
          </cell>
          <cell r="V51">
            <v>40196</v>
          </cell>
          <cell r="W51" t="str">
            <v>NA</v>
          </cell>
          <cell r="X51">
            <v>40196</v>
          </cell>
          <cell r="Y51" t="str">
            <v>NA</v>
          </cell>
        </row>
        <row r="52">
          <cell r="F52" t="str">
            <v>f)</v>
          </cell>
          <cell r="G52" t="str">
            <v>132 KV, 1600A, 31.5 KA, Staggered type, 3-ph Assembly</v>
          </cell>
          <cell r="H52" t="str">
            <v>Nos</v>
          </cell>
          <cell r="I52">
            <v>2</v>
          </cell>
          <cell r="J52" t="str">
            <v>NA</v>
          </cell>
          <cell r="K52" t="str">
            <v>NA</v>
          </cell>
          <cell r="L52">
            <v>5212</v>
          </cell>
          <cell r="M52">
            <v>10424</v>
          </cell>
          <cell r="N52">
            <v>5212</v>
          </cell>
          <cell r="O52">
            <v>10424</v>
          </cell>
          <cell r="P52">
            <v>7018</v>
          </cell>
          <cell r="Q52">
            <v>14036</v>
          </cell>
          <cell r="R52">
            <v>5644</v>
          </cell>
          <cell r="S52">
            <v>11288</v>
          </cell>
          <cell r="T52" t="str">
            <v>INCLUDED IN C0L.(8)</v>
          </cell>
          <cell r="U52">
            <v>21712</v>
          </cell>
          <cell r="V52">
            <v>21712</v>
          </cell>
          <cell r="W52" t="str">
            <v>NA</v>
          </cell>
          <cell r="X52">
            <v>21712</v>
          </cell>
          <cell r="Y52" t="str">
            <v>NA</v>
          </cell>
        </row>
        <row r="53">
          <cell r="F53" t="str">
            <v>g)</v>
          </cell>
          <cell r="G53" t="str">
            <v>132 KV, 1600A,  31.5 KA, HCB/DB, 1-ph Assembly</v>
          </cell>
          <cell r="H53" t="str">
            <v>Nos</v>
          </cell>
          <cell r="I53">
            <v>0</v>
          </cell>
          <cell r="J53" t="str">
            <v>NA</v>
          </cell>
          <cell r="K53" t="str">
            <v>NA</v>
          </cell>
          <cell r="L53" t="str">
            <v>NA</v>
          </cell>
          <cell r="M53" t="str">
            <v>NA</v>
          </cell>
          <cell r="N53" t="str">
            <v>NA</v>
          </cell>
          <cell r="O53" t="str">
            <v>NA</v>
          </cell>
          <cell r="P53">
            <v>0</v>
          </cell>
          <cell r="Q53" t="str">
            <v>NA</v>
          </cell>
          <cell r="R53">
            <v>0</v>
          </cell>
          <cell r="S53" t="str">
            <v>NA</v>
          </cell>
          <cell r="T53" t="str">
            <v>NA</v>
          </cell>
          <cell r="U53" t="str">
            <v>NA</v>
          </cell>
          <cell r="V53" t="str">
            <v>NA</v>
          </cell>
          <cell r="W53" t="str">
            <v>NA</v>
          </cell>
          <cell r="X53" t="str">
            <v>NA</v>
          </cell>
          <cell r="Y53" t="str">
            <v>NA</v>
          </cell>
        </row>
        <row r="54">
          <cell r="F54" t="str">
            <v>h)</v>
          </cell>
          <cell r="G54" t="str">
            <v>33  KV, 1250A,  20 KA,  DB, 3-ph Assembly</v>
          </cell>
          <cell r="H54" t="str">
            <v>Nos</v>
          </cell>
          <cell r="I54">
            <v>0</v>
          </cell>
          <cell r="J54" t="str">
            <v>NA</v>
          </cell>
          <cell r="K54" t="str">
            <v>NA</v>
          </cell>
          <cell r="L54" t="str">
            <v>NA</v>
          </cell>
          <cell r="M54" t="str">
            <v>NA</v>
          </cell>
          <cell r="N54" t="str">
            <v>NA</v>
          </cell>
          <cell r="O54" t="str">
            <v>NA</v>
          </cell>
          <cell r="P54">
            <v>0</v>
          </cell>
          <cell r="Q54" t="str">
            <v>NA</v>
          </cell>
          <cell r="R54">
            <v>0</v>
          </cell>
          <cell r="S54" t="str">
            <v>NA</v>
          </cell>
          <cell r="T54" t="str">
            <v>NA</v>
          </cell>
          <cell r="U54" t="str">
            <v>NA</v>
          </cell>
          <cell r="V54" t="str">
            <v>NA</v>
          </cell>
          <cell r="W54" t="str">
            <v>NA</v>
          </cell>
          <cell r="X54" t="str">
            <v>NA</v>
          </cell>
          <cell r="Y54" t="str">
            <v>NA</v>
          </cell>
        </row>
        <row r="55">
          <cell r="F55" t="str">
            <v>i)</v>
          </cell>
          <cell r="G55" t="str">
            <v>33  KV,  1250A, 20 KA,  DB, 1-ph Assembly</v>
          </cell>
          <cell r="H55" t="str">
            <v>Nos</v>
          </cell>
          <cell r="I55">
            <v>0</v>
          </cell>
          <cell r="J55" t="str">
            <v>NA</v>
          </cell>
          <cell r="K55" t="str">
            <v>NA</v>
          </cell>
          <cell r="L55" t="str">
            <v>NA</v>
          </cell>
          <cell r="M55" t="str">
            <v>NA</v>
          </cell>
          <cell r="N55" t="str">
            <v>NA</v>
          </cell>
          <cell r="O55" t="str">
            <v>NA</v>
          </cell>
          <cell r="P55">
            <v>0</v>
          </cell>
          <cell r="Q55" t="str">
            <v>NA</v>
          </cell>
          <cell r="R55">
            <v>0</v>
          </cell>
          <cell r="S55" t="str">
            <v>NA</v>
          </cell>
          <cell r="T55" t="str">
            <v>NA</v>
          </cell>
          <cell r="U55" t="str">
            <v>NA</v>
          </cell>
          <cell r="V55" t="str">
            <v>NA</v>
          </cell>
          <cell r="W55" t="str">
            <v>NA</v>
          </cell>
          <cell r="X55" t="str">
            <v>NA</v>
          </cell>
          <cell r="Y55" t="str">
            <v>NA</v>
          </cell>
        </row>
        <row r="56">
          <cell r="E56">
            <v>8</v>
          </cell>
          <cell r="F56" t="str">
            <v>.</v>
          </cell>
          <cell r="G56" t="str">
            <v xml:space="preserve">LIGHTNING  ARRESTOR  (1-ph) </v>
          </cell>
          <cell r="H56">
            <v>0</v>
          </cell>
          <cell r="I56">
            <v>0</v>
          </cell>
          <cell r="J56">
            <v>0</v>
          </cell>
          <cell r="K56" t="str">
            <v>NA</v>
          </cell>
          <cell r="L56">
            <v>0</v>
          </cell>
          <cell r="M56" t="str">
            <v>NA</v>
          </cell>
          <cell r="N56">
            <v>0</v>
          </cell>
          <cell r="O56" t="str">
            <v>NA</v>
          </cell>
          <cell r="R56">
            <v>0</v>
          </cell>
          <cell r="S56" t="str">
            <v>NA</v>
          </cell>
          <cell r="T56" t="str">
            <v>NA</v>
          </cell>
          <cell r="V56" t="str">
            <v>NA</v>
          </cell>
        </row>
        <row r="57">
          <cell r="F57" t="str">
            <v>a)</v>
          </cell>
          <cell r="G57" t="str">
            <v>360 KV, 10 KA, Heavy Duty, Station Class, Gapless</v>
          </cell>
          <cell r="H57" t="str">
            <v>Nos</v>
          </cell>
          <cell r="I57">
            <v>0</v>
          </cell>
          <cell r="J57" t="str">
            <v>NA</v>
          </cell>
          <cell r="K57" t="str">
            <v>NA</v>
          </cell>
          <cell r="L57" t="str">
            <v>NA</v>
          </cell>
          <cell r="M57" t="str">
            <v>NA</v>
          </cell>
          <cell r="N57" t="str">
            <v>NA</v>
          </cell>
          <cell r="O57" t="str">
            <v>NA</v>
          </cell>
          <cell r="P57">
            <v>0</v>
          </cell>
          <cell r="Q57" t="str">
            <v>NA</v>
          </cell>
          <cell r="R57">
            <v>0</v>
          </cell>
          <cell r="S57" t="str">
            <v>NA</v>
          </cell>
          <cell r="T57" t="str">
            <v>NA</v>
          </cell>
          <cell r="U57" t="str">
            <v>NA</v>
          </cell>
          <cell r="V57" t="str">
            <v>NA</v>
          </cell>
          <cell r="W57" t="str">
            <v>NA</v>
          </cell>
          <cell r="X57" t="str">
            <v>NA</v>
          </cell>
          <cell r="Y57" t="str">
            <v>NA</v>
          </cell>
        </row>
        <row r="58">
          <cell r="F58" t="str">
            <v>b)</v>
          </cell>
          <cell r="G58" t="str">
            <v>198 KV, 10 KA, Heavy Duty, Station Class, Gapless</v>
          </cell>
          <cell r="H58" t="str">
            <v>Nos</v>
          </cell>
          <cell r="I58">
            <v>0</v>
          </cell>
          <cell r="J58" t="str">
            <v>NA</v>
          </cell>
          <cell r="K58" t="str">
            <v>NA</v>
          </cell>
          <cell r="L58" t="str">
            <v>NA</v>
          </cell>
          <cell r="M58" t="str">
            <v>NA</v>
          </cell>
          <cell r="N58" t="str">
            <v>NA</v>
          </cell>
          <cell r="O58" t="str">
            <v>NA</v>
          </cell>
          <cell r="P58">
            <v>0</v>
          </cell>
          <cell r="Q58" t="str">
            <v>NA</v>
          </cell>
          <cell r="R58">
            <v>0</v>
          </cell>
          <cell r="S58" t="str">
            <v>NA</v>
          </cell>
          <cell r="T58" t="str">
            <v>NA</v>
          </cell>
          <cell r="U58" t="str">
            <v>NA</v>
          </cell>
          <cell r="V58" t="str">
            <v>NA</v>
          </cell>
          <cell r="W58" t="str">
            <v>NA</v>
          </cell>
          <cell r="X58" t="str">
            <v>NA</v>
          </cell>
          <cell r="Y58" t="str">
            <v>NA</v>
          </cell>
        </row>
        <row r="59">
          <cell r="F59" t="str">
            <v>c)</v>
          </cell>
          <cell r="G59" t="str">
            <v>120 KV, 10 KA, Heavy Duty, Station Class, Gapless</v>
          </cell>
          <cell r="H59" t="str">
            <v>Nos</v>
          </cell>
          <cell r="I59">
            <v>6</v>
          </cell>
          <cell r="J59" t="str">
            <v>NA</v>
          </cell>
          <cell r="K59" t="str">
            <v>NA</v>
          </cell>
          <cell r="L59">
            <v>1005</v>
          </cell>
          <cell r="M59">
            <v>6030</v>
          </cell>
          <cell r="N59">
            <v>1005</v>
          </cell>
          <cell r="O59">
            <v>6030</v>
          </cell>
          <cell r="P59">
            <v>1404</v>
          </cell>
          <cell r="Q59">
            <v>8424</v>
          </cell>
          <cell r="R59">
            <v>1129</v>
          </cell>
          <cell r="S59">
            <v>6774</v>
          </cell>
          <cell r="T59" t="str">
            <v>INCLUDED IN C0L.(8)</v>
          </cell>
          <cell r="U59">
            <v>12804</v>
          </cell>
          <cell r="V59">
            <v>12804</v>
          </cell>
          <cell r="W59" t="str">
            <v>NA</v>
          </cell>
          <cell r="X59">
            <v>12804</v>
          </cell>
          <cell r="Y59" t="str">
            <v>NA</v>
          </cell>
        </row>
        <row r="60">
          <cell r="F60" t="str">
            <v>d)</v>
          </cell>
          <cell r="G60" t="str">
            <v>42 KV, 10 KA, Heavy Duty, Station Class, Gapless</v>
          </cell>
          <cell r="H60" t="str">
            <v>Nos</v>
          </cell>
          <cell r="I60">
            <v>0</v>
          </cell>
          <cell r="J60" t="str">
            <v>NA</v>
          </cell>
          <cell r="K60" t="str">
            <v>NA</v>
          </cell>
          <cell r="L60" t="str">
            <v>NA</v>
          </cell>
          <cell r="M60" t="str">
            <v>NA</v>
          </cell>
          <cell r="N60" t="str">
            <v>NA</v>
          </cell>
          <cell r="O60" t="str">
            <v>NA</v>
          </cell>
          <cell r="P60">
            <v>0</v>
          </cell>
          <cell r="Q60" t="str">
            <v>NA</v>
          </cell>
          <cell r="R60">
            <v>0</v>
          </cell>
          <cell r="S60" t="str">
            <v>NA</v>
          </cell>
          <cell r="T60" t="str">
            <v>NA</v>
          </cell>
          <cell r="U60" t="str">
            <v>NA</v>
          </cell>
          <cell r="V60" t="str">
            <v>NA</v>
          </cell>
          <cell r="W60" t="str">
            <v>NA</v>
          </cell>
          <cell r="X60" t="str">
            <v>NA</v>
          </cell>
          <cell r="Y60" t="str">
            <v>NA</v>
          </cell>
        </row>
        <row r="61">
          <cell r="F61" t="str">
            <v>e)</v>
          </cell>
          <cell r="G61" t="str">
            <v>10 KV, 10 KA, Heavy Duty, Station Class, Gapless</v>
          </cell>
          <cell r="H61" t="str">
            <v>Nos</v>
          </cell>
          <cell r="I61">
            <v>0</v>
          </cell>
          <cell r="J61" t="str">
            <v>NA</v>
          </cell>
          <cell r="K61" t="str">
            <v>NA</v>
          </cell>
          <cell r="L61" t="str">
            <v>NA</v>
          </cell>
          <cell r="M61" t="str">
            <v>NA</v>
          </cell>
          <cell r="N61" t="str">
            <v>NA</v>
          </cell>
          <cell r="O61" t="str">
            <v>NA</v>
          </cell>
          <cell r="P61">
            <v>0</v>
          </cell>
          <cell r="Q61" t="str">
            <v>NA</v>
          </cell>
          <cell r="R61">
            <v>0</v>
          </cell>
          <cell r="S61" t="str">
            <v>NA</v>
          </cell>
          <cell r="T61" t="str">
            <v>NA</v>
          </cell>
          <cell r="U61" t="str">
            <v>NA</v>
          </cell>
          <cell r="V61" t="str">
            <v>NA</v>
          </cell>
          <cell r="W61" t="str">
            <v>NA</v>
          </cell>
          <cell r="X61" t="str">
            <v>NA</v>
          </cell>
          <cell r="Y61" t="str">
            <v>NA</v>
          </cell>
        </row>
        <row r="62">
          <cell r="E62">
            <v>9</v>
          </cell>
          <cell r="F62" t="str">
            <v>.</v>
          </cell>
          <cell r="G62" t="str">
            <v>CURRENT TRANSFORMER (1-ph)</v>
          </cell>
          <cell r="H62">
            <v>0</v>
          </cell>
          <cell r="I62">
            <v>0</v>
          </cell>
          <cell r="J62">
            <v>0</v>
          </cell>
          <cell r="K62" t="str">
            <v>NA</v>
          </cell>
          <cell r="L62">
            <v>0</v>
          </cell>
          <cell r="M62" t="str">
            <v>NA</v>
          </cell>
          <cell r="N62">
            <v>0</v>
          </cell>
          <cell r="O62" t="str">
            <v>NA</v>
          </cell>
          <cell r="R62">
            <v>0</v>
          </cell>
          <cell r="S62" t="str">
            <v>NA</v>
          </cell>
          <cell r="T62" t="str">
            <v>NA</v>
          </cell>
          <cell r="V62" t="str">
            <v>NA</v>
          </cell>
        </row>
        <row r="63">
          <cell r="F63" t="str">
            <v>a)</v>
          </cell>
          <cell r="G63" t="str">
            <v>400KV</v>
          </cell>
          <cell r="H63" t="str">
            <v>Nos</v>
          </cell>
          <cell r="I63">
            <v>0</v>
          </cell>
          <cell r="J63" t="str">
            <v>NA</v>
          </cell>
          <cell r="K63" t="str">
            <v>NA</v>
          </cell>
          <cell r="L63" t="str">
            <v>NA</v>
          </cell>
          <cell r="M63" t="str">
            <v>NA</v>
          </cell>
          <cell r="N63" t="str">
            <v>NA</v>
          </cell>
          <cell r="O63" t="str">
            <v>NA</v>
          </cell>
          <cell r="P63">
            <v>0</v>
          </cell>
          <cell r="Q63" t="str">
            <v>NA</v>
          </cell>
          <cell r="R63">
            <v>0</v>
          </cell>
          <cell r="S63" t="str">
            <v>NA</v>
          </cell>
          <cell r="T63" t="str">
            <v>NA</v>
          </cell>
          <cell r="U63" t="str">
            <v>NA</v>
          </cell>
          <cell r="V63" t="str">
            <v>NA</v>
          </cell>
          <cell r="W63" t="str">
            <v>NA</v>
          </cell>
          <cell r="X63" t="str">
            <v>NA</v>
          </cell>
          <cell r="Y63" t="str">
            <v>NA</v>
          </cell>
        </row>
        <row r="64">
          <cell r="F64" t="str">
            <v>b)</v>
          </cell>
          <cell r="G64" t="str">
            <v>220KV</v>
          </cell>
          <cell r="H64" t="str">
            <v>Nos</v>
          </cell>
          <cell r="I64">
            <v>0</v>
          </cell>
          <cell r="J64" t="str">
            <v>NA</v>
          </cell>
          <cell r="K64" t="str">
            <v>NA</v>
          </cell>
          <cell r="L64" t="str">
            <v>NA</v>
          </cell>
          <cell r="M64" t="str">
            <v>NA</v>
          </cell>
          <cell r="N64" t="str">
            <v>NA</v>
          </cell>
          <cell r="O64" t="str">
            <v>NA</v>
          </cell>
          <cell r="P64">
            <v>0</v>
          </cell>
          <cell r="Q64" t="str">
            <v>NA</v>
          </cell>
          <cell r="R64">
            <v>0</v>
          </cell>
          <cell r="S64" t="str">
            <v>NA</v>
          </cell>
          <cell r="T64" t="str">
            <v>NA</v>
          </cell>
          <cell r="U64" t="str">
            <v>NA</v>
          </cell>
          <cell r="V64" t="str">
            <v>NA</v>
          </cell>
          <cell r="W64" t="str">
            <v>NA</v>
          </cell>
          <cell r="X64" t="str">
            <v>NA</v>
          </cell>
          <cell r="Y64" t="str">
            <v>NA</v>
          </cell>
        </row>
        <row r="65">
          <cell r="F65" t="str">
            <v>c)</v>
          </cell>
          <cell r="G65" t="str">
            <v>132KV</v>
          </cell>
          <cell r="H65" t="str">
            <v>Nos</v>
          </cell>
          <cell r="I65">
            <v>6</v>
          </cell>
          <cell r="J65" t="str">
            <v>NA</v>
          </cell>
          <cell r="K65" t="str">
            <v>NA</v>
          </cell>
          <cell r="L65">
            <v>2550</v>
          </cell>
          <cell r="M65">
            <v>15300</v>
          </cell>
          <cell r="N65">
            <v>2550</v>
          </cell>
          <cell r="O65">
            <v>15300</v>
          </cell>
          <cell r="P65">
            <v>2924</v>
          </cell>
          <cell r="Q65">
            <v>17544</v>
          </cell>
          <cell r="R65">
            <v>2351</v>
          </cell>
          <cell r="S65">
            <v>14106</v>
          </cell>
          <cell r="T65" t="str">
            <v>INCLUDED IN C0L.(8)</v>
          </cell>
          <cell r="U65">
            <v>29406</v>
          </cell>
          <cell r="V65">
            <v>29406</v>
          </cell>
          <cell r="W65" t="str">
            <v>NA</v>
          </cell>
          <cell r="X65">
            <v>29406</v>
          </cell>
          <cell r="Y65" t="str">
            <v>NA</v>
          </cell>
        </row>
        <row r="66">
          <cell r="F66" t="str">
            <v>d)</v>
          </cell>
          <cell r="G66" t="str">
            <v xml:space="preserve"> 33KV </v>
          </cell>
          <cell r="H66" t="str">
            <v>Nos</v>
          </cell>
          <cell r="I66">
            <v>0</v>
          </cell>
          <cell r="J66" t="str">
            <v>NA</v>
          </cell>
          <cell r="K66" t="str">
            <v>NA</v>
          </cell>
          <cell r="L66" t="str">
            <v>NA</v>
          </cell>
          <cell r="M66" t="str">
            <v>NA</v>
          </cell>
          <cell r="N66" t="str">
            <v>NA</v>
          </cell>
          <cell r="O66" t="str">
            <v>NA</v>
          </cell>
          <cell r="P66">
            <v>0</v>
          </cell>
          <cell r="Q66" t="str">
            <v>NA</v>
          </cell>
          <cell r="R66">
            <v>0</v>
          </cell>
          <cell r="S66" t="str">
            <v>NA</v>
          </cell>
          <cell r="T66" t="str">
            <v>NA</v>
          </cell>
          <cell r="U66" t="str">
            <v>NA</v>
          </cell>
          <cell r="V66" t="str">
            <v>NA</v>
          </cell>
          <cell r="W66" t="str">
            <v>NA</v>
          </cell>
          <cell r="X66" t="str">
            <v>NA</v>
          </cell>
          <cell r="Y66" t="str">
            <v>NA</v>
          </cell>
        </row>
        <row r="67">
          <cell r="E67">
            <v>10</v>
          </cell>
          <cell r="F67" t="str">
            <v>.</v>
          </cell>
          <cell r="G67" t="str">
            <v>POTENTIAL TRANSFORMER/CVT (1-ph )</v>
          </cell>
          <cell r="H67">
            <v>0</v>
          </cell>
          <cell r="I67">
            <v>0</v>
          </cell>
          <cell r="J67">
            <v>0</v>
          </cell>
          <cell r="K67" t="str">
            <v>NA</v>
          </cell>
          <cell r="L67">
            <v>0</v>
          </cell>
          <cell r="M67" t="str">
            <v>NA</v>
          </cell>
          <cell r="N67">
            <v>0</v>
          </cell>
          <cell r="O67" t="str">
            <v>NA</v>
          </cell>
          <cell r="R67">
            <v>0</v>
          </cell>
          <cell r="S67" t="str">
            <v>NA</v>
          </cell>
          <cell r="T67" t="str">
            <v>NA</v>
          </cell>
          <cell r="V67" t="str">
            <v>NA</v>
          </cell>
        </row>
        <row r="68">
          <cell r="F68" t="str">
            <v>a)</v>
          </cell>
          <cell r="G68" t="str">
            <v>400KV CVT</v>
          </cell>
          <cell r="H68" t="str">
            <v>Nos</v>
          </cell>
          <cell r="I68">
            <v>0</v>
          </cell>
          <cell r="J68" t="str">
            <v>NA</v>
          </cell>
          <cell r="K68" t="str">
            <v>NA</v>
          </cell>
          <cell r="L68" t="str">
            <v>NA</v>
          </cell>
          <cell r="M68" t="str">
            <v>NA</v>
          </cell>
          <cell r="N68" t="str">
            <v>NA</v>
          </cell>
          <cell r="O68" t="str">
            <v>NA</v>
          </cell>
          <cell r="P68">
            <v>0</v>
          </cell>
          <cell r="Q68" t="str">
            <v>NA</v>
          </cell>
          <cell r="R68">
            <v>0</v>
          </cell>
          <cell r="S68" t="str">
            <v>NA</v>
          </cell>
          <cell r="T68" t="str">
            <v>NA</v>
          </cell>
          <cell r="U68" t="str">
            <v>NA</v>
          </cell>
          <cell r="V68" t="str">
            <v>NA</v>
          </cell>
          <cell r="W68" t="str">
            <v>NA</v>
          </cell>
          <cell r="X68" t="str">
            <v>NA</v>
          </cell>
          <cell r="Y68" t="str">
            <v>NA</v>
          </cell>
        </row>
        <row r="69">
          <cell r="F69" t="str">
            <v>b)</v>
          </cell>
          <cell r="G69" t="str">
            <v>220KV PT</v>
          </cell>
          <cell r="H69" t="str">
            <v>Nos</v>
          </cell>
          <cell r="I69">
            <v>0</v>
          </cell>
          <cell r="J69" t="str">
            <v>NA</v>
          </cell>
          <cell r="K69" t="str">
            <v>NA</v>
          </cell>
          <cell r="L69" t="str">
            <v>NA</v>
          </cell>
          <cell r="M69" t="str">
            <v>NA</v>
          </cell>
          <cell r="N69" t="str">
            <v>NA</v>
          </cell>
          <cell r="O69" t="str">
            <v>NA</v>
          </cell>
          <cell r="P69">
            <v>0</v>
          </cell>
          <cell r="Q69" t="str">
            <v>NA</v>
          </cell>
          <cell r="R69">
            <v>0</v>
          </cell>
          <cell r="S69" t="str">
            <v>NA</v>
          </cell>
          <cell r="T69" t="str">
            <v>NA</v>
          </cell>
          <cell r="U69" t="str">
            <v>NA</v>
          </cell>
          <cell r="V69" t="str">
            <v>NA</v>
          </cell>
          <cell r="W69" t="str">
            <v>NA</v>
          </cell>
          <cell r="X69" t="str">
            <v>NA</v>
          </cell>
          <cell r="Y69" t="str">
            <v>NA</v>
          </cell>
        </row>
        <row r="70">
          <cell r="F70" t="str">
            <v>c)</v>
          </cell>
          <cell r="G70" t="str">
            <v>132KV PT</v>
          </cell>
          <cell r="H70" t="str">
            <v>Nos</v>
          </cell>
          <cell r="I70">
            <v>0</v>
          </cell>
          <cell r="J70" t="str">
            <v>NA</v>
          </cell>
          <cell r="K70" t="str">
            <v>NA</v>
          </cell>
          <cell r="L70" t="str">
            <v>NA</v>
          </cell>
          <cell r="M70" t="str">
            <v>NA</v>
          </cell>
          <cell r="N70" t="str">
            <v>NA</v>
          </cell>
          <cell r="O70" t="str">
            <v>NA</v>
          </cell>
          <cell r="P70">
            <v>0</v>
          </cell>
          <cell r="Q70" t="str">
            <v>NA</v>
          </cell>
          <cell r="R70">
            <v>0</v>
          </cell>
          <cell r="S70" t="str">
            <v>NA</v>
          </cell>
          <cell r="T70" t="str">
            <v>NA</v>
          </cell>
          <cell r="U70" t="str">
            <v>NA</v>
          </cell>
          <cell r="V70" t="str">
            <v>NA</v>
          </cell>
          <cell r="W70" t="str">
            <v>NA</v>
          </cell>
          <cell r="X70" t="str">
            <v>NA</v>
          </cell>
          <cell r="Y70" t="str">
            <v>NA</v>
          </cell>
        </row>
        <row r="71">
          <cell r="F71" t="str">
            <v>d)</v>
          </cell>
          <cell r="G71" t="str">
            <v xml:space="preserve">  33KV PT</v>
          </cell>
          <cell r="H71" t="str">
            <v>Nos</v>
          </cell>
          <cell r="I71">
            <v>0</v>
          </cell>
          <cell r="J71" t="str">
            <v>NA</v>
          </cell>
          <cell r="K71" t="str">
            <v>NA</v>
          </cell>
          <cell r="L71" t="str">
            <v>NA</v>
          </cell>
          <cell r="M71" t="str">
            <v>NA</v>
          </cell>
          <cell r="N71" t="str">
            <v>NA</v>
          </cell>
          <cell r="O71" t="str">
            <v>NA</v>
          </cell>
          <cell r="P71">
            <v>0</v>
          </cell>
          <cell r="Q71" t="str">
            <v>NA</v>
          </cell>
          <cell r="R71">
            <v>0</v>
          </cell>
          <cell r="S71" t="str">
            <v>NA</v>
          </cell>
          <cell r="T71" t="str">
            <v>NA</v>
          </cell>
          <cell r="U71" t="str">
            <v>NA</v>
          </cell>
          <cell r="V71" t="str">
            <v>NA</v>
          </cell>
          <cell r="W71" t="str">
            <v>NA</v>
          </cell>
          <cell r="X71" t="str">
            <v>NA</v>
          </cell>
          <cell r="Y71" t="str">
            <v>NA</v>
          </cell>
        </row>
        <row r="72">
          <cell r="E72">
            <v>11</v>
          </cell>
          <cell r="F72" t="str">
            <v>.</v>
          </cell>
          <cell r="G72" t="str">
            <v>CONTROL AND RELAY PANEL</v>
          </cell>
          <cell r="H72">
            <v>0</v>
          </cell>
          <cell r="I72">
            <v>0</v>
          </cell>
          <cell r="J72">
            <v>0</v>
          </cell>
          <cell r="K72" t="str">
            <v>NA</v>
          </cell>
          <cell r="L72">
            <v>0</v>
          </cell>
          <cell r="M72" t="str">
            <v>NA</v>
          </cell>
          <cell r="N72">
            <v>0</v>
          </cell>
          <cell r="O72" t="str">
            <v>NA</v>
          </cell>
          <cell r="R72">
            <v>0</v>
          </cell>
          <cell r="S72" t="str">
            <v>NA</v>
          </cell>
          <cell r="T72" t="str">
            <v>NA</v>
          </cell>
          <cell r="V72" t="str">
            <v>NA</v>
          </cell>
        </row>
        <row r="73">
          <cell r="F73" t="str">
            <v>a)</v>
          </cell>
          <cell r="G73" t="str">
            <v>400KV :</v>
          </cell>
          <cell r="H73">
            <v>0</v>
          </cell>
          <cell r="I73">
            <v>0</v>
          </cell>
          <cell r="J73">
            <v>0</v>
          </cell>
          <cell r="K73" t="str">
            <v>NA</v>
          </cell>
          <cell r="L73">
            <v>0</v>
          </cell>
          <cell r="M73" t="str">
            <v>NA</v>
          </cell>
          <cell r="N73">
            <v>0</v>
          </cell>
          <cell r="O73" t="str">
            <v>NA</v>
          </cell>
          <cell r="R73">
            <v>0</v>
          </cell>
          <cell r="S73" t="str">
            <v>NA</v>
          </cell>
          <cell r="T73" t="str">
            <v>NA</v>
          </cell>
          <cell r="V73" t="str">
            <v>NA</v>
          </cell>
        </row>
        <row r="74">
          <cell r="F74" t="str">
            <v>i)</v>
          </cell>
          <cell r="G74" t="str">
            <v>Feeder Panel - Type 1</v>
          </cell>
          <cell r="H74" t="str">
            <v>Nos</v>
          </cell>
          <cell r="I74">
            <v>0</v>
          </cell>
          <cell r="J74" t="str">
            <v>NA</v>
          </cell>
          <cell r="K74" t="str">
            <v>NA</v>
          </cell>
          <cell r="L74" t="str">
            <v>NA</v>
          </cell>
          <cell r="M74" t="str">
            <v>NA</v>
          </cell>
          <cell r="N74" t="str">
            <v>NA</v>
          </cell>
          <cell r="O74" t="str">
            <v>NA</v>
          </cell>
          <cell r="P74">
            <v>0</v>
          </cell>
          <cell r="Q74" t="str">
            <v>NA</v>
          </cell>
          <cell r="R74">
            <v>0</v>
          </cell>
          <cell r="S74" t="str">
            <v>NA</v>
          </cell>
          <cell r="T74" t="str">
            <v>NA</v>
          </cell>
          <cell r="U74" t="str">
            <v>NA</v>
          </cell>
          <cell r="V74" t="str">
            <v>NA</v>
          </cell>
          <cell r="W74" t="str">
            <v>NA</v>
          </cell>
          <cell r="X74" t="str">
            <v>NA</v>
          </cell>
          <cell r="Y74" t="str">
            <v>NA</v>
          </cell>
        </row>
        <row r="75">
          <cell r="N75">
            <v>0</v>
          </cell>
          <cell r="O75" t="str">
            <v>NA</v>
          </cell>
          <cell r="P75">
            <v>0</v>
          </cell>
          <cell r="Q75" t="str">
            <v>NA</v>
          </cell>
          <cell r="R75">
            <v>0</v>
          </cell>
          <cell r="S75" t="str">
            <v>NA</v>
          </cell>
          <cell r="T75" t="str">
            <v>NA</v>
          </cell>
          <cell r="V75" t="str">
            <v>NA</v>
          </cell>
        </row>
        <row r="76">
          <cell r="F76" t="str">
            <v>ii)</v>
          </cell>
          <cell r="G76" t="str">
            <v>Bus Reactor Panel</v>
          </cell>
          <cell r="H76" t="str">
            <v>Nos</v>
          </cell>
          <cell r="I76">
            <v>0</v>
          </cell>
          <cell r="J76" t="str">
            <v>NA</v>
          </cell>
          <cell r="K76" t="str">
            <v>NA</v>
          </cell>
          <cell r="L76" t="str">
            <v>NA</v>
          </cell>
          <cell r="M76" t="str">
            <v>NA</v>
          </cell>
          <cell r="N76" t="str">
            <v>NA</v>
          </cell>
          <cell r="O76" t="str">
            <v>NA</v>
          </cell>
          <cell r="P76">
            <v>0</v>
          </cell>
          <cell r="Q76" t="str">
            <v>NA</v>
          </cell>
          <cell r="R76">
            <v>0</v>
          </cell>
          <cell r="S76" t="str">
            <v>NA</v>
          </cell>
          <cell r="T76" t="str">
            <v>NA</v>
          </cell>
          <cell r="U76" t="str">
            <v>NA</v>
          </cell>
          <cell r="V76" t="str">
            <v>NA</v>
          </cell>
          <cell r="W76" t="str">
            <v>NA</v>
          </cell>
          <cell r="X76" t="str">
            <v>NA</v>
          </cell>
          <cell r="Y76" t="str">
            <v>NA</v>
          </cell>
        </row>
        <row r="77">
          <cell r="F77" t="str">
            <v>iii)</v>
          </cell>
          <cell r="G77" t="str">
            <v>Transformer Panel</v>
          </cell>
          <cell r="H77" t="str">
            <v>Nos</v>
          </cell>
          <cell r="I77">
            <v>0</v>
          </cell>
          <cell r="J77" t="str">
            <v>NA</v>
          </cell>
          <cell r="K77" t="str">
            <v>NA</v>
          </cell>
          <cell r="L77" t="str">
            <v>NA</v>
          </cell>
          <cell r="M77" t="str">
            <v>NA</v>
          </cell>
          <cell r="N77" t="str">
            <v>NA</v>
          </cell>
          <cell r="O77" t="str">
            <v>NA</v>
          </cell>
          <cell r="P77">
            <v>0</v>
          </cell>
          <cell r="Q77" t="str">
            <v>NA</v>
          </cell>
          <cell r="R77">
            <v>0</v>
          </cell>
          <cell r="S77" t="str">
            <v>NA</v>
          </cell>
          <cell r="T77" t="str">
            <v>NA</v>
          </cell>
          <cell r="U77" t="str">
            <v>NA</v>
          </cell>
          <cell r="V77" t="str">
            <v>NA</v>
          </cell>
          <cell r="W77" t="str">
            <v>NA</v>
          </cell>
          <cell r="X77" t="str">
            <v>NA</v>
          </cell>
          <cell r="Y77" t="str">
            <v>NA</v>
          </cell>
        </row>
        <row r="78">
          <cell r="F78" t="str">
            <v>iv)</v>
          </cell>
          <cell r="G78" t="str">
            <v>Bus Coupler Panel</v>
          </cell>
          <cell r="H78" t="str">
            <v>Nos</v>
          </cell>
          <cell r="I78">
            <v>0</v>
          </cell>
          <cell r="J78" t="str">
            <v>NA</v>
          </cell>
          <cell r="K78" t="str">
            <v>NA</v>
          </cell>
          <cell r="L78" t="str">
            <v>NA</v>
          </cell>
          <cell r="M78" t="str">
            <v>NA</v>
          </cell>
          <cell r="N78" t="str">
            <v>NA</v>
          </cell>
          <cell r="O78" t="str">
            <v>NA</v>
          </cell>
          <cell r="P78">
            <v>0</v>
          </cell>
          <cell r="Q78" t="str">
            <v>NA</v>
          </cell>
          <cell r="R78">
            <v>0</v>
          </cell>
          <cell r="S78" t="str">
            <v>NA</v>
          </cell>
          <cell r="T78" t="str">
            <v>NA</v>
          </cell>
          <cell r="U78" t="str">
            <v>NA</v>
          </cell>
          <cell r="V78" t="str">
            <v>NA</v>
          </cell>
          <cell r="W78" t="str">
            <v>NA</v>
          </cell>
          <cell r="X78" t="str">
            <v>NA</v>
          </cell>
          <cell r="Y78" t="str">
            <v>NA</v>
          </cell>
        </row>
        <row r="79">
          <cell r="F79" t="str">
            <v>v)</v>
          </cell>
          <cell r="G79" t="str">
            <v>Bus Transfer Panel</v>
          </cell>
          <cell r="H79" t="str">
            <v>Nos</v>
          </cell>
          <cell r="I79">
            <v>0</v>
          </cell>
          <cell r="J79" t="str">
            <v>NA</v>
          </cell>
          <cell r="K79" t="str">
            <v>NA</v>
          </cell>
          <cell r="L79" t="str">
            <v>NA</v>
          </cell>
          <cell r="M79" t="str">
            <v>NA</v>
          </cell>
          <cell r="N79" t="str">
            <v>NA</v>
          </cell>
          <cell r="O79" t="str">
            <v>NA</v>
          </cell>
          <cell r="P79">
            <v>0</v>
          </cell>
          <cell r="Q79" t="str">
            <v>NA</v>
          </cell>
          <cell r="R79">
            <v>0</v>
          </cell>
          <cell r="S79" t="str">
            <v>NA</v>
          </cell>
          <cell r="T79" t="str">
            <v>NA</v>
          </cell>
          <cell r="U79" t="str">
            <v>NA</v>
          </cell>
          <cell r="V79" t="str">
            <v>NA</v>
          </cell>
          <cell r="W79" t="str">
            <v>NA</v>
          </cell>
          <cell r="X79" t="str">
            <v>NA</v>
          </cell>
          <cell r="Y79" t="str">
            <v>NA</v>
          </cell>
        </row>
        <row r="80">
          <cell r="F80" t="str">
            <v>b)</v>
          </cell>
          <cell r="G80" t="str">
            <v>220KV :</v>
          </cell>
          <cell r="H80">
            <v>0</v>
          </cell>
          <cell r="I80">
            <v>0</v>
          </cell>
          <cell r="J80">
            <v>0</v>
          </cell>
          <cell r="K80" t="str">
            <v>NA</v>
          </cell>
          <cell r="L80">
            <v>0</v>
          </cell>
          <cell r="M80" t="str">
            <v>NA</v>
          </cell>
          <cell r="N80">
            <v>0</v>
          </cell>
          <cell r="O80" t="str">
            <v>NA</v>
          </cell>
          <cell r="R80">
            <v>0</v>
          </cell>
          <cell r="S80" t="str">
            <v>NA</v>
          </cell>
          <cell r="T80" t="str">
            <v>NA</v>
          </cell>
          <cell r="V80" t="str">
            <v>NA</v>
          </cell>
        </row>
        <row r="81">
          <cell r="F81" t="str">
            <v>i)</v>
          </cell>
          <cell r="G81" t="str">
            <v>Feeder Panel - Type A1</v>
          </cell>
          <cell r="H81" t="str">
            <v>Nos</v>
          </cell>
          <cell r="I81">
            <v>0</v>
          </cell>
          <cell r="J81" t="str">
            <v>NA</v>
          </cell>
          <cell r="K81" t="str">
            <v>NA</v>
          </cell>
          <cell r="L81" t="str">
            <v>NA</v>
          </cell>
          <cell r="M81" t="str">
            <v>NA</v>
          </cell>
          <cell r="N81" t="str">
            <v>NA</v>
          </cell>
          <cell r="O81" t="str">
            <v>NA</v>
          </cell>
          <cell r="P81">
            <v>0</v>
          </cell>
          <cell r="Q81" t="str">
            <v>NA</v>
          </cell>
          <cell r="R81">
            <v>0</v>
          </cell>
          <cell r="S81" t="str">
            <v>NA</v>
          </cell>
          <cell r="T81" t="str">
            <v>NA</v>
          </cell>
          <cell r="U81" t="str">
            <v>NA</v>
          </cell>
          <cell r="V81" t="str">
            <v>NA</v>
          </cell>
          <cell r="W81" t="str">
            <v>NA</v>
          </cell>
          <cell r="X81" t="str">
            <v>NA</v>
          </cell>
          <cell r="Y81" t="str">
            <v>NA</v>
          </cell>
        </row>
        <row r="82">
          <cell r="N82">
            <v>0</v>
          </cell>
          <cell r="O82" t="str">
            <v>NA</v>
          </cell>
          <cell r="P82">
            <v>0</v>
          </cell>
          <cell r="Q82" t="str">
            <v>NA</v>
          </cell>
          <cell r="R82">
            <v>0</v>
          </cell>
          <cell r="S82" t="str">
            <v>NA</v>
          </cell>
          <cell r="T82" t="str">
            <v>NA</v>
          </cell>
          <cell r="V82" t="str">
            <v>NA</v>
          </cell>
        </row>
        <row r="83">
          <cell r="F83" t="str">
            <v>ii)</v>
          </cell>
          <cell r="G83" t="str">
            <v>Transformer Panel</v>
          </cell>
          <cell r="H83">
            <v>0</v>
          </cell>
          <cell r="I83">
            <v>0</v>
          </cell>
          <cell r="J83" t="str">
            <v>NA</v>
          </cell>
          <cell r="K83" t="str">
            <v>NA</v>
          </cell>
          <cell r="L83" t="str">
            <v>NA</v>
          </cell>
          <cell r="M83" t="str">
            <v>NA</v>
          </cell>
          <cell r="N83" t="str">
            <v>NA</v>
          </cell>
          <cell r="O83" t="str">
            <v>NA</v>
          </cell>
          <cell r="P83">
            <v>0</v>
          </cell>
          <cell r="Q83" t="str">
            <v>NA</v>
          </cell>
          <cell r="R83">
            <v>0</v>
          </cell>
          <cell r="S83" t="str">
            <v>NA</v>
          </cell>
          <cell r="T83" t="str">
            <v>NA</v>
          </cell>
          <cell r="U83" t="str">
            <v>NA</v>
          </cell>
          <cell r="V83" t="str">
            <v>NA</v>
          </cell>
          <cell r="W83" t="str">
            <v>NA</v>
          </cell>
          <cell r="X83" t="str">
            <v>NA</v>
          </cell>
          <cell r="Y83" t="str">
            <v>NA</v>
          </cell>
        </row>
        <row r="84">
          <cell r="F84" t="str">
            <v>1)</v>
          </cell>
          <cell r="G84" t="str">
            <v>400/220 KV (220 KV side)</v>
          </cell>
          <cell r="H84" t="str">
            <v>Nos</v>
          </cell>
          <cell r="I84">
            <v>0</v>
          </cell>
          <cell r="J84" t="str">
            <v>NA</v>
          </cell>
          <cell r="K84" t="str">
            <v>NA</v>
          </cell>
          <cell r="L84" t="str">
            <v>NA</v>
          </cell>
          <cell r="M84" t="str">
            <v>NA</v>
          </cell>
          <cell r="N84" t="str">
            <v>NA</v>
          </cell>
          <cell r="O84" t="str">
            <v>NA</v>
          </cell>
          <cell r="P84">
            <v>0</v>
          </cell>
          <cell r="Q84" t="str">
            <v>NA</v>
          </cell>
          <cell r="R84">
            <v>0</v>
          </cell>
          <cell r="S84" t="str">
            <v>NA</v>
          </cell>
          <cell r="T84" t="str">
            <v>NA</v>
          </cell>
          <cell r="U84" t="str">
            <v>NA</v>
          </cell>
          <cell r="V84" t="str">
            <v>NA</v>
          </cell>
          <cell r="W84" t="str">
            <v>NA</v>
          </cell>
          <cell r="X84" t="str">
            <v>NA</v>
          </cell>
          <cell r="Y84" t="str">
            <v>NA</v>
          </cell>
        </row>
        <row r="85">
          <cell r="F85" t="str">
            <v>2)</v>
          </cell>
          <cell r="G85" t="str">
            <v>220/132 KV  - Type B1</v>
          </cell>
          <cell r="H85" t="str">
            <v>Nos</v>
          </cell>
          <cell r="I85">
            <v>0</v>
          </cell>
          <cell r="J85" t="str">
            <v>NA</v>
          </cell>
          <cell r="K85" t="str">
            <v>NA</v>
          </cell>
          <cell r="L85" t="str">
            <v>NA</v>
          </cell>
          <cell r="M85" t="str">
            <v>NA</v>
          </cell>
          <cell r="N85" t="str">
            <v>NA</v>
          </cell>
          <cell r="O85" t="str">
            <v>NA</v>
          </cell>
          <cell r="P85">
            <v>0</v>
          </cell>
          <cell r="Q85" t="str">
            <v>NA</v>
          </cell>
          <cell r="R85">
            <v>0</v>
          </cell>
          <cell r="S85" t="str">
            <v>NA</v>
          </cell>
          <cell r="T85" t="str">
            <v>NA</v>
          </cell>
          <cell r="U85" t="str">
            <v>NA</v>
          </cell>
          <cell r="V85" t="str">
            <v>NA</v>
          </cell>
          <cell r="W85" t="str">
            <v>NA</v>
          </cell>
          <cell r="X85" t="str">
            <v>NA</v>
          </cell>
          <cell r="Y85" t="str">
            <v>NA</v>
          </cell>
        </row>
        <row r="86">
          <cell r="F86" t="str">
            <v>iii)</v>
          </cell>
          <cell r="G86" t="str">
            <v>Bus Coupler Panel - Type C</v>
          </cell>
          <cell r="H86" t="str">
            <v>Nos</v>
          </cell>
          <cell r="I86">
            <v>0</v>
          </cell>
          <cell r="J86" t="str">
            <v>NA</v>
          </cell>
          <cell r="K86" t="str">
            <v>NA</v>
          </cell>
          <cell r="L86" t="str">
            <v>NA</v>
          </cell>
          <cell r="M86" t="str">
            <v>NA</v>
          </cell>
          <cell r="N86" t="str">
            <v>NA</v>
          </cell>
          <cell r="O86" t="str">
            <v>NA</v>
          </cell>
          <cell r="P86">
            <v>0</v>
          </cell>
          <cell r="Q86" t="str">
            <v>NA</v>
          </cell>
          <cell r="R86">
            <v>0</v>
          </cell>
          <cell r="S86" t="str">
            <v>NA</v>
          </cell>
          <cell r="T86" t="str">
            <v>NA</v>
          </cell>
          <cell r="U86" t="str">
            <v>NA</v>
          </cell>
          <cell r="V86" t="str">
            <v>NA</v>
          </cell>
          <cell r="W86" t="str">
            <v>NA</v>
          </cell>
          <cell r="X86" t="str">
            <v>NA</v>
          </cell>
          <cell r="Y86" t="str">
            <v>NA</v>
          </cell>
        </row>
        <row r="87">
          <cell r="F87" t="str">
            <v>iv)</v>
          </cell>
          <cell r="G87" t="str">
            <v>Bus Transfer Panel - Type D</v>
          </cell>
          <cell r="H87" t="str">
            <v>Nos</v>
          </cell>
          <cell r="I87">
            <v>0</v>
          </cell>
          <cell r="J87" t="str">
            <v>NA</v>
          </cell>
          <cell r="K87" t="str">
            <v>NA</v>
          </cell>
          <cell r="L87" t="str">
            <v>NA</v>
          </cell>
          <cell r="M87" t="str">
            <v>NA</v>
          </cell>
          <cell r="N87" t="str">
            <v>NA</v>
          </cell>
          <cell r="O87" t="str">
            <v>NA</v>
          </cell>
          <cell r="P87">
            <v>0</v>
          </cell>
          <cell r="Q87" t="str">
            <v>NA</v>
          </cell>
          <cell r="R87">
            <v>0</v>
          </cell>
          <cell r="S87" t="str">
            <v>NA</v>
          </cell>
          <cell r="T87" t="str">
            <v>NA</v>
          </cell>
          <cell r="U87" t="str">
            <v>NA</v>
          </cell>
          <cell r="V87" t="str">
            <v>NA</v>
          </cell>
          <cell r="W87" t="str">
            <v>NA</v>
          </cell>
          <cell r="X87" t="str">
            <v>NA</v>
          </cell>
          <cell r="Y87" t="str">
            <v>NA</v>
          </cell>
        </row>
        <row r="88">
          <cell r="F88" t="str">
            <v>v)</v>
          </cell>
          <cell r="G88" t="str">
            <v>Synchronising Trolley - Type N</v>
          </cell>
          <cell r="H88" t="str">
            <v>Nos</v>
          </cell>
          <cell r="I88">
            <v>0</v>
          </cell>
          <cell r="J88" t="str">
            <v>NA</v>
          </cell>
          <cell r="K88" t="str">
            <v>NA</v>
          </cell>
          <cell r="L88" t="str">
            <v>NA</v>
          </cell>
          <cell r="M88" t="str">
            <v>NA</v>
          </cell>
          <cell r="N88" t="str">
            <v>NA</v>
          </cell>
          <cell r="O88" t="str">
            <v>NA</v>
          </cell>
          <cell r="P88">
            <v>0</v>
          </cell>
          <cell r="Q88" t="str">
            <v>NA</v>
          </cell>
          <cell r="R88">
            <v>0</v>
          </cell>
          <cell r="S88" t="str">
            <v>NA</v>
          </cell>
          <cell r="T88" t="str">
            <v>NA</v>
          </cell>
          <cell r="U88" t="str">
            <v>NA</v>
          </cell>
          <cell r="V88" t="str">
            <v>NA</v>
          </cell>
          <cell r="W88" t="str">
            <v>NA</v>
          </cell>
          <cell r="X88" t="str">
            <v>NA</v>
          </cell>
          <cell r="Y88" t="str">
            <v>NA</v>
          </cell>
        </row>
        <row r="89">
          <cell r="F89" t="str">
            <v>c)</v>
          </cell>
          <cell r="G89" t="str">
            <v>132KV :</v>
          </cell>
          <cell r="H89">
            <v>0</v>
          </cell>
          <cell r="I89">
            <v>0</v>
          </cell>
          <cell r="J89">
            <v>0</v>
          </cell>
          <cell r="K89" t="str">
            <v>NA</v>
          </cell>
          <cell r="L89">
            <v>0</v>
          </cell>
          <cell r="M89" t="str">
            <v>NA</v>
          </cell>
          <cell r="N89">
            <v>0</v>
          </cell>
          <cell r="O89" t="str">
            <v>NA</v>
          </cell>
          <cell r="R89">
            <v>0</v>
          </cell>
          <cell r="S89" t="str">
            <v>NA</v>
          </cell>
          <cell r="T89" t="str">
            <v>NA</v>
          </cell>
          <cell r="V89" t="str">
            <v>NA</v>
          </cell>
        </row>
        <row r="90">
          <cell r="F90" t="str">
            <v>i)</v>
          </cell>
          <cell r="G90" t="str">
            <v>Feeder Panel - Type F</v>
          </cell>
          <cell r="H90" t="str">
            <v>Nos</v>
          </cell>
          <cell r="I90">
            <v>2</v>
          </cell>
          <cell r="J90" t="str">
            <v>NA</v>
          </cell>
          <cell r="K90" t="str">
            <v>NA</v>
          </cell>
          <cell r="L90">
            <v>10830</v>
          </cell>
          <cell r="M90">
            <v>21660</v>
          </cell>
          <cell r="N90">
            <v>10830</v>
          </cell>
          <cell r="O90">
            <v>21660</v>
          </cell>
          <cell r="P90">
            <v>4913</v>
          </cell>
          <cell r="Q90">
            <v>9826</v>
          </cell>
          <cell r="R90">
            <v>3951</v>
          </cell>
          <cell r="S90">
            <v>7902</v>
          </cell>
          <cell r="T90" t="str">
            <v>INCLUDED IN C0L.(8)</v>
          </cell>
          <cell r="U90">
            <v>29562</v>
          </cell>
          <cell r="V90">
            <v>29562</v>
          </cell>
          <cell r="W90" t="str">
            <v>NA</v>
          </cell>
          <cell r="X90">
            <v>29562</v>
          </cell>
          <cell r="Y90" t="str">
            <v>NA</v>
          </cell>
        </row>
        <row r="91">
          <cell r="F91" t="str">
            <v>ii)</v>
          </cell>
          <cell r="G91" t="str">
            <v>Transformer Panel</v>
          </cell>
          <cell r="H91" t="str">
            <v>Nos</v>
          </cell>
          <cell r="I91">
            <v>0</v>
          </cell>
          <cell r="J91" t="str">
            <v>NA</v>
          </cell>
          <cell r="K91" t="str">
            <v>NA</v>
          </cell>
          <cell r="L91" t="str">
            <v>NA</v>
          </cell>
          <cell r="M91" t="str">
            <v>NA</v>
          </cell>
          <cell r="N91" t="str">
            <v>NA</v>
          </cell>
          <cell r="O91" t="str">
            <v>NA</v>
          </cell>
          <cell r="P91">
            <v>0</v>
          </cell>
          <cell r="Q91" t="str">
            <v>NA</v>
          </cell>
          <cell r="R91">
            <v>0</v>
          </cell>
          <cell r="S91" t="str">
            <v>NA</v>
          </cell>
          <cell r="T91" t="str">
            <v>NA</v>
          </cell>
          <cell r="U91" t="str">
            <v>NA</v>
          </cell>
          <cell r="V91" t="str">
            <v>NA</v>
          </cell>
          <cell r="W91" t="str">
            <v>NA</v>
          </cell>
          <cell r="X91" t="str">
            <v>NA</v>
          </cell>
          <cell r="Y91" t="str">
            <v>NA</v>
          </cell>
        </row>
        <row r="92">
          <cell r="F92" t="str">
            <v>1)</v>
          </cell>
          <cell r="G92" t="str">
            <v>220/132 KV (132 KV side) - Type B2</v>
          </cell>
          <cell r="H92" t="str">
            <v>Nos</v>
          </cell>
          <cell r="I92">
            <v>0</v>
          </cell>
          <cell r="J92" t="str">
            <v>NA</v>
          </cell>
          <cell r="K92" t="str">
            <v>NA</v>
          </cell>
          <cell r="L92" t="str">
            <v>NA</v>
          </cell>
          <cell r="M92" t="str">
            <v>NA</v>
          </cell>
          <cell r="N92" t="str">
            <v>NA</v>
          </cell>
          <cell r="O92" t="str">
            <v>NA</v>
          </cell>
          <cell r="P92">
            <v>0</v>
          </cell>
          <cell r="Q92" t="str">
            <v>NA</v>
          </cell>
          <cell r="R92">
            <v>0</v>
          </cell>
          <cell r="S92" t="str">
            <v>NA</v>
          </cell>
          <cell r="T92" t="str">
            <v>NA</v>
          </cell>
          <cell r="U92" t="str">
            <v>NA</v>
          </cell>
          <cell r="V92" t="str">
            <v>NA</v>
          </cell>
          <cell r="W92" t="str">
            <v>NA</v>
          </cell>
          <cell r="X92" t="str">
            <v>NA</v>
          </cell>
          <cell r="Y92" t="str">
            <v>NA</v>
          </cell>
        </row>
        <row r="93">
          <cell r="F93" t="str">
            <v>2)</v>
          </cell>
          <cell r="G93" t="str">
            <v>132/33 KV - Type G1</v>
          </cell>
          <cell r="H93" t="str">
            <v>Nos</v>
          </cell>
          <cell r="I93">
            <v>0</v>
          </cell>
          <cell r="J93" t="str">
            <v>NA</v>
          </cell>
          <cell r="K93" t="str">
            <v>NA</v>
          </cell>
          <cell r="L93" t="str">
            <v>NA</v>
          </cell>
          <cell r="M93" t="str">
            <v>NA</v>
          </cell>
          <cell r="N93" t="str">
            <v>NA</v>
          </cell>
          <cell r="O93" t="str">
            <v>NA</v>
          </cell>
          <cell r="P93">
            <v>0</v>
          </cell>
          <cell r="Q93" t="str">
            <v>NA</v>
          </cell>
          <cell r="R93">
            <v>0</v>
          </cell>
          <cell r="S93" t="str">
            <v>NA</v>
          </cell>
          <cell r="T93" t="str">
            <v>NA</v>
          </cell>
          <cell r="U93" t="str">
            <v>NA</v>
          </cell>
          <cell r="V93" t="str">
            <v>NA</v>
          </cell>
          <cell r="W93" t="str">
            <v>NA</v>
          </cell>
          <cell r="X93" t="str">
            <v>NA</v>
          </cell>
          <cell r="Y93" t="str">
            <v>NA</v>
          </cell>
        </row>
        <row r="94">
          <cell r="F94" t="str">
            <v>3)</v>
          </cell>
          <cell r="G94" t="str">
            <v>132/66 KV</v>
          </cell>
          <cell r="H94" t="str">
            <v>Nos</v>
          </cell>
          <cell r="I94">
            <v>0</v>
          </cell>
          <cell r="J94" t="str">
            <v>NA</v>
          </cell>
          <cell r="K94" t="str">
            <v>NA</v>
          </cell>
          <cell r="L94" t="str">
            <v>NA</v>
          </cell>
          <cell r="M94" t="str">
            <v>NA</v>
          </cell>
          <cell r="N94" t="str">
            <v>NA</v>
          </cell>
          <cell r="O94" t="str">
            <v>NA</v>
          </cell>
          <cell r="P94">
            <v>0</v>
          </cell>
          <cell r="Q94" t="str">
            <v>NA</v>
          </cell>
          <cell r="R94">
            <v>0</v>
          </cell>
          <cell r="S94" t="str">
            <v>NA</v>
          </cell>
          <cell r="T94" t="str">
            <v>NA</v>
          </cell>
          <cell r="U94" t="str">
            <v>NA</v>
          </cell>
          <cell r="V94" t="str">
            <v>NA</v>
          </cell>
          <cell r="W94" t="str">
            <v>NA</v>
          </cell>
          <cell r="X94" t="str">
            <v>NA</v>
          </cell>
          <cell r="Y94" t="str">
            <v>NA</v>
          </cell>
        </row>
        <row r="95">
          <cell r="F95" t="str">
            <v>iii)</v>
          </cell>
          <cell r="G95" t="str">
            <v>Bus Transfer Panel - Type H</v>
          </cell>
          <cell r="H95" t="str">
            <v>Nos</v>
          </cell>
          <cell r="I95">
            <v>0</v>
          </cell>
          <cell r="J95" t="str">
            <v>NA</v>
          </cell>
          <cell r="K95" t="str">
            <v>NA</v>
          </cell>
          <cell r="L95" t="str">
            <v>NA</v>
          </cell>
          <cell r="M95" t="str">
            <v>NA</v>
          </cell>
          <cell r="N95" t="str">
            <v>NA</v>
          </cell>
          <cell r="O95" t="str">
            <v>NA</v>
          </cell>
          <cell r="P95">
            <v>0</v>
          </cell>
          <cell r="Q95" t="str">
            <v>NA</v>
          </cell>
          <cell r="R95">
            <v>0</v>
          </cell>
          <cell r="S95" t="str">
            <v>NA</v>
          </cell>
          <cell r="T95" t="str">
            <v>NA</v>
          </cell>
          <cell r="U95" t="str">
            <v>NA</v>
          </cell>
          <cell r="V95" t="str">
            <v>NA</v>
          </cell>
          <cell r="W95" t="str">
            <v>NA</v>
          </cell>
          <cell r="X95" t="str">
            <v>NA</v>
          </cell>
          <cell r="Y95" t="str">
            <v>NA</v>
          </cell>
        </row>
        <row r="96">
          <cell r="F96" t="str">
            <v>d)</v>
          </cell>
          <cell r="G96" t="str">
            <v xml:space="preserve"> 33 KV :</v>
          </cell>
          <cell r="H96">
            <v>0</v>
          </cell>
          <cell r="I96">
            <v>0</v>
          </cell>
          <cell r="J96">
            <v>0</v>
          </cell>
          <cell r="K96" t="str">
            <v>NA</v>
          </cell>
          <cell r="L96">
            <v>0</v>
          </cell>
          <cell r="M96" t="str">
            <v>NA</v>
          </cell>
          <cell r="N96">
            <v>0</v>
          </cell>
          <cell r="O96" t="str">
            <v>NA</v>
          </cell>
          <cell r="R96">
            <v>0</v>
          </cell>
          <cell r="S96" t="str">
            <v>NA</v>
          </cell>
          <cell r="T96" t="str">
            <v>NA</v>
          </cell>
          <cell r="V96" t="str">
            <v>NA</v>
          </cell>
        </row>
        <row r="97">
          <cell r="F97" t="str">
            <v>i)</v>
          </cell>
          <cell r="G97" t="str">
            <v>Feeder Panel - Type I</v>
          </cell>
          <cell r="H97" t="str">
            <v>Nos</v>
          </cell>
          <cell r="I97">
            <v>0</v>
          </cell>
          <cell r="J97" t="str">
            <v>NA</v>
          </cell>
          <cell r="K97" t="str">
            <v>NA</v>
          </cell>
          <cell r="L97" t="str">
            <v>NA</v>
          </cell>
          <cell r="M97" t="str">
            <v>NA</v>
          </cell>
          <cell r="N97" t="str">
            <v>NA</v>
          </cell>
          <cell r="O97" t="str">
            <v>NA</v>
          </cell>
          <cell r="P97">
            <v>0</v>
          </cell>
          <cell r="Q97" t="str">
            <v>NA</v>
          </cell>
          <cell r="R97">
            <v>0</v>
          </cell>
          <cell r="S97" t="str">
            <v>NA</v>
          </cell>
          <cell r="T97" t="str">
            <v>NA</v>
          </cell>
          <cell r="U97" t="str">
            <v>NA</v>
          </cell>
          <cell r="V97" t="str">
            <v>NA</v>
          </cell>
          <cell r="W97" t="str">
            <v>NA</v>
          </cell>
          <cell r="X97" t="str">
            <v>NA</v>
          </cell>
          <cell r="Y97" t="str">
            <v>NA</v>
          </cell>
        </row>
        <row r="98">
          <cell r="F98" t="str">
            <v>ii)</v>
          </cell>
          <cell r="G98" t="str">
            <v>Transformer Panel</v>
          </cell>
          <cell r="H98" t="str">
            <v>Nos</v>
          </cell>
          <cell r="I98">
            <v>0</v>
          </cell>
          <cell r="J98" t="str">
            <v>NA</v>
          </cell>
          <cell r="K98" t="str">
            <v>NA</v>
          </cell>
          <cell r="L98" t="str">
            <v>NA</v>
          </cell>
          <cell r="M98" t="str">
            <v>NA</v>
          </cell>
          <cell r="N98" t="str">
            <v>NA</v>
          </cell>
          <cell r="O98" t="str">
            <v>NA</v>
          </cell>
          <cell r="P98">
            <v>0</v>
          </cell>
          <cell r="Q98" t="str">
            <v>NA</v>
          </cell>
          <cell r="R98">
            <v>0</v>
          </cell>
          <cell r="S98" t="str">
            <v>NA</v>
          </cell>
          <cell r="T98" t="str">
            <v>NA</v>
          </cell>
          <cell r="U98" t="str">
            <v>NA</v>
          </cell>
          <cell r="V98" t="str">
            <v>NA</v>
          </cell>
          <cell r="W98" t="str">
            <v>NA</v>
          </cell>
          <cell r="X98" t="str">
            <v>NA</v>
          </cell>
          <cell r="Y98" t="str">
            <v>NA</v>
          </cell>
        </row>
        <row r="99">
          <cell r="F99" t="str">
            <v>1)</v>
          </cell>
          <cell r="G99" t="str">
            <v>132/33 KV (33 KV side) - Type G2</v>
          </cell>
          <cell r="H99" t="str">
            <v>Nos</v>
          </cell>
          <cell r="I99">
            <v>0</v>
          </cell>
          <cell r="J99" t="str">
            <v>NA</v>
          </cell>
          <cell r="K99" t="str">
            <v>NA</v>
          </cell>
          <cell r="L99" t="str">
            <v>NA</v>
          </cell>
          <cell r="M99" t="str">
            <v>NA</v>
          </cell>
          <cell r="N99" t="str">
            <v>NA</v>
          </cell>
          <cell r="O99" t="str">
            <v>NA</v>
          </cell>
          <cell r="P99">
            <v>0</v>
          </cell>
          <cell r="Q99" t="str">
            <v>NA</v>
          </cell>
          <cell r="R99">
            <v>0</v>
          </cell>
          <cell r="S99" t="str">
            <v>NA</v>
          </cell>
          <cell r="T99" t="str">
            <v>NA</v>
          </cell>
          <cell r="U99" t="str">
            <v>NA</v>
          </cell>
          <cell r="V99" t="str">
            <v>NA</v>
          </cell>
          <cell r="W99" t="str">
            <v>NA</v>
          </cell>
          <cell r="X99" t="str">
            <v>NA</v>
          </cell>
          <cell r="Y99" t="str">
            <v>NA</v>
          </cell>
        </row>
        <row r="100">
          <cell r="F100" t="str">
            <v>2)</v>
          </cell>
          <cell r="G100" t="str">
            <v>33/11 KV - Type J</v>
          </cell>
          <cell r="H100" t="str">
            <v>Nos</v>
          </cell>
          <cell r="I100">
            <v>0</v>
          </cell>
          <cell r="J100" t="str">
            <v>NA</v>
          </cell>
          <cell r="K100" t="str">
            <v>NA</v>
          </cell>
          <cell r="L100" t="str">
            <v>NA</v>
          </cell>
          <cell r="M100" t="str">
            <v>NA</v>
          </cell>
          <cell r="N100" t="str">
            <v>NA</v>
          </cell>
          <cell r="O100" t="str">
            <v>NA</v>
          </cell>
          <cell r="P100">
            <v>0</v>
          </cell>
          <cell r="Q100" t="str">
            <v>NA</v>
          </cell>
          <cell r="R100">
            <v>0</v>
          </cell>
          <cell r="S100" t="str">
            <v>NA</v>
          </cell>
          <cell r="T100" t="str">
            <v>NA</v>
          </cell>
          <cell r="U100" t="str">
            <v>NA</v>
          </cell>
          <cell r="V100" t="str">
            <v>NA</v>
          </cell>
          <cell r="W100" t="str">
            <v>NA</v>
          </cell>
          <cell r="X100" t="str">
            <v>NA</v>
          </cell>
          <cell r="Y100" t="str">
            <v>NA</v>
          </cell>
        </row>
        <row r="101">
          <cell r="F101" t="str">
            <v>iii)</v>
          </cell>
          <cell r="G101" t="str">
            <v>Bus Transfer Panel - Type K</v>
          </cell>
          <cell r="H101" t="str">
            <v>Nos</v>
          </cell>
          <cell r="I101">
            <v>0</v>
          </cell>
          <cell r="J101" t="str">
            <v>NA</v>
          </cell>
          <cell r="K101" t="str">
            <v>NA</v>
          </cell>
          <cell r="L101" t="str">
            <v>NA</v>
          </cell>
          <cell r="M101" t="str">
            <v>NA</v>
          </cell>
          <cell r="N101" t="str">
            <v>NA</v>
          </cell>
          <cell r="O101" t="str">
            <v>NA</v>
          </cell>
          <cell r="P101">
            <v>0</v>
          </cell>
          <cell r="Q101" t="str">
            <v>NA</v>
          </cell>
          <cell r="R101">
            <v>0</v>
          </cell>
          <cell r="S101" t="str">
            <v>NA</v>
          </cell>
          <cell r="T101" t="str">
            <v>NA</v>
          </cell>
          <cell r="U101" t="str">
            <v>NA</v>
          </cell>
          <cell r="V101" t="str">
            <v>NA</v>
          </cell>
          <cell r="W101" t="str">
            <v>NA</v>
          </cell>
          <cell r="X101" t="str">
            <v>NA</v>
          </cell>
          <cell r="Y101" t="str">
            <v>NA</v>
          </cell>
        </row>
        <row r="102">
          <cell r="E102">
            <v>12</v>
          </cell>
          <cell r="F102" t="str">
            <v>a)</v>
          </cell>
          <cell r="G102" t="str">
            <v>AC  DISTRIBUTION BOARD</v>
          </cell>
          <cell r="H102" t="str">
            <v>Lot</v>
          </cell>
          <cell r="I102">
            <v>0</v>
          </cell>
          <cell r="J102" t="str">
            <v>NA</v>
          </cell>
          <cell r="K102" t="str">
            <v>NA</v>
          </cell>
          <cell r="L102" t="str">
            <v>NA</v>
          </cell>
          <cell r="M102" t="str">
            <v>NA</v>
          </cell>
          <cell r="N102" t="str">
            <v>NA</v>
          </cell>
          <cell r="O102" t="str">
            <v>NA</v>
          </cell>
          <cell r="P102">
            <v>0</v>
          </cell>
          <cell r="Q102" t="str">
            <v>NA</v>
          </cell>
          <cell r="R102">
            <v>0</v>
          </cell>
          <cell r="S102" t="str">
            <v>NA</v>
          </cell>
          <cell r="T102" t="str">
            <v>NA</v>
          </cell>
          <cell r="U102" t="str">
            <v>NA</v>
          </cell>
          <cell r="V102" t="str">
            <v>NA</v>
          </cell>
          <cell r="W102" t="str">
            <v>NA</v>
          </cell>
          <cell r="X102" t="str">
            <v>NA</v>
          </cell>
          <cell r="Y102" t="str">
            <v>NA</v>
          </cell>
        </row>
        <row r="103">
          <cell r="F103" t="str">
            <v>b)</v>
          </cell>
          <cell r="G103" t="str">
            <v>DC  DISTRIBUTION BOARD</v>
          </cell>
          <cell r="H103" t="str">
            <v>Lot</v>
          </cell>
          <cell r="I103">
            <v>0</v>
          </cell>
          <cell r="J103" t="str">
            <v>NA</v>
          </cell>
          <cell r="K103" t="str">
            <v>NA</v>
          </cell>
          <cell r="L103" t="str">
            <v>NA</v>
          </cell>
          <cell r="M103" t="str">
            <v>NA</v>
          </cell>
          <cell r="N103" t="str">
            <v>NA</v>
          </cell>
          <cell r="O103" t="str">
            <v>NA</v>
          </cell>
          <cell r="P103">
            <v>0</v>
          </cell>
          <cell r="Q103" t="str">
            <v>NA</v>
          </cell>
          <cell r="R103">
            <v>0</v>
          </cell>
          <cell r="S103" t="str">
            <v>NA</v>
          </cell>
          <cell r="T103" t="str">
            <v>NA</v>
          </cell>
          <cell r="U103" t="str">
            <v>NA</v>
          </cell>
          <cell r="V103" t="str">
            <v>NA</v>
          </cell>
          <cell r="W103" t="str">
            <v>NA</v>
          </cell>
          <cell r="X103" t="str">
            <v>NA</v>
          </cell>
          <cell r="Y103" t="str">
            <v>NA</v>
          </cell>
        </row>
        <row r="104">
          <cell r="E104">
            <v>13</v>
          </cell>
          <cell r="F104" t="str">
            <v>.</v>
          </cell>
          <cell r="G104" t="str">
            <v>BATTERY &amp; BATTERY CHARGER</v>
          </cell>
          <cell r="H104">
            <v>0</v>
          </cell>
          <cell r="I104">
            <v>0</v>
          </cell>
          <cell r="J104" t="str">
            <v>NA</v>
          </cell>
          <cell r="K104" t="str">
            <v>NA</v>
          </cell>
          <cell r="L104">
            <v>0</v>
          </cell>
          <cell r="M104">
            <v>0</v>
          </cell>
          <cell r="N104">
            <v>0</v>
          </cell>
          <cell r="O104" t="str">
            <v>NA</v>
          </cell>
          <cell r="P104">
            <v>0</v>
          </cell>
          <cell r="Q104">
            <v>0</v>
          </cell>
          <cell r="R104">
            <v>0</v>
          </cell>
          <cell r="S104" t="str">
            <v>NA</v>
          </cell>
          <cell r="T104" t="str">
            <v>NA</v>
          </cell>
          <cell r="U104" t="str">
            <v>NA</v>
          </cell>
          <cell r="V104" t="str">
            <v>NA</v>
          </cell>
          <cell r="W104" t="str">
            <v>NA</v>
          </cell>
          <cell r="X104" t="str">
            <v>NA</v>
          </cell>
        </row>
        <row r="105">
          <cell r="G105" t="str">
            <v>Battery</v>
          </cell>
          <cell r="H105">
            <v>0</v>
          </cell>
          <cell r="I105">
            <v>0</v>
          </cell>
          <cell r="J105">
            <v>0</v>
          </cell>
          <cell r="K105" t="str">
            <v>NA</v>
          </cell>
          <cell r="L105">
            <v>0</v>
          </cell>
          <cell r="M105" t="str">
            <v>NA</v>
          </cell>
          <cell r="N105">
            <v>0</v>
          </cell>
          <cell r="O105" t="str">
            <v>NA</v>
          </cell>
          <cell r="R105">
            <v>0</v>
          </cell>
          <cell r="S105" t="str">
            <v>NA</v>
          </cell>
          <cell r="T105" t="str">
            <v>NA</v>
          </cell>
          <cell r="V105" t="str">
            <v>NA</v>
          </cell>
        </row>
        <row r="106">
          <cell r="F106" t="str">
            <v>a)</v>
          </cell>
          <cell r="G106" t="str">
            <v>220  Volt</v>
          </cell>
          <cell r="H106" t="str">
            <v>Nos</v>
          </cell>
          <cell r="I106">
            <v>0</v>
          </cell>
          <cell r="J106" t="str">
            <v>NA</v>
          </cell>
          <cell r="K106" t="str">
            <v>NA</v>
          </cell>
          <cell r="L106" t="str">
            <v>NA</v>
          </cell>
          <cell r="M106" t="str">
            <v>NA</v>
          </cell>
          <cell r="N106" t="str">
            <v>NA</v>
          </cell>
          <cell r="O106" t="str">
            <v>NA</v>
          </cell>
          <cell r="P106">
            <v>0</v>
          </cell>
          <cell r="Q106" t="str">
            <v>NA</v>
          </cell>
          <cell r="R106">
            <v>0</v>
          </cell>
          <cell r="S106" t="str">
            <v>NA</v>
          </cell>
          <cell r="T106" t="str">
            <v>NA</v>
          </cell>
          <cell r="U106" t="str">
            <v>NA</v>
          </cell>
          <cell r="V106" t="str">
            <v>NA</v>
          </cell>
          <cell r="W106" t="str">
            <v>NA</v>
          </cell>
          <cell r="X106" t="str">
            <v>NA</v>
          </cell>
          <cell r="Y106" t="str">
            <v>NA</v>
          </cell>
        </row>
        <row r="107">
          <cell r="F107" t="str">
            <v>b)</v>
          </cell>
          <cell r="G107" t="str">
            <v xml:space="preserve">  30  Volt</v>
          </cell>
          <cell r="H107" t="str">
            <v>Nos</v>
          </cell>
          <cell r="I107">
            <v>0</v>
          </cell>
          <cell r="J107" t="str">
            <v>NA</v>
          </cell>
          <cell r="K107" t="str">
            <v>NA</v>
          </cell>
          <cell r="L107" t="str">
            <v>NA</v>
          </cell>
          <cell r="M107" t="str">
            <v>NA</v>
          </cell>
          <cell r="N107" t="str">
            <v>NA</v>
          </cell>
          <cell r="O107" t="str">
            <v>NA</v>
          </cell>
          <cell r="P107">
            <v>0</v>
          </cell>
          <cell r="Q107" t="str">
            <v>NA</v>
          </cell>
          <cell r="R107">
            <v>0</v>
          </cell>
          <cell r="S107" t="str">
            <v>NA</v>
          </cell>
          <cell r="T107" t="str">
            <v>NA</v>
          </cell>
          <cell r="U107" t="str">
            <v>NA</v>
          </cell>
          <cell r="V107" t="str">
            <v>NA</v>
          </cell>
          <cell r="W107" t="str">
            <v>NA</v>
          </cell>
          <cell r="X107" t="str">
            <v>NA</v>
          </cell>
          <cell r="Y107" t="str">
            <v>NA</v>
          </cell>
        </row>
        <row r="108">
          <cell r="G108" t="str">
            <v>Battery Charger</v>
          </cell>
          <cell r="H108">
            <v>0</v>
          </cell>
          <cell r="I108">
            <v>0</v>
          </cell>
          <cell r="J108">
            <v>0</v>
          </cell>
          <cell r="K108" t="str">
            <v>NA</v>
          </cell>
          <cell r="L108">
            <v>0</v>
          </cell>
          <cell r="M108" t="str">
            <v>NA</v>
          </cell>
          <cell r="N108">
            <v>0</v>
          </cell>
          <cell r="O108" t="str">
            <v>NA</v>
          </cell>
          <cell r="R108">
            <v>0</v>
          </cell>
          <cell r="S108" t="str">
            <v>NA</v>
          </cell>
          <cell r="T108" t="str">
            <v>NA</v>
          </cell>
          <cell r="V108" t="str">
            <v>NA</v>
          </cell>
        </row>
        <row r="109">
          <cell r="E109" t="str">
            <v/>
          </cell>
          <cell r="F109" t="str">
            <v>a)</v>
          </cell>
          <cell r="G109" t="str">
            <v>220  Volt</v>
          </cell>
          <cell r="H109" t="str">
            <v>Nos</v>
          </cell>
          <cell r="I109">
            <v>0</v>
          </cell>
          <cell r="J109" t="str">
            <v>NA</v>
          </cell>
          <cell r="K109" t="str">
            <v>NA</v>
          </cell>
          <cell r="L109" t="str">
            <v>NA</v>
          </cell>
          <cell r="M109" t="str">
            <v>NA</v>
          </cell>
          <cell r="N109" t="str">
            <v>NA</v>
          </cell>
          <cell r="O109" t="str">
            <v>NA</v>
          </cell>
          <cell r="P109">
            <v>0</v>
          </cell>
          <cell r="Q109" t="str">
            <v>NA</v>
          </cell>
          <cell r="R109">
            <v>0</v>
          </cell>
          <cell r="S109" t="str">
            <v>NA</v>
          </cell>
          <cell r="T109" t="str">
            <v>NA</v>
          </cell>
          <cell r="U109" t="str">
            <v>NA</v>
          </cell>
          <cell r="V109" t="str">
            <v>NA</v>
          </cell>
          <cell r="W109" t="str">
            <v>NA</v>
          </cell>
          <cell r="X109" t="str">
            <v>NA</v>
          </cell>
          <cell r="Y109" t="str">
            <v>NA</v>
          </cell>
        </row>
        <row r="110">
          <cell r="F110" t="str">
            <v>b)</v>
          </cell>
          <cell r="G110" t="str">
            <v xml:space="preserve">  30  Volt</v>
          </cell>
          <cell r="H110" t="str">
            <v>Nos</v>
          </cell>
          <cell r="I110">
            <v>0</v>
          </cell>
          <cell r="J110" t="str">
            <v>NA</v>
          </cell>
          <cell r="K110" t="str">
            <v>NA</v>
          </cell>
          <cell r="L110" t="str">
            <v>NA</v>
          </cell>
          <cell r="M110" t="str">
            <v>NA</v>
          </cell>
          <cell r="N110" t="str">
            <v>NA</v>
          </cell>
          <cell r="O110" t="str">
            <v>NA</v>
          </cell>
          <cell r="P110">
            <v>0</v>
          </cell>
          <cell r="Q110" t="str">
            <v>NA</v>
          </cell>
          <cell r="R110">
            <v>0</v>
          </cell>
          <cell r="S110" t="str">
            <v>NA</v>
          </cell>
          <cell r="T110" t="str">
            <v>NA</v>
          </cell>
          <cell r="U110" t="str">
            <v>NA</v>
          </cell>
          <cell r="V110" t="str">
            <v>NA</v>
          </cell>
          <cell r="W110" t="str">
            <v>NA</v>
          </cell>
          <cell r="X110" t="str">
            <v>NA</v>
          </cell>
          <cell r="Y110" t="str">
            <v>NA</v>
          </cell>
        </row>
        <row r="111">
          <cell r="H111">
            <v>0</v>
          </cell>
          <cell r="I111">
            <v>0</v>
          </cell>
          <cell r="J111">
            <v>0</v>
          </cell>
          <cell r="K111" t="str">
            <v>NA</v>
          </cell>
          <cell r="L111">
            <v>0</v>
          </cell>
          <cell r="M111" t="str">
            <v>NA</v>
          </cell>
          <cell r="N111">
            <v>0</v>
          </cell>
          <cell r="O111" t="str">
            <v>NA</v>
          </cell>
          <cell r="R111">
            <v>0</v>
          </cell>
          <cell r="S111" t="str">
            <v>NA</v>
          </cell>
          <cell r="T111" t="str">
            <v>NA</v>
          </cell>
          <cell r="V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t="str">
            <v>NA</v>
          </cell>
          <cell r="O112" t="str">
            <v>NA</v>
          </cell>
          <cell r="P112">
            <v>0</v>
          </cell>
          <cell r="Q112" t="str">
            <v>NA</v>
          </cell>
          <cell r="R112">
            <v>0</v>
          </cell>
          <cell r="S112" t="str">
            <v>NA</v>
          </cell>
          <cell r="T112" t="str">
            <v>NA</v>
          </cell>
          <cell r="U112" t="str">
            <v>NA</v>
          </cell>
          <cell r="V112" t="str">
            <v>NA</v>
          </cell>
          <cell r="W112" t="str">
            <v>NA</v>
          </cell>
          <cell r="X112" t="str">
            <v>NA</v>
          </cell>
          <cell r="Y112" t="str">
            <v>NA</v>
          </cell>
        </row>
        <row r="113">
          <cell r="G113" t="str">
            <v>LA  AND  C&amp;R PANEL</v>
          </cell>
          <cell r="H113">
            <v>0</v>
          </cell>
          <cell r="I113">
            <v>0</v>
          </cell>
          <cell r="J113">
            <v>0</v>
          </cell>
          <cell r="K113" t="str">
            <v>NA</v>
          </cell>
          <cell r="L113">
            <v>0</v>
          </cell>
          <cell r="M113" t="str">
            <v>NA</v>
          </cell>
          <cell r="N113">
            <v>0</v>
          </cell>
          <cell r="O113" t="str">
            <v>NA</v>
          </cell>
          <cell r="R113">
            <v>0</v>
          </cell>
          <cell r="S113" t="str">
            <v>NA</v>
          </cell>
          <cell r="T113" t="str">
            <v>NA</v>
          </cell>
          <cell r="V113" t="str">
            <v>NA</v>
          </cell>
        </row>
        <row r="114">
          <cell r="H114">
            <v>0</v>
          </cell>
          <cell r="I114">
            <v>0</v>
          </cell>
          <cell r="J114">
            <v>0</v>
          </cell>
          <cell r="K114" t="str">
            <v>NA</v>
          </cell>
          <cell r="L114">
            <v>0</v>
          </cell>
          <cell r="M114" t="str">
            <v>NA</v>
          </cell>
          <cell r="N114">
            <v>0</v>
          </cell>
          <cell r="O114" t="str">
            <v>NA</v>
          </cell>
          <cell r="R114">
            <v>0</v>
          </cell>
          <cell r="S114" t="str">
            <v>NA</v>
          </cell>
          <cell r="T114" t="str">
            <v>NA</v>
          </cell>
          <cell r="V114" t="str">
            <v>NA</v>
          </cell>
        </row>
        <row r="115">
          <cell r="E115">
            <v>15</v>
          </cell>
          <cell r="F115" t="str">
            <v>.</v>
          </cell>
          <cell r="G115" t="str">
            <v>POST  INSULATORS</v>
          </cell>
          <cell r="H115">
            <v>0</v>
          </cell>
          <cell r="I115">
            <v>0</v>
          </cell>
          <cell r="J115">
            <v>0</v>
          </cell>
          <cell r="K115" t="str">
            <v>NA</v>
          </cell>
          <cell r="L115">
            <v>0</v>
          </cell>
          <cell r="M115" t="str">
            <v>NA</v>
          </cell>
          <cell r="N115">
            <v>0</v>
          </cell>
          <cell r="O115" t="str">
            <v>NA</v>
          </cell>
          <cell r="R115">
            <v>0</v>
          </cell>
          <cell r="S115" t="str">
            <v>NA</v>
          </cell>
          <cell r="T115" t="str">
            <v>NA</v>
          </cell>
          <cell r="V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t="str">
            <v>NA</v>
          </cell>
          <cell r="O116" t="str">
            <v>NA</v>
          </cell>
          <cell r="P116">
            <v>0</v>
          </cell>
          <cell r="Q116" t="str">
            <v>NA</v>
          </cell>
          <cell r="R116">
            <v>0</v>
          </cell>
          <cell r="S116" t="str">
            <v>NA</v>
          </cell>
          <cell r="T116" t="str">
            <v>NA</v>
          </cell>
          <cell r="U116" t="str">
            <v>NA</v>
          </cell>
          <cell r="V116" t="str">
            <v>NA</v>
          </cell>
          <cell r="W116" t="str">
            <v>NA</v>
          </cell>
          <cell r="X116" t="str">
            <v>NA</v>
          </cell>
          <cell r="Y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t="str">
            <v>NA</v>
          </cell>
          <cell r="O117" t="str">
            <v>NA</v>
          </cell>
          <cell r="P117">
            <v>0</v>
          </cell>
          <cell r="Q117" t="str">
            <v>NA</v>
          </cell>
          <cell r="R117">
            <v>0</v>
          </cell>
          <cell r="S117" t="str">
            <v>NA</v>
          </cell>
          <cell r="T117" t="str">
            <v>NA</v>
          </cell>
          <cell r="U117" t="str">
            <v>NA</v>
          </cell>
          <cell r="V117" t="str">
            <v>NA</v>
          </cell>
          <cell r="W117" t="str">
            <v>NA</v>
          </cell>
          <cell r="X117" t="str">
            <v>NA</v>
          </cell>
          <cell r="Y117" t="str">
            <v>NA</v>
          </cell>
        </row>
        <row r="118">
          <cell r="F118" t="str">
            <v>c)</v>
          </cell>
          <cell r="G118" t="str">
            <v>132 KV Solid Core with hardware fittings &amp; accessories</v>
          </cell>
          <cell r="H118" t="str">
            <v>Lot</v>
          </cell>
          <cell r="I118">
            <v>1</v>
          </cell>
          <cell r="J118" t="str">
            <v>NA</v>
          </cell>
          <cell r="K118" t="str">
            <v>NA</v>
          </cell>
          <cell r="L118">
            <v>4405</v>
          </cell>
          <cell r="M118">
            <v>4405</v>
          </cell>
          <cell r="N118">
            <v>4405</v>
          </cell>
          <cell r="O118">
            <v>4405</v>
          </cell>
          <cell r="P118">
            <v>6869</v>
          </cell>
          <cell r="Q118">
            <v>6869</v>
          </cell>
          <cell r="R118">
            <v>5524</v>
          </cell>
          <cell r="S118">
            <v>5524</v>
          </cell>
          <cell r="T118" t="str">
            <v>INCLUDED IN C0L.(8)</v>
          </cell>
          <cell r="U118">
            <v>9929</v>
          </cell>
          <cell r="V118">
            <v>9929</v>
          </cell>
          <cell r="W118" t="str">
            <v>NA</v>
          </cell>
          <cell r="X118">
            <v>9929</v>
          </cell>
          <cell r="Y118" t="str">
            <v>NA</v>
          </cell>
        </row>
        <row r="119">
          <cell r="F119" t="str">
            <v>d)</v>
          </cell>
          <cell r="G119" t="str">
            <v>33 KV Solid Core with hardware fittings &amp; accessories</v>
          </cell>
          <cell r="H119" t="str">
            <v>Lot</v>
          </cell>
          <cell r="I119">
            <v>0</v>
          </cell>
          <cell r="J119" t="str">
            <v>NA</v>
          </cell>
          <cell r="K119" t="str">
            <v>NA</v>
          </cell>
          <cell r="L119" t="str">
            <v>NA</v>
          </cell>
          <cell r="M119" t="str">
            <v>NA</v>
          </cell>
          <cell r="N119" t="str">
            <v>NA</v>
          </cell>
          <cell r="O119" t="str">
            <v>NA</v>
          </cell>
          <cell r="P119">
            <v>0</v>
          </cell>
          <cell r="Q119" t="str">
            <v>NA</v>
          </cell>
          <cell r="R119">
            <v>0</v>
          </cell>
          <cell r="S119" t="str">
            <v>NA</v>
          </cell>
          <cell r="T119" t="str">
            <v>NA</v>
          </cell>
          <cell r="U119" t="str">
            <v>NA</v>
          </cell>
          <cell r="V119" t="str">
            <v>NA</v>
          </cell>
          <cell r="W119" t="str">
            <v>NA</v>
          </cell>
          <cell r="X119" t="str">
            <v>NA</v>
          </cell>
          <cell r="Y119" t="str">
            <v>NA</v>
          </cell>
        </row>
        <row r="120">
          <cell r="E120">
            <v>16</v>
          </cell>
          <cell r="F120" t="str">
            <v>.</v>
          </cell>
          <cell r="G120" t="str">
            <v>TENSION INSULATOR WITH FITTINGS &amp; ACCESSORIES</v>
          </cell>
          <cell r="H120">
            <v>0</v>
          </cell>
          <cell r="I120">
            <v>0</v>
          </cell>
          <cell r="J120">
            <v>0</v>
          </cell>
          <cell r="K120" t="str">
            <v>NA</v>
          </cell>
          <cell r="L120">
            <v>0</v>
          </cell>
          <cell r="M120" t="str">
            <v>NA</v>
          </cell>
          <cell r="N120">
            <v>0</v>
          </cell>
          <cell r="O120" t="str">
            <v>NA</v>
          </cell>
          <cell r="R120">
            <v>0</v>
          </cell>
          <cell r="S120" t="str">
            <v>NA</v>
          </cell>
          <cell r="T120" t="str">
            <v>NA</v>
          </cell>
          <cell r="V120" t="str">
            <v>NA</v>
          </cell>
        </row>
        <row r="121">
          <cell r="F121" t="str">
            <v>a)</v>
          </cell>
          <cell r="G121" t="str">
            <v>400 KV</v>
          </cell>
          <cell r="H121" t="str">
            <v>Lot</v>
          </cell>
          <cell r="I121">
            <v>0</v>
          </cell>
          <cell r="J121" t="str">
            <v>NA</v>
          </cell>
          <cell r="K121" t="str">
            <v>NA</v>
          </cell>
          <cell r="L121" t="str">
            <v>NA</v>
          </cell>
          <cell r="M121" t="str">
            <v>NA</v>
          </cell>
          <cell r="N121" t="str">
            <v>NA</v>
          </cell>
          <cell r="O121" t="str">
            <v>NA</v>
          </cell>
          <cell r="P121">
            <v>0</v>
          </cell>
          <cell r="Q121" t="str">
            <v>NA</v>
          </cell>
          <cell r="R121">
            <v>0</v>
          </cell>
          <cell r="S121" t="str">
            <v>NA</v>
          </cell>
          <cell r="T121" t="str">
            <v>NA</v>
          </cell>
          <cell r="U121" t="str">
            <v>NA</v>
          </cell>
          <cell r="V121" t="str">
            <v>NA</v>
          </cell>
          <cell r="W121" t="str">
            <v>NA</v>
          </cell>
          <cell r="X121" t="str">
            <v>NA</v>
          </cell>
          <cell r="Y121" t="str">
            <v>NA</v>
          </cell>
        </row>
        <row r="122">
          <cell r="F122" t="str">
            <v>b)</v>
          </cell>
          <cell r="G122" t="str">
            <v xml:space="preserve">220 KV  </v>
          </cell>
          <cell r="H122" t="str">
            <v>Lot</v>
          </cell>
          <cell r="I122">
            <v>0</v>
          </cell>
          <cell r="J122" t="str">
            <v>NA</v>
          </cell>
          <cell r="K122" t="str">
            <v>NA</v>
          </cell>
          <cell r="L122" t="str">
            <v>NA</v>
          </cell>
          <cell r="M122" t="str">
            <v>NA</v>
          </cell>
          <cell r="N122" t="str">
            <v>NA</v>
          </cell>
          <cell r="O122" t="str">
            <v>NA</v>
          </cell>
          <cell r="P122">
            <v>0</v>
          </cell>
          <cell r="Q122" t="str">
            <v>NA</v>
          </cell>
          <cell r="R122">
            <v>0</v>
          </cell>
          <cell r="S122" t="str">
            <v>NA</v>
          </cell>
          <cell r="T122" t="str">
            <v>NA</v>
          </cell>
          <cell r="U122" t="str">
            <v>NA</v>
          </cell>
          <cell r="V122" t="str">
            <v>NA</v>
          </cell>
          <cell r="W122" t="str">
            <v>NA</v>
          </cell>
          <cell r="X122" t="str">
            <v>NA</v>
          </cell>
          <cell r="Y122" t="str">
            <v>NA</v>
          </cell>
        </row>
        <row r="123">
          <cell r="F123" t="str">
            <v>c)</v>
          </cell>
          <cell r="G123" t="str">
            <v xml:space="preserve">132 KV  </v>
          </cell>
          <cell r="H123" t="str">
            <v>Lot</v>
          </cell>
          <cell r="I123">
            <v>1</v>
          </cell>
          <cell r="J123" t="str">
            <v>NA</v>
          </cell>
          <cell r="K123" t="str">
            <v>NA</v>
          </cell>
          <cell r="L123">
            <v>2471</v>
          </cell>
          <cell r="M123">
            <v>2471</v>
          </cell>
          <cell r="N123">
            <v>2471</v>
          </cell>
          <cell r="O123">
            <v>2471</v>
          </cell>
          <cell r="P123">
            <v>3854</v>
          </cell>
          <cell r="Q123">
            <v>3854</v>
          </cell>
          <cell r="R123">
            <v>3099</v>
          </cell>
          <cell r="S123">
            <v>3099</v>
          </cell>
          <cell r="T123" t="str">
            <v>INCLUDED IN C0L.(8)</v>
          </cell>
          <cell r="U123">
            <v>5570</v>
          </cell>
          <cell r="V123">
            <v>5570</v>
          </cell>
          <cell r="W123" t="str">
            <v>NA</v>
          </cell>
          <cell r="X123">
            <v>5570</v>
          </cell>
          <cell r="Y123" t="str">
            <v>NA</v>
          </cell>
        </row>
        <row r="124">
          <cell r="F124" t="str">
            <v>d)</v>
          </cell>
          <cell r="G124" t="str">
            <v>33 KV</v>
          </cell>
          <cell r="H124" t="str">
            <v>Lot</v>
          </cell>
          <cell r="I124">
            <v>0</v>
          </cell>
          <cell r="J124" t="str">
            <v>NA</v>
          </cell>
          <cell r="K124" t="str">
            <v>NA</v>
          </cell>
          <cell r="L124" t="str">
            <v>NA</v>
          </cell>
          <cell r="M124" t="str">
            <v>NA</v>
          </cell>
          <cell r="N124" t="str">
            <v>NA</v>
          </cell>
          <cell r="O124" t="str">
            <v>NA</v>
          </cell>
          <cell r="P124">
            <v>0</v>
          </cell>
          <cell r="Q124" t="str">
            <v>NA</v>
          </cell>
          <cell r="R124">
            <v>0</v>
          </cell>
          <cell r="S124" t="str">
            <v>NA</v>
          </cell>
          <cell r="T124" t="str">
            <v>NA</v>
          </cell>
          <cell r="U124" t="str">
            <v>NA</v>
          </cell>
          <cell r="V124" t="str">
            <v>NA</v>
          </cell>
          <cell r="W124" t="str">
            <v>NA</v>
          </cell>
          <cell r="X124" t="str">
            <v>NA</v>
          </cell>
          <cell r="Y124" t="str">
            <v>NA</v>
          </cell>
        </row>
        <row r="125">
          <cell r="E125">
            <v>17</v>
          </cell>
          <cell r="F125" t="str">
            <v>.</v>
          </cell>
          <cell r="G125" t="str">
            <v>SUSPENSION INSULATOR WITH FITTINGS &amp; ACCESSORIES</v>
          </cell>
          <cell r="H125">
            <v>0</v>
          </cell>
          <cell r="I125">
            <v>0</v>
          </cell>
          <cell r="J125">
            <v>0</v>
          </cell>
          <cell r="K125" t="str">
            <v>NA</v>
          </cell>
          <cell r="L125">
            <v>0</v>
          </cell>
          <cell r="M125" t="str">
            <v>NA</v>
          </cell>
          <cell r="N125">
            <v>0</v>
          </cell>
          <cell r="O125" t="str">
            <v>NA</v>
          </cell>
          <cell r="R125">
            <v>0</v>
          </cell>
          <cell r="S125" t="str">
            <v>NA</v>
          </cell>
          <cell r="T125" t="str">
            <v>NA</v>
          </cell>
          <cell r="V125" t="str">
            <v>NA</v>
          </cell>
        </row>
        <row r="126">
          <cell r="F126" t="str">
            <v>a)</v>
          </cell>
          <cell r="G126" t="str">
            <v>400 KV</v>
          </cell>
          <cell r="H126" t="str">
            <v>Lot</v>
          </cell>
          <cell r="I126">
            <v>0</v>
          </cell>
          <cell r="J126" t="str">
            <v>NA</v>
          </cell>
          <cell r="K126" t="str">
            <v>NA</v>
          </cell>
          <cell r="L126" t="str">
            <v>NA</v>
          </cell>
          <cell r="M126" t="str">
            <v>NA</v>
          </cell>
          <cell r="N126" t="str">
            <v>NA</v>
          </cell>
          <cell r="O126" t="str">
            <v>NA</v>
          </cell>
          <cell r="P126">
            <v>0</v>
          </cell>
          <cell r="Q126" t="str">
            <v>NA</v>
          </cell>
          <cell r="R126">
            <v>0</v>
          </cell>
          <cell r="S126" t="str">
            <v>NA</v>
          </cell>
          <cell r="T126" t="str">
            <v>NA</v>
          </cell>
          <cell r="U126" t="str">
            <v>NA</v>
          </cell>
          <cell r="V126" t="str">
            <v>NA</v>
          </cell>
          <cell r="W126" t="str">
            <v>NA</v>
          </cell>
          <cell r="X126" t="str">
            <v>NA</v>
          </cell>
          <cell r="Y126" t="str">
            <v>NA</v>
          </cell>
        </row>
        <row r="127">
          <cell r="F127" t="str">
            <v>b)</v>
          </cell>
          <cell r="G127" t="str">
            <v xml:space="preserve">220 KV  </v>
          </cell>
          <cell r="H127" t="str">
            <v>Lot</v>
          </cell>
          <cell r="I127">
            <v>0</v>
          </cell>
          <cell r="J127" t="str">
            <v>NA</v>
          </cell>
          <cell r="K127" t="str">
            <v>NA</v>
          </cell>
          <cell r="L127" t="str">
            <v>NA</v>
          </cell>
          <cell r="M127" t="str">
            <v>NA</v>
          </cell>
          <cell r="N127" t="str">
            <v>NA</v>
          </cell>
          <cell r="O127" t="str">
            <v>NA</v>
          </cell>
          <cell r="P127">
            <v>0</v>
          </cell>
          <cell r="Q127" t="str">
            <v>NA</v>
          </cell>
          <cell r="R127">
            <v>0</v>
          </cell>
          <cell r="S127" t="str">
            <v>NA</v>
          </cell>
          <cell r="T127" t="str">
            <v>NA</v>
          </cell>
          <cell r="U127" t="str">
            <v>NA</v>
          </cell>
          <cell r="V127" t="str">
            <v>NA</v>
          </cell>
          <cell r="W127" t="str">
            <v>NA</v>
          </cell>
          <cell r="X127" t="str">
            <v>NA</v>
          </cell>
          <cell r="Y127" t="str">
            <v>NA</v>
          </cell>
        </row>
        <row r="128">
          <cell r="F128" t="str">
            <v>c)</v>
          </cell>
          <cell r="G128" t="str">
            <v xml:space="preserve">132 KV  </v>
          </cell>
          <cell r="H128" t="str">
            <v>Lot</v>
          </cell>
          <cell r="I128">
            <v>1</v>
          </cell>
          <cell r="J128" t="str">
            <v>NA</v>
          </cell>
          <cell r="K128" t="str">
            <v>NA</v>
          </cell>
          <cell r="L128">
            <v>239</v>
          </cell>
          <cell r="M128">
            <v>239</v>
          </cell>
          <cell r="N128">
            <v>239</v>
          </cell>
          <cell r="O128">
            <v>239</v>
          </cell>
          <cell r="P128">
            <v>373</v>
          </cell>
          <cell r="Q128">
            <v>373</v>
          </cell>
          <cell r="R128">
            <v>300</v>
          </cell>
          <cell r="S128">
            <v>300</v>
          </cell>
          <cell r="T128" t="str">
            <v>INCLUDED IN C0L.(8)</v>
          </cell>
          <cell r="U128">
            <v>539</v>
          </cell>
          <cell r="V128">
            <v>539</v>
          </cell>
          <cell r="W128" t="str">
            <v>NA</v>
          </cell>
          <cell r="X128">
            <v>539</v>
          </cell>
          <cell r="Y128" t="str">
            <v>NA</v>
          </cell>
        </row>
        <row r="129">
          <cell r="F129" t="str">
            <v>d)</v>
          </cell>
          <cell r="G129" t="str">
            <v>33 KV</v>
          </cell>
          <cell r="H129" t="str">
            <v>Lot</v>
          </cell>
          <cell r="I129">
            <v>0</v>
          </cell>
          <cell r="J129" t="str">
            <v>NA</v>
          </cell>
          <cell r="K129" t="str">
            <v>NA</v>
          </cell>
          <cell r="L129" t="str">
            <v>NA</v>
          </cell>
          <cell r="M129" t="str">
            <v>NA</v>
          </cell>
          <cell r="N129" t="str">
            <v>NA</v>
          </cell>
          <cell r="O129" t="str">
            <v>NA</v>
          </cell>
          <cell r="P129">
            <v>0</v>
          </cell>
          <cell r="Q129" t="str">
            <v>NA</v>
          </cell>
          <cell r="R129">
            <v>0</v>
          </cell>
          <cell r="S129" t="str">
            <v>NA</v>
          </cell>
          <cell r="T129" t="str">
            <v>NA</v>
          </cell>
          <cell r="U129" t="str">
            <v>NA</v>
          </cell>
          <cell r="V129" t="str">
            <v>NA</v>
          </cell>
          <cell r="W129" t="str">
            <v>NA</v>
          </cell>
          <cell r="X129" t="str">
            <v>NA</v>
          </cell>
          <cell r="Y129" t="str">
            <v>NA</v>
          </cell>
        </row>
        <row r="130">
          <cell r="E130">
            <v>18</v>
          </cell>
          <cell r="F130" t="str">
            <v>.</v>
          </cell>
          <cell r="G130" t="str">
            <v>DISC INSULATORS</v>
          </cell>
          <cell r="H130" t="str">
            <v>Lot</v>
          </cell>
          <cell r="I130">
            <v>1</v>
          </cell>
          <cell r="J130" t="str">
            <v>NA</v>
          </cell>
          <cell r="K130" t="str">
            <v>NA</v>
          </cell>
          <cell r="L130">
            <v>4388</v>
          </cell>
          <cell r="M130">
            <v>4388</v>
          </cell>
          <cell r="N130">
            <v>4388</v>
          </cell>
          <cell r="O130">
            <v>4388</v>
          </cell>
          <cell r="P130">
            <v>6842</v>
          </cell>
          <cell r="Q130">
            <v>6842</v>
          </cell>
          <cell r="R130">
            <v>5502</v>
          </cell>
          <cell r="S130">
            <v>5502</v>
          </cell>
          <cell r="T130" t="str">
            <v>INCLUDED IN C0L.(8)</v>
          </cell>
          <cell r="U130">
            <v>9890</v>
          </cell>
          <cell r="V130">
            <v>9890</v>
          </cell>
          <cell r="W130" t="str">
            <v>NA</v>
          </cell>
          <cell r="X130">
            <v>9890</v>
          </cell>
          <cell r="Y130" t="str">
            <v>NA</v>
          </cell>
        </row>
        <row r="131">
          <cell r="E131">
            <v>19</v>
          </cell>
          <cell r="F131" t="str">
            <v>.</v>
          </cell>
          <cell r="G131" t="str">
            <v>4" / 3" / 2.5" / 1.5"  I.P.S. Aluminium Tubular Conductor</v>
          </cell>
          <cell r="H131" t="str">
            <v>Lot</v>
          </cell>
          <cell r="I131">
            <v>1</v>
          </cell>
          <cell r="J131" t="str">
            <v>NA</v>
          </cell>
          <cell r="K131" t="str">
            <v>NA</v>
          </cell>
          <cell r="L131">
            <v>5576</v>
          </cell>
          <cell r="M131">
            <v>5576</v>
          </cell>
          <cell r="N131">
            <v>5576</v>
          </cell>
          <cell r="O131">
            <v>5576</v>
          </cell>
          <cell r="P131">
            <v>8696</v>
          </cell>
          <cell r="Q131">
            <v>8696</v>
          </cell>
          <cell r="R131">
            <v>6993</v>
          </cell>
          <cell r="S131">
            <v>6993</v>
          </cell>
          <cell r="T131" t="str">
            <v>INCLUDED IN C0L.(8)</v>
          </cell>
          <cell r="U131">
            <v>12569</v>
          </cell>
          <cell r="V131">
            <v>12569</v>
          </cell>
          <cell r="W131" t="str">
            <v>NA</v>
          </cell>
          <cell r="X131">
            <v>12569</v>
          </cell>
          <cell r="Y131" t="str">
            <v>NA</v>
          </cell>
        </row>
        <row r="132">
          <cell r="E132">
            <v>20</v>
          </cell>
          <cell r="F132" t="str">
            <v>.</v>
          </cell>
          <cell r="G132" t="str">
            <v>ACSR  " Moose" with Accessories</v>
          </cell>
          <cell r="H132" t="str">
            <v>Lot</v>
          </cell>
          <cell r="I132">
            <v>1</v>
          </cell>
          <cell r="J132" t="str">
            <v>NA</v>
          </cell>
          <cell r="K132" t="str">
            <v>NA</v>
          </cell>
          <cell r="L132">
            <v>3678</v>
          </cell>
          <cell r="M132">
            <v>3678</v>
          </cell>
          <cell r="N132">
            <v>3678</v>
          </cell>
          <cell r="O132">
            <v>3678</v>
          </cell>
          <cell r="P132">
            <v>5736</v>
          </cell>
          <cell r="Q132">
            <v>5736</v>
          </cell>
          <cell r="R132">
            <v>4613</v>
          </cell>
          <cell r="S132">
            <v>4613</v>
          </cell>
          <cell r="T132" t="str">
            <v>INCLUDED IN C0L.(8)</v>
          </cell>
          <cell r="U132">
            <v>8291</v>
          </cell>
          <cell r="V132">
            <v>8291</v>
          </cell>
          <cell r="W132" t="str">
            <v>NA</v>
          </cell>
          <cell r="X132">
            <v>8291</v>
          </cell>
          <cell r="Y132" t="str">
            <v>NA</v>
          </cell>
        </row>
        <row r="133">
          <cell r="E133">
            <v>21</v>
          </cell>
          <cell r="F133" t="str">
            <v>.</v>
          </cell>
          <cell r="G133" t="str">
            <v>CLAMPS &amp; CONNECTORS</v>
          </cell>
          <cell r="H133">
            <v>0</v>
          </cell>
          <cell r="I133">
            <v>0</v>
          </cell>
          <cell r="J133">
            <v>0</v>
          </cell>
          <cell r="K133" t="str">
            <v>NA</v>
          </cell>
          <cell r="L133">
            <v>0</v>
          </cell>
          <cell r="M133" t="str">
            <v>NA</v>
          </cell>
          <cell r="N133">
            <v>0</v>
          </cell>
          <cell r="O133" t="str">
            <v>NA</v>
          </cell>
          <cell r="R133">
            <v>0</v>
          </cell>
          <cell r="S133" t="str">
            <v>NA</v>
          </cell>
          <cell r="T133" t="str">
            <v>NA</v>
          </cell>
          <cell r="V133" t="str">
            <v>NA</v>
          </cell>
        </row>
        <row r="134">
          <cell r="F134" t="str">
            <v>a)</v>
          </cell>
          <cell r="G134" t="str">
            <v>400 KV</v>
          </cell>
          <cell r="H134" t="str">
            <v>Lot</v>
          </cell>
          <cell r="I134">
            <v>0</v>
          </cell>
          <cell r="J134" t="str">
            <v>NA</v>
          </cell>
          <cell r="K134" t="str">
            <v>NA</v>
          </cell>
          <cell r="L134" t="str">
            <v>NA</v>
          </cell>
          <cell r="M134" t="str">
            <v>NA</v>
          </cell>
          <cell r="N134" t="str">
            <v>NA</v>
          </cell>
          <cell r="O134" t="str">
            <v>NA</v>
          </cell>
          <cell r="P134">
            <v>0</v>
          </cell>
          <cell r="Q134" t="str">
            <v>NA</v>
          </cell>
          <cell r="R134">
            <v>0</v>
          </cell>
          <cell r="S134" t="str">
            <v>NA</v>
          </cell>
          <cell r="T134" t="str">
            <v>NA</v>
          </cell>
          <cell r="U134" t="str">
            <v>NA</v>
          </cell>
          <cell r="V134" t="str">
            <v>NA</v>
          </cell>
          <cell r="W134" t="str">
            <v>NA</v>
          </cell>
          <cell r="X134" t="str">
            <v>NA</v>
          </cell>
          <cell r="Y134" t="str">
            <v>NA</v>
          </cell>
        </row>
        <row r="135">
          <cell r="F135" t="str">
            <v>b)</v>
          </cell>
          <cell r="G135" t="str">
            <v xml:space="preserve">220 KV  </v>
          </cell>
          <cell r="H135" t="str">
            <v>Lot</v>
          </cell>
          <cell r="I135">
            <v>1</v>
          </cell>
          <cell r="J135" t="str">
            <v>NA</v>
          </cell>
          <cell r="K135" t="str">
            <v>NA</v>
          </cell>
          <cell r="L135">
            <v>306</v>
          </cell>
          <cell r="M135">
            <v>306</v>
          </cell>
          <cell r="N135">
            <v>306</v>
          </cell>
          <cell r="O135">
            <v>306</v>
          </cell>
          <cell r="P135">
            <v>478</v>
          </cell>
          <cell r="Q135">
            <v>478</v>
          </cell>
          <cell r="R135">
            <v>384</v>
          </cell>
          <cell r="S135">
            <v>384</v>
          </cell>
          <cell r="T135" t="str">
            <v>INCLUDED IN C0L.(8)</v>
          </cell>
          <cell r="U135">
            <v>690</v>
          </cell>
          <cell r="V135">
            <v>690</v>
          </cell>
          <cell r="W135" t="str">
            <v>NA</v>
          </cell>
          <cell r="X135">
            <v>690</v>
          </cell>
          <cell r="Y135" t="str">
            <v>NA</v>
          </cell>
        </row>
        <row r="136">
          <cell r="F136" t="str">
            <v>c)</v>
          </cell>
          <cell r="G136" t="str">
            <v xml:space="preserve">132 KV  </v>
          </cell>
          <cell r="H136" t="str">
            <v>Lot</v>
          </cell>
          <cell r="I136">
            <v>1</v>
          </cell>
          <cell r="J136" t="str">
            <v>NA</v>
          </cell>
          <cell r="K136" t="str">
            <v>NA</v>
          </cell>
          <cell r="L136">
            <v>3265</v>
          </cell>
          <cell r="M136">
            <v>3265</v>
          </cell>
          <cell r="N136">
            <v>3265</v>
          </cell>
          <cell r="O136">
            <v>3265</v>
          </cell>
          <cell r="P136">
            <v>5092</v>
          </cell>
          <cell r="Q136">
            <v>5092</v>
          </cell>
          <cell r="R136">
            <v>4095</v>
          </cell>
          <cell r="S136">
            <v>4095</v>
          </cell>
          <cell r="T136" t="str">
            <v>INCLUDED IN C0L.(8)</v>
          </cell>
          <cell r="U136">
            <v>7360</v>
          </cell>
          <cell r="V136">
            <v>7360</v>
          </cell>
          <cell r="W136" t="str">
            <v>NA</v>
          </cell>
          <cell r="X136">
            <v>7360</v>
          </cell>
          <cell r="Y136" t="str">
            <v>NA</v>
          </cell>
        </row>
        <row r="137">
          <cell r="F137" t="str">
            <v>d)</v>
          </cell>
          <cell r="G137" t="str">
            <v>33 KV</v>
          </cell>
          <cell r="H137" t="str">
            <v>Lot</v>
          </cell>
          <cell r="I137">
            <v>0</v>
          </cell>
          <cell r="J137" t="str">
            <v>NA</v>
          </cell>
          <cell r="K137" t="str">
            <v>NA</v>
          </cell>
          <cell r="L137" t="str">
            <v>NA</v>
          </cell>
          <cell r="M137" t="str">
            <v>NA</v>
          </cell>
          <cell r="N137" t="str">
            <v>NA</v>
          </cell>
          <cell r="O137" t="str">
            <v>NA</v>
          </cell>
          <cell r="P137">
            <v>0</v>
          </cell>
          <cell r="Q137" t="str">
            <v>NA</v>
          </cell>
          <cell r="R137">
            <v>0</v>
          </cell>
          <cell r="S137" t="str">
            <v>NA</v>
          </cell>
          <cell r="T137" t="str">
            <v>NA</v>
          </cell>
          <cell r="U137" t="str">
            <v>NA</v>
          </cell>
          <cell r="V137" t="str">
            <v>NA</v>
          </cell>
          <cell r="W137" t="str">
            <v>NA</v>
          </cell>
          <cell r="X137" t="str">
            <v>NA</v>
          </cell>
          <cell r="Y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t="str">
            <v>NA</v>
          </cell>
          <cell r="O138" t="str">
            <v>NA</v>
          </cell>
          <cell r="P138">
            <v>0</v>
          </cell>
          <cell r="Q138" t="str">
            <v>NA</v>
          </cell>
          <cell r="R138">
            <v>0</v>
          </cell>
          <cell r="S138" t="str">
            <v>NA</v>
          </cell>
          <cell r="T138" t="str">
            <v>NA</v>
          </cell>
          <cell r="U138" t="str">
            <v>NA</v>
          </cell>
          <cell r="V138" t="str">
            <v>NA</v>
          </cell>
          <cell r="W138" t="str">
            <v>NA</v>
          </cell>
          <cell r="X138" t="str">
            <v>NA</v>
          </cell>
          <cell r="Y138" t="str">
            <v>NA</v>
          </cell>
        </row>
        <row r="139">
          <cell r="G139" t="str">
            <v>BUSBAR</v>
          </cell>
          <cell r="H139">
            <v>0</v>
          </cell>
          <cell r="I139">
            <v>0</v>
          </cell>
          <cell r="J139">
            <v>0</v>
          </cell>
          <cell r="K139" t="str">
            <v>NA</v>
          </cell>
          <cell r="L139">
            <v>0</v>
          </cell>
          <cell r="M139" t="str">
            <v>NA</v>
          </cell>
          <cell r="N139">
            <v>0</v>
          </cell>
          <cell r="O139" t="str">
            <v>NA</v>
          </cell>
          <cell r="R139">
            <v>0</v>
          </cell>
          <cell r="S139" t="str">
            <v>NA</v>
          </cell>
          <cell r="T139" t="str">
            <v>NA</v>
          </cell>
          <cell r="V139" t="str">
            <v>NA</v>
          </cell>
        </row>
        <row r="140">
          <cell r="E140">
            <v>23</v>
          </cell>
          <cell r="F140" t="str">
            <v>.</v>
          </cell>
          <cell r="G140" t="str">
            <v xml:space="preserve">BUNDLE  SPACER </v>
          </cell>
          <cell r="H140">
            <v>0</v>
          </cell>
          <cell r="I140">
            <v>0</v>
          </cell>
          <cell r="J140">
            <v>0</v>
          </cell>
          <cell r="K140" t="str">
            <v>NA</v>
          </cell>
          <cell r="L140">
            <v>0</v>
          </cell>
          <cell r="M140" t="str">
            <v>NA</v>
          </cell>
          <cell r="N140">
            <v>0</v>
          </cell>
          <cell r="O140" t="str">
            <v>NA</v>
          </cell>
          <cell r="R140">
            <v>0</v>
          </cell>
          <cell r="S140" t="str">
            <v>NA</v>
          </cell>
          <cell r="T140" t="str">
            <v>NA</v>
          </cell>
          <cell r="V140" t="str">
            <v>NA</v>
          </cell>
        </row>
        <row r="141">
          <cell r="F141" t="str">
            <v>a)</v>
          </cell>
          <cell r="G141" t="str">
            <v>for Twin "Moose"  ACSR</v>
          </cell>
          <cell r="H141" t="str">
            <v>Lot</v>
          </cell>
          <cell r="I141">
            <v>1</v>
          </cell>
          <cell r="J141" t="str">
            <v>NA</v>
          </cell>
          <cell r="K141" t="str">
            <v>NA</v>
          </cell>
          <cell r="L141">
            <v>132</v>
          </cell>
          <cell r="M141">
            <v>132</v>
          </cell>
          <cell r="N141">
            <v>132</v>
          </cell>
          <cell r="O141">
            <v>132</v>
          </cell>
          <cell r="P141">
            <v>206</v>
          </cell>
          <cell r="Q141">
            <v>206</v>
          </cell>
          <cell r="R141">
            <v>166</v>
          </cell>
          <cell r="S141">
            <v>166</v>
          </cell>
          <cell r="T141" t="str">
            <v>INCLUDED IN C0L.(8)</v>
          </cell>
          <cell r="U141">
            <v>298</v>
          </cell>
          <cell r="V141">
            <v>298</v>
          </cell>
          <cell r="W141" t="str">
            <v>NA</v>
          </cell>
          <cell r="X141">
            <v>298</v>
          </cell>
          <cell r="Y141" t="str">
            <v>NA</v>
          </cell>
        </row>
        <row r="142">
          <cell r="F142" t="str">
            <v>b)</v>
          </cell>
          <cell r="G142" t="str">
            <v>for  Quadruple "Moose"  ACSR</v>
          </cell>
          <cell r="H142" t="str">
            <v>Lot</v>
          </cell>
          <cell r="I142">
            <v>0</v>
          </cell>
          <cell r="J142" t="str">
            <v>NA</v>
          </cell>
          <cell r="K142" t="str">
            <v>NA</v>
          </cell>
          <cell r="L142" t="str">
            <v>NA</v>
          </cell>
          <cell r="M142" t="str">
            <v>NA</v>
          </cell>
          <cell r="N142" t="str">
            <v>NA</v>
          </cell>
          <cell r="O142" t="str">
            <v>NA</v>
          </cell>
          <cell r="P142">
            <v>0</v>
          </cell>
          <cell r="Q142" t="str">
            <v>NA</v>
          </cell>
          <cell r="R142">
            <v>0</v>
          </cell>
          <cell r="S142" t="str">
            <v>NA</v>
          </cell>
          <cell r="T142" t="str">
            <v>NA</v>
          </cell>
          <cell r="U142" t="str">
            <v>NA</v>
          </cell>
          <cell r="V142" t="str">
            <v>NA</v>
          </cell>
          <cell r="W142" t="str">
            <v>NA</v>
          </cell>
          <cell r="X142" t="str">
            <v>NA</v>
          </cell>
          <cell r="Y142" t="str">
            <v>NA</v>
          </cell>
        </row>
        <row r="143">
          <cell r="E143">
            <v>24</v>
          </cell>
          <cell r="F143" t="str">
            <v>.</v>
          </cell>
          <cell r="G143" t="str">
            <v xml:space="preserve">CONTROL CABLE </v>
          </cell>
          <cell r="H143">
            <v>0</v>
          </cell>
          <cell r="I143">
            <v>0</v>
          </cell>
          <cell r="J143">
            <v>0</v>
          </cell>
          <cell r="K143" t="str">
            <v>NA</v>
          </cell>
          <cell r="L143">
            <v>0</v>
          </cell>
          <cell r="M143" t="str">
            <v>NA</v>
          </cell>
          <cell r="N143">
            <v>0</v>
          </cell>
          <cell r="O143" t="str">
            <v>NA</v>
          </cell>
          <cell r="R143">
            <v>0</v>
          </cell>
          <cell r="S143" t="str">
            <v>NA</v>
          </cell>
          <cell r="T143" t="str">
            <v>NA</v>
          </cell>
          <cell r="V143" t="str">
            <v>NA</v>
          </cell>
        </row>
        <row r="144">
          <cell r="F144" t="str">
            <v>a)</v>
          </cell>
          <cell r="G144" t="str">
            <v>Multicore, PVC, Armoured  2.5 mm2 Copper</v>
          </cell>
          <cell r="H144" t="str">
            <v>Lot</v>
          </cell>
          <cell r="I144">
            <v>1</v>
          </cell>
          <cell r="J144" t="str">
            <v>NA</v>
          </cell>
          <cell r="K144" t="str">
            <v>NA</v>
          </cell>
          <cell r="L144">
            <v>31585</v>
          </cell>
          <cell r="M144">
            <v>31585</v>
          </cell>
          <cell r="N144">
            <v>31585</v>
          </cell>
          <cell r="O144">
            <v>31585</v>
          </cell>
          <cell r="P144">
            <v>49255</v>
          </cell>
          <cell r="Q144">
            <v>49255</v>
          </cell>
          <cell r="R144">
            <v>39608</v>
          </cell>
          <cell r="S144">
            <v>39608</v>
          </cell>
          <cell r="T144" t="str">
            <v>INCLUDED IN C0L.(8)</v>
          </cell>
          <cell r="U144">
            <v>71193</v>
          </cell>
          <cell r="V144">
            <v>71193</v>
          </cell>
          <cell r="W144" t="str">
            <v>NA</v>
          </cell>
          <cell r="X144">
            <v>71193</v>
          </cell>
          <cell r="Y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t="e">
            <v>#VALUE!</v>
          </cell>
          <cell r="N145" t="e">
            <v>#VALUE!</v>
          </cell>
          <cell r="O145" t="str">
            <v>NA</v>
          </cell>
          <cell r="P145">
            <v>0</v>
          </cell>
          <cell r="Q145" t="str">
            <v>NA</v>
          </cell>
          <cell r="R145">
            <v>0</v>
          </cell>
          <cell r="S145">
            <v>0</v>
          </cell>
          <cell r="T145" t="str">
            <v>NA</v>
          </cell>
          <cell r="W145" t="str">
            <v>NA</v>
          </cell>
          <cell r="X145">
            <v>0</v>
          </cell>
          <cell r="Y145" t="str">
            <v>NA</v>
          </cell>
        </row>
        <row r="146">
          <cell r="E146">
            <v>25</v>
          </cell>
          <cell r="F146" t="str">
            <v>.</v>
          </cell>
          <cell r="G146" t="str">
            <v xml:space="preserve">POWER  CABLE </v>
          </cell>
          <cell r="H146">
            <v>0</v>
          </cell>
          <cell r="I146">
            <v>0</v>
          </cell>
          <cell r="J146">
            <v>0</v>
          </cell>
          <cell r="K146" t="str">
            <v>NA</v>
          </cell>
          <cell r="L146">
            <v>0</v>
          </cell>
          <cell r="M146" t="str">
            <v>NA</v>
          </cell>
          <cell r="N146">
            <v>0</v>
          </cell>
          <cell r="O146" t="str">
            <v>NA</v>
          </cell>
          <cell r="R146">
            <v>0</v>
          </cell>
          <cell r="S146" t="str">
            <v>NA</v>
          </cell>
          <cell r="T146" t="str">
            <v>NA</v>
          </cell>
          <cell r="V146" t="str">
            <v>NA</v>
          </cell>
        </row>
        <row r="147">
          <cell r="F147" t="str">
            <v>a)</v>
          </cell>
          <cell r="G147" t="str">
            <v>3 1/2 Core, PVC, Armoured, 1.1 KV Aluminium</v>
          </cell>
          <cell r="H147" t="str">
            <v>Lot</v>
          </cell>
          <cell r="I147">
            <v>1</v>
          </cell>
          <cell r="J147" t="str">
            <v>NA</v>
          </cell>
          <cell r="K147" t="str">
            <v>NA</v>
          </cell>
          <cell r="L147">
            <v>5033</v>
          </cell>
          <cell r="M147">
            <v>5033</v>
          </cell>
          <cell r="N147">
            <v>5033</v>
          </cell>
          <cell r="O147">
            <v>5033</v>
          </cell>
          <cell r="P147">
            <v>7849</v>
          </cell>
          <cell r="Q147">
            <v>7849</v>
          </cell>
          <cell r="R147">
            <v>6312</v>
          </cell>
          <cell r="S147">
            <v>6312</v>
          </cell>
          <cell r="T147" t="str">
            <v>INCLUDED IN C0L.(8)</v>
          </cell>
          <cell r="U147">
            <v>11345</v>
          </cell>
          <cell r="V147">
            <v>11345</v>
          </cell>
          <cell r="W147" t="str">
            <v>NA</v>
          </cell>
          <cell r="X147">
            <v>11345</v>
          </cell>
          <cell r="Y147" t="str">
            <v>NA</v>
          </cell>
        </row>
        <row r="148">
          <cell r="F148" t="str">
            <v>b)</v>
          </cell>
          <cell r="G148" t="str">
            <v>11 KV Cable</v>
          </cell>
          <cell r="H148" t="str">
            <v>Lot</v>
          </cell>
          <cell r="I148">
            <v>0</v>
          </cell>
          <cell r="J148" t="str">
            <v>NA</v>
          </cell>
          <cell r="K148" t="str">
            <v>NA</v>
          </cell>
          <cell r="L148" t="str">
            <v>NA</v>
          </cell>
          <cell r="M148" t="str">
            <v>NA</v>
          </cell>
          <cell r="N148" t="str">
            <v>NA</v>
          </cell>
          <cell r="O148" t="str">
            <v>NA</v>
          </cell>
          <cell r="P148">
            <v>0</v>
          </cell>
          <cell r="Q148" t="str">
            <v>NA</v>
          </cell>
          <cell r="R148">
            <v>0</v>
          </cell>
          <cell r="S148" t="str">
            <v>NA</v>
          </cell>
          <cell r="T148" t="str">
            <v>NA</v>
          </cell>
          <cell r="U148" t="str">
            <v>NA</v>
          </cell>
          <cell r="V148" t="str">
            <v>NA</v>
          </cell>
          <cell r="W148" t="str">
            <v>NA</v>
          </cell>
          <cell r="X148" t="str">
            <v>NA</v>
          </cell>
          <cell r="Y148" t="str">
            <v>NA</v>
          </cell>
        </row>
        <row r="149">
          <cell r="F149" t="str">
            <v>c)</v>
          </cell>
          <cell r="G149" t="str">
            <v>11 KV Cable End Box</v>
          </cell>
          <cell r="H149" t="str">
            <v>Lot</v>
          </cell>
          <cell r="I149">
            <v>0</v>
          </cell>
          <cell r="J149" t="str">
            <v>NA</v>
          </cell>
          <cell r="K149" t="str">
            <v>NA</v>
          </cell>
          <cell r="L149" t="str">
            <v>NA</v>
          </cell>
          <cell r="M149" t="str">
            <v>NA</v>
          </cell>
          <cell r="N149" t="str">
            <v>NA</v>
          </cell>
          <cell r="O149" t="str">
            <v>NA</v>
          </cell>
          <cell r="P149">
            <v>0</v>
          </cell>
          <cell r="Q149" t="str">
            <v>NA</v>
          </cell>
          <cell r="R149">
            <v>0</v>
          </cell>
          <cell r="S149" t="str">
            <v>NA</v>
          </cell>
          <cell r="T149" t="str">
            <v>NA</v>
          </cell>
          <cell r="U149" t="str">
            <v>NA</v>
          </cell>
          <cell r="V149" t="str">
            <v>NA</v>
          </cell>
          <cell r="W149" t="str">
            <v>NA</v>
          </cell>
          <cell r="X149" t="str">
            <v>NA</v>
          </cell>
          <cell r="Y149" t="str">
            <v>NA</v>
          </cell>
        </row>
        <row r="150">
          <cell r="E150">
            <v>26</v>
          </cell>
          <cell r="F150" t="str">
            <v>.</v>
          </cell>
          <cell r="G150" t="str">
            <v>SUB-STATION LIGHTING SYSTEM</v>
          </cell>
          <cell r="H150" t="str">
            <v>Lot</v>
          </cell>
          <cell r="I150">
            <v>1</v>
          </cell>
          <cell r="J150" t="str">
            <v>NA</v>
          </cell>
          <cell r="K150" t="str">
            <v>NA</v>
          </cell>
          <cell r="L150">
            <v>7042</v>
          </cell>
          <cell r="M150">
            <v>7042</v>
          </cell>
          <cell r="N150">
            <v>7042</v>
          </cell>
          <cell r="O150">
            <v>7042</v>
          </cell>
          <cell r="P150">
            <v>18778</v>
          </cell>
          <cell r="Q150">
            <v>18778</v>
          </cell>
          <cell r="R150">
            <v>15100</v>
          </cell>
          <cell r="S150">
            <v>15100</v>
          </cell>
          <cell r="T150" t="str">
            <v>INCLUDED IN C0L.(8)</v>
          </cell>
          <cell r="U150">
            <v>22142</v>
          </cell>
          <cell r="V150">
            <v>22142</v>
          </cell>
          <cell r="W150" t="str">
            <v>NA</v>
          </cell>
          <cell r="X150">
            <v>22142</v>
          </cell>
          <cell r="Y150" t="str">
            <v>NA</v>
          </cell>
        </row>
        <row r="151">
          <cell r="E151">
            <v>27</v>
          </cell>
          <cell r="F151" t="str">
            <v>.</v>
          </cell>
          <cell r="G151" t="str">
            <v>AIR CONDITIONING SYSTEM OF CONTROL ROOM</v>
          </cell>
          <cell r="H151" t="str">
            <v>Lot</v>
          </cell>
          <cell r="I151">
            <v>1</v>
          </cell>
          <cell r="J151" t="str">
            <v>NA</v>
          </cell>
          <cell r="K151" t="str">
            <v>NA</v>
          </cell>
          <cell r="L151">
            <v>15068</v>
          </cell>
          <cell r="M151">
            <v>15068</v>
          </cell>
          <cell r="N151">
            <v>15068</v>
          </cell>
          <cell r="O151">
            <v>15068</v>
          </cell>
          <cell r="P151">
            <v>26618</v>
          </cell>
          <cell r="Q151">
            <v>26618</v>
          </cell>
          <cell r="R151">
            <v>19405</v>
          </cell>
          <cell r="S151">
            <v>19405</v>
          </cell>
          <cell r="T151" t="str">
            <v>INCLUDED IN C0L.(8)</v>
          </cell>
          <cell r="U151">
            <v>34473</v>
          </cell>
          <cell r="V151">
            <v>34473</v>
          </cell>
          <cell r="W151" t="str">
            <v>NA</v>
          </cell>
          <cell r="X151">
            <v>34473</v>
          </cell>
          <cell r="Y151" t="str">
            <v>NA</v>
          </cell>
        </row>
        <row r="152">
          <cell r="E152">
            <v>28</v>
          </cell>
          <cell r="F152" t="str">
            <v>.</v>
          </cell>
          <cell r="G152" t="str">
            <v>FIRE FIGHTING &amp; PROTECTION SYSTEM</v>
          </cell>
          <cell r="H152" t="str">
            <v>Lot</v>
          </cell>
          <cell r="I152">
            <v>1</v>
          </cell>
          <cell r="J152" t="str">
            <v>NA</v>
          </cell>
          <cell r="K152" t="str">
            <v>NA</v>
          </cell>
          <cell r="L152">
            <v>2000</v>
          </cell>
          <cell r="M152">
            <v>2000</v>
          </cell>
          <cell r="N152">
            <v>2000</v>
          </cell>
          <cell r="O152">
            <v>2000</v>
          </cell>
          <cell r="P152">
            <v>0</v>
          </cell>
          <cell r="Q152">
            <v>0</v>
          </cell>
          <cell r="R152">
            <v>2000</v>
          </cell>
          <cell r="S152">
            <v>2000</v>
          </cell>
          <cell r="T152" t="str">
            <v>INCLUDED IN C0L.(8)</v>
          </cell>
          <cell r="U152">
            <v>4000</v>
          </cell>
          <cell r="V152">
            <v>4000</v>
          </cell>
          <cell r="W152" t="str">
            <v>NA</v>
          </cell>
          <cell r="X152">
            <v>4000</v>
          </cell>
          <cell r="Y152" t="str">
            <v>NA</v>
          </cell>
        </row>
        <row r="153">
          <cell r="E153">
            <v>29</v>
          </cell>
          <cell r="F153" t="str">
            <v>.</v>
          </cell>
          <cell r="G153" t="str">
            <v>EARTHING MAT COMPLETE</v>
          </cell>
          <cell r="H153" t="str">
            <v>Lot</v>
          </cell>
          <cell r="I153">
            <v>1</v>
          </cell>
          <cell r="J153" t="str">
            <v>NA</v>
          </cell>
          <cell r="K153" t="str">
            <v>NA</v>
          </cell>
          <cell r="L153">
            <v>6510</v>
          </cell>
          <cell r="M153">
            <v>6510</v>
          </cell>
          <cell r="N153">
            <v>6510</v>
          </cell>
          <cell r="O153">
            <v>6510</v>
          </cell>
          <cell r="P153">
            <v>10168</v>
          </cell>
          <cell r="Q153">
            <v>10168</v>
          </cell>
          <cell r="R153">
            <v>8177</v>
          </cell>
          <cell r="S153">
            <v>8177</v>
          </cell>
          <cell r="T153" t="str">
            <v>INCLUDED IN C0L.(8)</v>
          </cell>
          <cell r="U153">
            <v>14687</v>
          </cell>
          <cell r="V153">
            <v>14687</v>
          </cell>
          <cell r="W153" t="str">
            <v>NA</v>
          </cell>
          <cell r="X153">
            <v>14687</v>
          </cell>
          <cell r="Y153" t="str">
            <v>NA</v>
          </cell>
        </row>
        <row r="154">
          <cell r="H154">
            <v>0</v>
          </cell>
          <cell r="I154">
            <v>0</v>
          </cell>
          <cell r="J154">
            <v>0</v>
          </cell>
          <cell r="K154" t="str">
            <v>NA</v>
          </cell>
          <cell r="L154">
            <v>0</v>
          </cell>
          <cell r="M154" t="str">
            <v>NA</v>
          </cell>
          <cell r="N154">
            <v>0</v>
          </cell>
          <cell r="O154" t="str">
            <v>NA</v>
          </cell>
          <cell r="R154">
            <v>0</v>
          </cell>
          <cell r="S154" t="str">
            <v>NA</v>
          </cell>
          <cell r="T154" t="str">
            <v>NA</v>
          </cell>
          <cell r="V154" t="str">
            <v>NA</v>
          </cell>
        </row>
        <row r="155">
          <cell r="E155">
            <v>30</v>
          </cell>
          <cell r="F155" t="str">
            <v>.</v>
          </cell>
          <cell r="G155" t="str">
            <v>MISCELLANEOUS ITEMS  SUCH AS MARSHALLING KIOSK, JUNCTION BOX, DANGER PLATE.</v>
          </cell>
          <cell r="H155" t="str">
            <v>NA</v>
          </cell>
          <cell r="I155">
            <v>0</v>
          </cell>
          <cell r="J155" t="str">
            <v>NA</v>
          </cell>
          <cell r="W155" t="str">
            <v>NA</v>
          </cell>
          <cell r="X155">
            <v>0</v>
          </cell>
          <cell r="Y155" t="str">
            <v>NA</v>
          </cell>
        </row>
        <row r="156">
          <cell r="G156" t="str">
            <v>Marshalling Kiosk</v>
          </cell>
          <cell r="H156" t="str">
            <v>Nos</v>
          </cell>
          <cell r="I156">
            <v>1</v>
          </cell>
          <cell r="J156" t="str">
            <v>NA</v>
          </cell>
          <cell r="K156" t="str">
            <v>NA</v>
          </cell>
          <cell r="L156">
            <v>3096</v>
          </cell>
          <cell r="M156">
            <v>3096</v>
          </cell>
          <cell r="N156">
            <v>3096</v>
          </cell>
          <cell r="O156">
            <v>3096</v>
          </cell>
          <cell r="P156">
            <v>4829</v>
          </cell>
          <cell r="Q156">
            <v>4829</v>
          </cell>
          <cell r="R156">
            <v>3883</v>
          </cell>
          <cell r="S156">
            <v>3883</v>
          </cell>
          <cell r="T156" t="str">
            <v>INCLUDED IN C0L.(8)</v>
          </cell>
          <cell r="U156">
            <v>6979</v>
          </cell>
          <cell r="V156">
            <v>6979</v>
          </cell>
          <cell r="W156" t="str">
            <v>NA</v>
          </cell>
          <cell r="X156">
            <v>6979</v>
          </cell>
          <cell r="Y156" t="str">
            <v>NA</v>
          </cell>
        </row>
        <row r="157">
          <cell r="G157" t="str">
            <v>CT / CVT Junction boxes</v>
          </cell>
          <cell r="H157" t="str">
            <v>Nos</v>
          </cell>
          <cell r="I157">
            <v>1</v>
          </cell>
          <cell r="J157" t="str">
            <v>NA</v>
          </cell>
          <cell r="K157" t="str">
            <v>NA</v>
          </cell>
          <cell r="L157">
            <v>1211</v>
          </cell>
          <cell r="M157">
            <v>1211</v>
          </cell>
          <cell r="N157">
            <v>1211</v>
          </cell>
          <cell r="O157">
            <v>1211</v>
          </cell>
          <cell r="P157">
            <v>1889</v>
          </cell>
          <cell r="Q157">
            <v>1889</v>
          </cell>
          <cell r="R157">
            <v>1519</v>
          </cell>
          <cell r="S157">
            <v>1519</v>
          </cell>
          <cell r="T157" t="str">
            <v>INCLUDED IN C0L.(8)</v>
          </cell>
          <cell r="U157">
            <v>2730</v>
          </cell>
          <cell r="V157">
            <v>2730</v>
          </cell>
          <cell r="W157" t="str">
            <v>NA</v>
          </cell>
          <cell r="X157">
            <v>2730</v>
          </cell>
          <cell r="Y157" t="str">
            <v>NA</v>
          </cell>
        </row>
        <row r="158">
          <cell r="G158" t="str">
            <v>danger plates+sk charts+rubber mats+phase markers</v>
          </cell>
          <cell r="H158" t="str">
            <v>Lot</v>
          </cell>
          <cell r="I158">
            <v>1</v>
          </cell>
          <cell r="J158" t="str">
            <v>NA</v>
          </cell>
          <cell r="K158" t="str">
            <v>NA</v>
          </cell>
          <cell r="L158">
            <v>194</v>
          </cell>
          <cell r="M158">
            <v>194</v>
          </cell>
          <cell r="N158">
            <v>194</v>
          </cell>
          <cell r="O158">
            <v>194</v>
          </cell>
          <cell r="P158">
            <v>303</v>
          </cell>
          <cell r="Q158">
            <v>303</v>
          </cell>
          <cell r="R158">
            <v>244</v>
          </cell>
          <cell r="S158">
            <v>244</v>
          </cell>
          <cell r="T158" t="str">
            <v>INCLUDED IN C0L.(8)</v>
          </cell>
          <cell r="U158">
            <v>438</v>
          </cell>
          <cell r="V158">
            <v>438</v>
          </cell>
          <cell r="W158" t="str">
            <v>NA</v>
          </cell>
          <cell r="X158">
            <v>438</v>
          </cell>
          <cell r="Y158" t="str">
            <v>NA</v>
          </cell>
        </row>
        <row r="159">
          <cell r="H159">
            <v>0</v>
          </cell>
          <cell r="I159">
            <v>0</v>
          </cell>
          <cell r="J159">
            <v>0</v>
          </cell>
          <cell r="K159" t="str">
            <v>NA</v>
          </cell>
          <cell r="L159">
            <v>0</v>
          </cell>
          <cell r="M159" t="str">
            <v>NA</v>
          </cell>
          <cell r="N159">
            <v>0</v>
          </cell>
          <cell r="O159" t="str">
            <v>NA</v>
          </cell>
          <cell r="R159">
            <v>0</v>
          </cell>
          <cell r="S159" t="str">
            <v>NA</v>
          </cell>
          <cell r="T159" t="str">
            <v>NA</v>
          </cell>
          <cell r="V159" t="str">
            <v>NA</v>
          </cell>
        </row>
        <row r="160">
          <cell r="E160">
            <v>31</v>
          </cell>
          <cell r="F160" t="str">
            <v>.</v>
          </cell>
          <cell r="G160" t="str">
            <v>PLCC EQUIPMENTS</v>
          </cell>
          <cell r="H160">
            <v>0</v>
          </cell>
          <cell r="I160">
            <v>0</v>
          </cell>
          <cell r="J160">
            <v>0</v>
          </cell>
          <cell r="K160" t="str">
            <v>NA</v>
          </cell>
          <cell r="L160">
            <v>0</v>
          </cell>
          <cell r="M160" t="str">
            <v>NA</v>
          </cell>
          <cell r="N160">
            <v>0</v>
          </cell>
          <cell r="O160" t="str">
            <v>NA</v>
          </cell>
          <cell r="R160">
            <v>0</v>
          </cell>
          <cell r="S160" t="str">
            <v>NA</v>
          </cell>
          <cell r="T160" t="str">
            <v>NA</v>
          </cell>
          <cell r="V160" t="str">
            <v>NA</v>
          </cell>
        </row>
        <row r="161">
          <cell r="F161" t="str">
            <v>a)</v>
          </cell>
          <cell r="G161" t="str">
            <v>CVT</v>
          </cell>
          <cell r="H161">
            <v>0</v>
          </cell>
          <cell r="I161">
            <v>0</v>
          </cell>
          <cell r="J161">
            <v>0</v>
          </cell>
          <cell r="K161" t="str">
            <v>NA</v>
          </cell>
          <cell r="L161">
            <v>0</v>
          </cell>
          <cell r="M161" t="str">
            <v>NA</v>
          </cell>
          <cell r="N161">
            <v>0</v>
          </cell>
          <cell r="O161" t="str">
            <v>NA</v>
          </cell>
          <cell r="R161">
            <v>0</v>
          </cell>
          <cell r="S161" t="str">
            <v>NA</v>
          </cell>
          <cell r="T161" t="str">
            <v>NA</v>
          </cell>
          <cell r="V161" t="str">
            <v>NA</v>
          </cell>
        </row>
        <row r="162">
          <cell r="F162" t="str">
            <v>1)</v>
          </cell>
          <cell r="G162" t="str">
            <v>400 KV</v>
          </cell>
          <cell r="H162" t="str">
            <v>Nos</v>
          </cell>
          <cell r="I162">
            <v>0</v>
          </cell>
          <cell r="J162" t="str">
            <v>NA</v>
          </cell>
          <cell r="K162" t="str">
            <v>NA</v>
          </cell>
          <cell r="L162" t="str">
            <v>NA</v>
          </cell>
          <cell r="M162" t="str">
            <v>NA</v>
          </cell>
          <cell r="N162" t="str">
            <v>NA</v>
          </cell>
          <cell r="O162" t="str">
            <v>NA</v>
          </cell>
          <cell r="P162">
            <v>0</v>
          </cell>
          <cell r="Q162" t="str">
            <v>NA</v>
          </cell>
          <cell r="R162">
            <v>0</v>
          </cell>
          <cell r="S162" t="str">
            <v>NA</v>
          </cell>
          <cell r="T162" t="str">
            <v>NA</v>
          </cell>
          <cell r="U162" t="str">
            <v>NA</v>
          </cell>
          <cell r="V162" t="str">
            <v>NA</v>
          </cell>
          <cell r="W162" t="str">
            <v>NA</v>
          </cell>
          <cell r="X162" t="str">
            <v>NA</v>
          </cell>
          <cell r="Y162" t="str">
            <v>NA</v>
          </cell>
        </row>
        <row r="163">
          <cell r="F163" t="str">
            <v>2)</v>
          </cell>
          <cell r="G163" t="str">
            <v>220 KV</v>
          </cell>
          <cell r="H163" t="str">
            <v>Nos</v>
          </cell>
          <cell r="I163">
            <v>2</v>
          </cell>
          <cell r="J163" t="str">
            <v>NA</v>
          </cell>
          <cell r="K163" t="str">
            <v>NA</v>
          </cell>
          <cell r="L163">
            <v>6300</v>
          </cell>
          <cell r="M163">
            <v>12600</v>
          </cell>
          <cell r="N163">
            <v>6300</v>
          </cell>
          <cell r="O163">
            <v>12600</v>
          </cell>
          <cell r="P163">
            <v>5848</v>
          </cell>
          <cell r="Q163">
            <v>11696</v>
          </cell>
          <cell r="R163">
            <v>4703</v>
          </cell>
          <cell r="S163">
            <v>9406</v>
          </cell>
          <cell r="T163" t="str">
            <v>INCLUDED IN C0L.(8)</v>
          </cell>
          <cell r="U163">
            <v>22006</v>
          </cell>
          <cell r="V163">
            <v>22006</v>
          </cell>
          <cell r="W163" t="str">
            <v>NA</v>
          </cell>
          <cell r="X163">
            <v>22006</v>
          </cell>
          <cell r="Y163" t="str">
            <v>NA</v>
          </cell>
        </row>
        <row r="164">
          <cell r="F164" t="str">
            <v>3)</v>
          </cell>
          <cell r="G164" t="str">
            <v>132 KV</v>
          </cell>
          <cell r="H164" t="str">
            <v>Nos</v>
          </cell>
          <cell r="I164">
            <v>2</v>
          </cell>
          <cell r="J164" t="str">
            <v>NA</v>
          </cell>
          <cell r="K164" t="str">
            <v>NA</v>
          </cell>
          <cell r="L164">
            <v>2850</v>
          </cell>
          <cell r="M164">
            <v>5700</v>
          </cell>
          <cell r="N164">
            <v>2850</v>
          </cell>
          <cell r="O164">
            <v>5700</v>
          </cell>
          <cell r="P164">
            <v>4679</v>
          </cell>
          <cell r="Q164">
            <v>9358</v>
          </cell>
          <cell r="R164">
            <v>3763</v>
          </cell>
          <cell r="S164">
            <v>7526</v>
          </cell>
          <cell r="T164" t="str">
            <v>INCLUDED IN C0L.(8)</v>
          </cell>
          <cell r="U164">
            <v>13226</v>
          </cell>
          <cell r="V164">
            <v>13226</v>
          </cell>
          <cell r="W164" t="str">
            <v>NA</v>
          </cell>
          <cell r="X164">
            <v>13226</v>
          </cell>
          <cell r="Y164" t="str">
            <v>NA</v>
          </cell>
        </row>
        <row r="165">
          <cell r="F165" t="str">
            <v>b)</v>
          </cell>
          <cell r="G165" t="str">
            <v>LINE TRAP</v>
          </cell>
          <cell r="H165">
            <v>0</v>
          </cell>
          <cell r="I165">
            <v>0</v>
          </cell>
          <cell r="J165">
            <v>0</v>
          </cell>
          <cell r="K165" t="str">
            <v>NA</v>
          </cell>
          <cell r="L165">
            <v>0</v>
          </cell>
          <cell r="M165" t="str">
            <v>NA</v>
          </cell>
          <cell r="N165">
            <v>0</v>
          </cell>
          <cell r="O165" t="str">
            <v>NA</v>
          </cell>
          <cell r="R165">
            <v>0</v>
          </cell>
          <cell r="S165" t="str">
            <v>NA</v>
          </cell>
          <cell r="T165" t="str">
            <v>NA</v>
          </cell>
          <cell r="V165" t="str">
            <v>NA</v>
          </cell>
        </row>
        <row r="166">
          <cell r="F166" t="str">
            <v>1)</v>
          </cell>
          <cell r="G166" t="str">
            <v>400 KV</v>
          </cell>
          <cell r="H166" t="str">
            <v>Nos</v>
          </cell>
          <cell r="I166">
            <v>0</v>
          </cell>
          <cell r="J166" t="str">
            <v>NA</v>
          </cell>
          <cell r="K166" t="str">
            <v>NA</v>
          </cell>
          <cell r="L166" t="str">
            <v>NA</v>
          </cell>
          <cell r="M166" t="str">
            <v>NA</v>
          </cell>
          <cell r="N166" t="str">
            <v>NA</v>
          </cell>
          <cell r="O166" t="str">
            <v>NA</v>
          </cell>
          <cell r="P166">
            <v>0</v>
          </cell>
          <cell r="Q166" t="str">
            <v>NA</v>
          </cell>
          <cell r="R166">
            <v>0</v>
          </cell>
          <cell r="S166" t="str">
            <v>NA</v>
          </cell>
          <cell r="T166" t="str">
            <v>NA</v>
          </cell>
          <cell r="U166" t="str">
            <v>NA</v>
          </cell>
          <cell r="V166" t="str">
            <v>NA</v>
          </cell>
          <cell r="W166" t="str">
            <v>NA</v>
          </cell>
          <cell r="X166" t="str">
            <v>NA</v>
          </cell>
          <cell r="Y166" t="str">
            <v>NA</v>
          </cell>
        </row>
        <row r="167">
          <cell r="F167" t="str">
            <v>2)</v>
          </cell>
          <cell r="G167" t="str">
            <v>220 KV</v>
          </cell>
          <cell r="H167" t="str">
            <v>Nos</v>
          </cell>
          <cell r="I167">
            <v>2</v>
          </cell>
          <cell r="J167" t="str">
            <v>NA</v>
          </cell>
          <cell r="K167" t="str">
            <v>NA</v>
          </cell>
          <cell r="L167">
            <v>4600</v>
          </cell>
          <cell r="M167">
            <v>9200</v>
          </cell>
          <cell r="N167">
            <v>4600</v>
          </cell>
          <cell r="O167">
            <v>9200</v>
          </cell>
          <cell r="P167">
            <v>9357</v>
          </cell>
          <cell r="Q167">
            <v>18714</v>
          </cell>
          <cell r="R167">
            <v>7524</v>
          </cell>
          <cell r="S167">
            <v>15048</v>
          </cell>
          <cell r="T167" t="str">
            <v>INCLUDED IN C0L.(8)</v>
          </cell>
          <cell r="U167">
            <v>24248</v>
          </cell>
          <cell r="V167">
            <v>24248</v>
          </cell>
          <cell r="W167" t="str">
            <v>NA</v>
          </cell>
          <cell r="X167">
            <v>24248</v>
          </cell>
          <cell r="Y167" t="str">
            <v>NA</v>
          </cell>
        </row>
        <row r="168">
          <cell r="F168" t="str">
            <v>3)</v>
          </cell>
          <cell r="G168" t="str">
            <v>132 KV</v>
          </cell>
          <cell r="H168" t="str">
            <v>Nos</v>
          </cell>
          <cell r="I168">
            <v>2</v>
          </cell>
          <cell r="J168" t="str">
            <v>NA</v>
          </cell>
          <cell r="K168" t="str">
            <v>NA</v>
          </cell>
          <cell r="L168">
            <v>2600</v>
          </cell>
          <cell r="M168">
            <v>5200</v>
          </cell>
          <cell r="N168">
            <v>2600</v>
          </cell>
          <cell r="O168">
            <v>5200</v>
          </cell>
          <cell r="P168">
            <v>7018</v>
          </cell>
          <cell r="Q168">
            <v>14036</v>
          </cell>
          <cell r="R168">
            <v>5644</v>
          </cell>
          <cell r="S168">
            <v>11288</v>
          </cell>
          <cell r="T168" t="str">
            <v>INCLUDED IN C0L.(8)</v>
          </cell>
          <cell r="U168">
            <v>16488</v>
          </cell>
          <cell r="V168">
            <v>16488</v>
          </cell>
          <cell r="W168" t="str">
            <v>NA</v>
          </cell>
          <cell r="X168">
            <v>16488</v>
          </cell>
          <cell r="Y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1600</v>
          </cell>
          <cell r="O169">
            <v>3200</v>
          </cell>
          <cell r="P169">
            <v>8187</v>
          </cell>
          <cell r="Q169">
            <v>16374</v>
          </cell>
          <cell r="R169">
            <v>6584</v>
          </cell>
          <cell r="S169">
            <v>13168</v>
          </cell>
          <cell r="T169" t="str">
            <v>INCLUDED IN C0L.(8)</v>
          </cell>
          <cell r="U169">
            <v>16368</v>
          </cell>
          <cell r="V169">
            <v>16368</v>
          </cell>
          <cell r="W169" t="str">
            <v>NA</v>
          </cell>
          <cell r="X169">
            <v>16368</v>
          </cell>
          <cell r="Y169" t="str">
            <v>NA</v>
          </cell>
        </row>
        <row r="170">
          <cell r="F170" t="str">
            <v>d)</v>
          </cell>
          <cell r="G170" t="str">
            <v>PLC TERMINAL WITH PROTECTION COUPLER</v>
          </cell>
          <cell r="H170">
            <v>0</v>
          </cell>
          <cell r="I170">
            <v>0</v>
          </cell>
          <cell r="J170">
            <v>0</v>
          </cell>
          <cell r="K170" t="str">
            <v>NA</v>
          </cell>
          <cell r="L170">
            <v>0</v>
          </cell>
          <cell r="M170" t="str">
            <v>NA</v>
          </cell>
          <cell r="N170">
            <v>0</v>
          </cell>
          <cell r="O170" t="str">
            <v>NA</v>
          </cell>
          <cell r="R170">
            <v>0</v>
          </cell>
          <cell r="S170" t="str">
            <v>NA</v>
          </cell>
          <cell r="T170" t="str">
            <v>NA</v>
          </cell>
          <cell r="V170" t="str">
            <v>NA</v>
          </cell>
        </row>
        <row r="171">
          <cell r="F171" t="str">
            <v>1)</v>
          </cell>
          <cell r="G171" t="str">
            <v>Single Channel</v>
          </cell>
          <cell r="H171" t="str">
            <v>Nos</v>
          </cell>
          <cell r="I171">
            <v>1</v>
          </cell>
          <cell r="J171" t="str">
            <v>NA</v>
          </cell>
          <cell r="K171" t="str">
            <v>NA</v>
          </cell>
          <cell r="L171">
            <v>7794</v>
          </cell>
          <cell r="M171">
            <v>7794</v>
          </cell>
          <cell r="N171">
            <v>7794</v>
          </cell>
          <cell r="O171">
            <v>7794</v>
          </cell>
          <cell r="P171">
            <v>18713</v>
          </cell>
          <cell r="Q171">
            <v>18713</v>
          </cell>
          <cell r="R171">
            <v>15048</v>
          </cell>
          <cell r="S171">
            <v>15048</v>
          </cell>
          <cell r="T171" t="str">
            <v>INCLUDED IN C0L.(8)</v>
          </cell>
          <cell r="U171">
            <v>22842</v>
          </cell>
          <cell r="V171">
            <v>22842</v>
          </cell>
          <cell r="W171" t="str">
            <v>NA</v>
          </cell>
          <cell r="X171">
            <v>22842</v>
          </cell>
          <cell r="Y171" t="str">
            <v>NA</v>
          </cell>
        </row>
        <row r="172">
          <cell r="F172" t="str">
            <v>e)</v>
          </cell>
          <cell r="G172" t="str">
            <v>PLC TERMINAL WITHOUT PROTECTION COUPLER</v>
          </cell>
          <cell r="H172">
            <v>0</v>
          </cell>
          <cell r="I172">
            <v>0</v>
          </cell>
          <cell r="J172">
            <v>0</v>
          </cell>
          <cell r="K172" t="str">
            <v>NA</v>
          </cell>
          <cell r="L172">
            <v>0</v>
          </cell>
          <cell r="M172" t="str">
            <v>NA</v>
          </cell>
          <cell r="N172">
            <v>0</v>
          </cell>
          <cell r="O172" t="str">
            <v>NA</v>
          </cell>
          <cell r="R172">
            <v>0</v>
          </cell>
          <cell r="S172" t="str">
            <v>NA</v>
          </cell>
          <cell r="T172" t="str">
            <v>NA</v>
          </cell>
          <cell r="V172" t="str">
            <v>NA</v>
          </cell>
        </row>
        <row r="173">
          <cell r="F173" t="str">
            <v>1)</v>
          </cell>
          <cell r="G173" t="str">
            <v>Twin Channel</v>
          </cell>
          <cell r="H173" t="str">
            <v>Nos</v>
          </cell>
          <cell r="I173">
            <v>1</v>
          </cell>
          <cell r="J173" t="str">
            <v>NA</v>
          </cell>
          <cell r="K173" t="str">
            <v>NA</v>
          </cell>
          <cell r="L173">
            <v>6200</v>
          </cell>
          <cell r="M173">
            <v>6200</v>
          </cell>
          <cell r="N173">
            <v>6200</v>
          </cell>
          <cell r="O173">
            <v>6200</v>
          </cell>
          <cell r="P173">
            <v>23392</v>
          </cell>
          <cell r="Q173">
            <v>23392</v>
          </cell>
          <cell r="R173">
            <v>18811</v>
          </cell>
          <cell r="S173">
            <v>18811</v>
          </cell>
          <cell r="T173" t="str">
            <v>INCLUDED IN C0L.(8)</v>
          </cell>
          <cell r="U173">
            <v>25011</v>
          </cell>
          <cell r="V173">
            <v>25011</v>
          </cell>
          <cell r="W173" t="str">
            <v>NA</v>
          </cell>
          <cell r="X173">
            <v>25011</v>
          </cell>
          <cell r="Y173" t="str">
            <v>NA</v>
          </cell>
        </row>
        <row r="174">
          <cell r="F174" t="str">
            <v>2)</v>
          </cell>
          <cell r="G174" t="str">
            <v>Single Channel</v>
          </cell>
          <cell r="H174" t="str">
            <v>Nos</v>
          </cell>
          <cell r="I174">
            <v>2</v>
          </cell>
          <cell r="J174" t="str">
            <v>NA</v>
          </cell>
          <cell r="K174" t="str">
            <v>NA</v>
          </cell>
          <cell r="L174">
            <v>5194</v>
          </cell>
          <cell r="M174">
            <v>10388</v>
          </cell>
          <cell r="N174">
            <v>5194</v>
          </cell>
          <cell r="O174">
            <v>10388</v>
          </cell>
          <cell r="P174">
            <v>18714</v>
          </cell>
          <cell r="Q174">
            <v>37428</v>
          </cell>
          <cell r="R174">
            <v>15049</v>
          </cell>
          <cell r="S174">
            <v>30098</v>
          </cell>
          <cell r="T174" t="str">
            <v>INCLUDED IN C0L.(8)</v>
          </cell>
          <cell r="U174">
            <v>40486</v>
          </cell>
          <cell r="V174">
            <v>40486</v>
          </cell>
          <cell r="W174" t="str">
            <v>NA</v>
          </cell>
          <cell r="X174">
            <v>40486</v>
          </cell>
          <cell r="Y174" t="str">
            <v>NA</v>
          </cell>
        </row>
        <row r="175">
          <cell r="F175" t="str">
            <v>f)</v>
          </cell>
          <cell r="G175" t="str">
            <v>HF CABLE (Metre)</v>
          </cell>
          <cell r="H175" t="str">
            <v>Mtrs</v>
          </cell>
          <cell r="I175">
            <v>500</v>
          </cell>
          <cell r="J175" t="str">
            <v>NA</v>
          </cell>
          <cell r="K175" t="str">
            <v>NA</v>
          </cell>
          <cell r="L175">
            <v>2</v>
          </cell>
          <cell r="M175">
            <v>1000</v>
          </cell>
          <cell r="N175">
            <v>2</v>
          </cell>
          <cell r="O175">
            <v>1000</v>
          </cell>
          <cell r="P175">
            <v>7</v>
          </cell>
          <cell r="Q175">
            <v>3500</v>
          </cell>
          <cell r="R175">
            <v>6</v>
          </cell>
          <cell r="S175">
            <v>3000</v>
          </cell>
          <cell r="T175" t="str">
            <v>INCLUDED IN C0L.(8)</v>
          </cell>
          <cell r="U175">
            <v>4000</v>
          </cell>
          <cell r="V175">
            <v>4000</v>
          </cell>
          <cell r="W175" t="str">
            <v>NA</v>
          </cell>
          <cell r="X175">
            <v>4000</v>
          </cell>
          <cell r="Y175" t="str">
            <v>NA</v>
          </cell>
        </row>
        <row r="176">
          <cell r="F176" t="str">
            <v>g)</v>
          </cell>
          <cell r="G176" t="str">
            <v>EPAX</v>
          </cell>
          <cell r="H176" t="str">
            <v>Nos</v>
          </cell>
          <cell r="I176">
            <v>0</v>
          </cell>
          <cell r="J176" t="str">
            <v>NA</v>
          </cell>
          <cell r="K176" t="str">
            <v>NA</v>
          </cell>
          <cell r="L176" t="str">
            <v>NA</v>
          </cell>
          <cell r="M176" t="str">
            <v>NA</v>
          </cell>
          <cell r="N176" t="str">
            <v>NA</v>
          </cell>
          <cell r="O176" t="str">
            <v>NA</v>
          </cell>
          <cell r="P176">
            <v>0</v>
          </cell>
          <cell r="Q176" t="str">
            <v>NA</v>
          </cell>
          <cell r="R176">
            <v>0</v>
          </cell>
          <cell r="S176" t="str">
            <v>NA</v>
          </cell>
          <cell r="T176" t="str">
            <v>NA</v>
          </cell>
          <cell r="U176" t="str">
            <v>NA</v>
          </cell>
          <cell r="V176" t="str">
            <v>NA</v>
          </cell>
          <cell r="W176" t="str">
            <v>NA</v>
          </cell>
          <cell r="X176" t="str">
            <v>NA</v>
          </cell>
          <cell r="Y176" t="str">
            <v>NA</v>
          </cell>
        </row>
        <row r="177">
          <cell r="F177" t="str">
            <v>h)</v>
          </cell>
          <cell r="G177" t="str">
            <v>Telephone Receiver</v>
          </cell>
          <cell r="H177" t="str">
            <v>Nos</v>
          </cell>
          <cell r="I177">
            <v>0</v>
          </cell>
          <cell r="J177" t="str">
            <v>NA</v>
          </cell>
          <cell r="K177" t="str">
            <v>NA</v>
          </cell>
          <cell r="L177" t="str">
            <v>NA</v>
          </cell>
          <cell r="M177" t="str">
            <v>NA</v>
          </cell>
          <cell r="N177" t="str">
            <v>NA</v>
          </cell>
          <cell r="O177" t="str">
            <v>NA</v>
          </cell>
          <cell r="P177">
            <v>0</v>
          </cell>
          <cell r="Q177" t="str">
            <v>NA</v>
          </cell>
          <cell r="R177">
            <v>0</v>
          </cell>
          <cell r="S177" t="str">
            <v>NA</v>
          </cell>
          <cell r="T177" t="str">
            <v>NA</v>
          </cell>
          <cell r="U177" t="str">
            <v>NA</v>
          </cell>
          <cell r="V177" t="str">
            <v>NA</v>
          </cell>
          <cell r="W177" t="str">
            <v>NA</v>
          </cell>
          <cell r="X177" t="str">
            <v>NA</v>
          </cell>
          <cell r="Y177" t="str">
            <v>NA</v>
          </cell>
        </row>
        <row r="178">
          <cell r="F178" t="str">
            <v>i)</v>
          </cell>
          <cell r="G178" t="str">
            <v>Telephone Cable</v>
          </cell>
          <cell r="H178" t="str">
            <v>Lot</v>
          </cell>
          <cell r="I178">
            <v>1</v>
          </cell>
          <cell r="J178" t="str">
            <v>NA</v>
          </cell>
          <cell r="K178" t="str">
            <v>NA</v>
          </cell>
          <cell r="L178">
            <v>2</v>
          </cell>
          <cell r="M178">
            <v>2</v>
          </cell>
          <cell r="N178">
            <v>2</v>
          </cell>
          <cell r="O178">
            <v>2</v>
          </cell>
          <cell r="P178">
            <v>1462</v>
          </cell>
          <cell r="Q178">
            <v>1462</v>
          </cell>
          <cell r="R178">
            <v>1176</v>
          </cell>
          <cell r="S178">
            <v>1176</v>
          </cell>
          <cell r="T178" t="str">
            <v>INCLUDED IN C0L.(8)</v>
          </cell>
          <cell r="U178">
            <v>1178</v>
          </cell>
          <cell r="V178">
            <v>1178</v>
          </cell>
          <cell r="W178" t="str">
            <v>NA</v>
          </cell>
          <cell r="X178">
            <v>1178</v>
          </cell>
          <cell r="Y178" t="str">
            <v>NA</v>
          </cell>
        </row>
        <row r="179">
          <cell r="F179" t="str">
            <v>j)</v>
          </cell>
          <cell r="G179" t="str">
            <v>48 V Battery</v>
          </cell>
          <cell r="H179">
            <v>0</v>
          </cell>
          <cell r="I179">
            <v>0</v>
          </cell>
          <cell r="J179">
            <v>0</v>
          </cell>
          <cell r="K179" t="str">
            <v>NA</v>
          </cell>
          <cell r="L179">
            <v>0</v>
          </cell>
          <cell r="M179" t="str">
            <v>NA</v>
          </cell>
          <cell r="N179">
            <v>0</v>
          </cell>
          <cell r="O179" t="str">
            <v>NA</v>
          </cell>
          <cell r="R179">
            <v>0</v>
          </cell>
          <cell r="S179" t="str">
            <v>NA</v>
          </cell>
          <cell r="T179" t="str">
            <v>NA</v>
          </cell>
          <cell r="V179" t="str">
            <v>NA</v>
          </cell>
        </row>
        <row r="180">
          <cell r="F180" t="str">
            <v>1)</v>
          </cell>
          <cell r="G180" t="str">
            <v>300  AH</v>
          </cell>
          <cell r="H180" t="str">
            <v>Nos</v>
          </cell>
          <cell r="I180">
            <v>0</v>
          </cell>
          <cell r="J180" t="str">
            <v>NA</v>
          </cell>
          <cell r="K180" t="str">
            <v>NA</v>
          </cell>
          <cell r="L180" t="str">
            <v>NA</v>
          </cell>
          <cell r="M180" t="str">
            <v>NA</v>
          </cell>
          <cell r="N180" t="str">
            <v>NA</v>
          </cell>
          <cell r="O180" t="str">
            <v>NA</v>
          </cell>
          <cell r="P180">
            <v>0</v>
          </cell>
          <cell r="Q180" t="str">
            <v>NA</v>
          </cell>
          <cell r="R180">
            <v>0</v>
          </cell>
          <cell r="S180" t="str">
            <v>NA</v>
          </cell>
          <cell r="T180" t="str">
            <v>NA</v>
          </cell>
          <cell r="U180" t="str">
            <v>NA</v>
          </cell>
          <cell r="V180" t="str">
            <v>NA</v>
          </cell>
          <cell r="W180" t="str">
            <v>NA</v>
          </cell>
          <cell r="X180" t="str">
            <v>NA</v>
          </cell>
          <cell r="Y180" t="str">
            <v>NA</v>
          </cell>
        </row>
        <row r="181">
          <cell r="F181" t="str">
            <v>2)</v>
          </cell>
          <cell r="G181" t="str">
            <v>100  AH</v>
          </cell>
          <cell r="H181" t="str">
            <v>Nos</v>
          </cell>
          <cell r="I181">
            <v>0</v>
          </cell>
          <cell r="J181" t="str">
            <v>NA</v>
          </cell>
          <cell r="K181" t="str">
            <v>NA</v>
          </cell>
          <cell r="L181" t="str">
            <v>NA</v>
          </cell>
          <cell r="M181" t="str">
            <v>NA</v>
          </cell>
          <cell r="N181" t="str">
            <v>NA</v>
          </cell>
          <cell r="O181" t="str">
            <v>NA</v>
          </cell>
          <cell r="P181">
            <v>0</v>
          </cell>
          <cell r="Q181" t="str">
            <v>NA</v>
          </cell>
          <cell r="R181">
            <v>0</v>
          </cell>
          <cell r="S181" t="str">
            <v>NA</v>
          </cell>
          <cell r="T181" t="str">
            <v>NA</v>
          </cell>
          <cell r="U181" t="str">
            <v>NA</v>
          </cell>
          <cell r="V181" t="str">
            <v>NA</v>
          </cell>
          <cell r="W181" t="str">
            <v>NA</v>
          </cell>
          <cell r="X181" t="str">
            <v>NA</v>
          </cell>
          <cell r="Y181" t="str">
            <v>NA</v>
          </cell>
        </row>
        <row r="182">
          <cell r="F182" t="str">
            <v>k)</v>
          </cell>
          <cell r="G182" t="str">
            <v>50 V Battery  Charger</v>
          </cell>
          <cell r="H182">
            <v>0</v>
          </cell>
          <cell r="I182">
            <v>0</v>
          </cell>
          <cell r="J182" t="str">
            <v>NA</v>
          </cell>
          <cell r="K182" t="str">
            <v>NA</v>
          </cell>
          <cell r="L182" t="str">
            <v>NA</v>
          </cell>
          <cell r="M182" t="str">
            <v>NA</v>
          </cell>
          <cell r="N182" t="str">
            <v>NA</v>
          </cell>
          <cell r="O182" t="str">
            <v>NA</v>
          </cell>
          <cell r="P182">
            <v>0</v>
          </cell>
          <cell r="Q182" t="str">
            <v>NA</v>
          </cell>
          <cell r="R182">
            <v>0</v>
          </cell>
          <cell r="S182" t="str">
            <v>NA</v>
          </cell>
          <cell r="T182" t="str">
            <v>NA</v>
          </cell>
          <cell r="U182" t="str">
            <v>NA</v>
          </cell>
          <cell r="V182" t="str">
            <v>NA</v>
          </cell>
          <cell r="W182" t="str">
            <v>NA</v>
          </cell>
          <cell r="X182" t="str">
            <v>NA</v>
          </cell>
          <cell r="Y182" t="str">
            <v>NA</v>
          </cell>
        </row>
        <row r="183">
          <cell r="F183" t="str">
            <v>1)</v>
          </cell>
          <cell r="G183" t="str">
            <v>60 A</v>
          </cell>
          <cell r="H183" t="str">
            <v>Nos</v>
          </cell>
          <cell r="I183">
            <v>0</v>
          </cell>
          <cell r="J183" t="str">
            <v>NA</v>
          </cell>
          <cell r="K183" t="str">
            <v>NA</v>
          </cell>
          <cell r="L183" t="str">
            <v>NA</v>
          </cell>
          <cell r="M183" t="str">
            <v>NA</v>
          </cell>
          <cell r="N183" t="str">
            <v>NA</v>
          </cell>
          <cell r="O183" t="str">
            <v>NA</v>
          </cell>
          <cell r="P183">
            <v>0</v>
          </cell>
          <cell r="Q183" t="str">
            <v>NA</v>
          </cell>
          <cell r="R183">
            <v>0</v>
          </cell>
          <cell r="S183" t="str">
            <v>NA</v>
          </cell>
          <cell r="T183" t="str">
            <v>NA</v>
          </cell>
          <cell r="U183" t="str">
            <v>NA</v>
          </cell>
          <cell r="V183" t="str">
            <v>NA</v>
          </cell>
          <cell r="W183" t="str">
            <v>NA</v>
          </cell>
          <cell r="X183" t="str">
            <v>NA</v>
          </cell>
          <cell r="Y183" t="str">
            <v>NA</v>
          </cell>
        </row>
        <row r="184">
          <cell r="F184" t="str">
            <v>2)</v>
          </cell>
          <cell r="G184" t="str">
            <v>20 A</v>
          </cell>
          <cell r="H184" t="str">
            <v>Nos</v>
          </cell>
          <cell r="I184">
            <v>0</v>
          </cell>
          <cell r="J184" t="str">
            <v>NA</v>
          </cell>
          <cell r="K184" t="str">
            <v>NA</v>
          </cell>
          <cell r="L184" t="str">
            <v>NA</v>
          </cell>
          <cell r="M184" t="str">
            <v>NA</v>
          </cell>
          <cell r="N184" t="str">
            <v>NA</v>
          </cell>
          <cell r="O184" t="str">
            <v>NA</v>
          </cell>
          <cell r="P184">
            <v>0</v>
          </cell>
          <cell r="Q184" t="str">
            <v>NA</v>
          </cell>
          <cell r="R184">
            <v>0</v>
          </cell>
          <cell r="S184" t="str">
            <v>NA</v>
          </cell>
          <cell r="T184" t="str">
            <v>NA</v>
          </cell>
          <cell r="U184" t="str">
            <v>NA</v>
          </cell>
          <cell r="V184" t="str">
            <v>NA</v>
          </cell>
          <cell r="W184" t="str">
            <v>NA</v>
          </cell>
          <cell r="X184" t="str">
            <v>NA</v>
          </cell>
          <cell r="Y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8500</v>
          </cell>
          <cell r="M185">
            <v>8500</v>
          </cell>
          <cell r="N185">
            <v>8500</v>
          </cell>
          <cell r="O185">
            <v>8500</v>
          </cell>
          <cell r="P185">
            <v>13256</v>
          </cell>
          <cell r="Q185">
            <v>13256</v>
          </cell>
          <cell r="R185">
            <v>10660</v>
          </cell>
          <cell r="S185">
            <v>10660</v>
          </cell>
          <cell r="T185" t="str">
            <v>INCLUDED IN C0L.(8)</v>
          </cell>
          <cell r="U185">
            <v>19160</v>
          </cell>
          <cell r="V185">
            <v>19160</v>
          </cell>
          <cell r="W185" t="str">
            <v>NA</v>
          </cell>
          <cell r="X185">
            <v>19160</v>
          </cell>
        </row>
        <row r="186">
          <cell r="F186" t="str">
            <v>a)</v>
          </cell>
          <cell r="G186" t="str">
            <v>Cable trays</v>
          </cell>
          <cell r="H186" t="str">
            <v>Lot</v>
          </cell>
          <cell r="I186">
            <v>1</v>
          </cell>
          <cell r="J186" t="str">
            <v>Included in sl.no.32 above</v>
          </cell>
          <cell r="K186" t="str">
            <v>NA</v>
          </cell>
          <cell r="L186" t="str">
            <v>Included in sl.no.32 above</v>
          </cell>
          <cell r="M186" t="str">
            <v>NA</v>
          </cell>
          <cell r="W186" t="str">
            <v>NA</v>
          </cell>
          <cell r="X186">
            <v>0</v>
          </cell>
          <cell r="Y186" t="str">
            <v>NA</v>
          </cell>
        </row>
        <row r="187">
          <cell r="G187" t="str">
            <v>Cable ties</v>
          </cell>
          <cell r="H187">
            <v>0</v>
          </cell>
          <cell r="I187">
            <v>0</v>
          </cell>
          <cell r="J187" t="str">
            <v>NA</v>
          </cell>
          <cell r="K187" t="str">
            <v>NA</v>
          </cell>
          <cell r="L187" t="str">
            <v>NA</v>
          </cell>
          <cell r="M187" t="str">
            <v>NA</v>
          </cell>
          <cell r="N187">
            <v>0</v>
          </cell>
          <cell r="O187" t="str">
            <v>NA</v>
          </cell>
          <cell r="P187">
            <v>0</v>
          </cell>
          <cell r="Q187" t="str">
            <v>NA</v>
          </cell>
          <cell r="R187" t="str">
            <v>NA</v>
          </cell>
          <cell r="S187" t="str">
            <v>NA</v>
          </cell>
          <cell r="T187" t="str">
            <v>NA</v>
          </cell>
          <cell r="V187" t="str">
            <v>NA</v>
          </cell>
          <cell r="W187" t="str">
            <v>NA</v>
          </cell>
          <cell r="X187" t="str">
            <v>NA</v>
          </cell>
          <cell r="Y187" t="str">
            <v>NA</v>
          </cell>
        </row>
        <row r="188">
          <cell r="G188" t="str">
            <v>Cable support angles</v>
          </cell>
          <cell r="H188">
            <v>0</v>
          </cell>
          <cell r="I188">
            <v>0</v>
          </cell>
          <cell r="J188" t="str">
            <v>NA</v>
          </cell>
          <cell r="K188" t="str">
            <v>NA</v>
          </cell>
          <cell r="L188" t="str">
            <v>NA</v>
          </cell>
          <cell r="M188" t="str">
            <v>NA</v>
          </cell>
          <cell r="N188">
            <v>0</v>
          </cell>
          <cell r="O188" t="str">
            <v>NA</v>
          </cell>
          <cell r="P188">
            <v>0</v>
          </cell>
          <cell r="Q188" t="str">
            <v>NA</v>
          </cell>
          <cell r="R188" t="str">
            <v>NA</v>
          </cell>
          <cell r="S188" t="str">
            <v>NA</v>
          </cell>
          <cell r="T188" t="str">
            <v>NA</v>
          </cell>
          <cell r="V188" t="str">
            <v>NA</v>
          </cell>
          <cell r="W188" t="str">
            <v>NA</v>
          </cell>
          <cell r="X188" t="str">
            <v>NA</v>
          </cell>
          <cell r="Y188" t="str">
            <v>NA</v>
          </cell>
        </row>
        <row r="189">
          <cell r="G189" t="str">
            <v>Chequered plate</v>
          </cell>
          <cell r="H189">
            <v>0</v>
          </cell>
          <cell r="I189">
            <v>0</v>
          </cell>
          <cell r="J189" t="str">
            <v>NA</v>
          </cell>
          <cell r="K189" t="str">
            <v>NA</v>
          </cell>
          <cell r="L189" t="str">
            <v>NA</v>
          </cell>
          <cell r="M189" t="str">
            <v>NA</v>
          </cell>
          <cell r="N189">
            <v>0</v>
          </cell>
          <cell r="O189" t="str">
            <v>NA</v>
          </cell>
          <cell r="P189">
            <v>0</v>
          </cell>
          <cell r="Q189" t="str">
            <v>NA</v>
          </cell>
          <cell r="R189" t="str">
            <v>NA</v>
          </cell>
          <cell r="S189" t="str">
            <v>NA</v>
          </cell>
          <cell r="T189" t="str">
            <v>NA</v>
          </cell>
          <cell r="V189" t="str">
            <v>NA</v>
          </cell>
          <cell r="W189" t="str">
            <v>NA</v>
          </cell>
          <cell r="X189" t="str">
            <v>NA</v>
          </cell>
          <cell r="Y189" t="str">
            <v>NA</v>
          </cell>
        </row>
        <row r="190">
          <cell r="G190" t="str">
            <v>20A</v>
          </cell>
          <cell r="H190">
            <v>0</v>
          </cell>
          <cell r="I190">
            <v>0</v>
          </cell>
          <cell r="J190" t="str">
            <v>NA</v>
          </cell>
          <cell r="K190" t="str">
            <v>NA</v>
          </cell>
          <cell r="L190" t="str">
            <v>NA</v>
          </cell>
          <cell r="M190" t="str">
            <v>NA</v>
          </cell>
          <cell r="N190">
            <v>0</v>
          </cell>
          <cell r="O190" t="str">
            <v>NA</v>
          </cell>
          <cell r="P190">
            <v>0</v>
          </cell>
          <cell r="Q190" t="str">
            <v>NA</v>
          </cell>
          <cell r="R190" t="str">
            <v>NA</v>
          </cell>
          <cell r="S190" t="str">
            <v>NA</v>
          </cell>
          <cell r="T190" t="str">
            <v>NA</v>
          </cell>
          <cell r="V190" t="str">
            <v>NA</v>
          </cell>
          <cell r="W190" t="str">
            <v>NA</v>
          </cell>
          <cell r="X190" t="str">
            <v>NA</v>
          </cell>
          <cell r="Y190" t="str">
            <v>NA</v>
          </cell>
        </row>
        <row r="191">
          <cell r="G191" t="str">
            <v>20 A</v>
          </cell>
          <cell r="H191">
            <v>0</v>
          </cell>
          <cell r="I191">
            <v>0</v>
          </cell>
          <cell r="J191" t="str">
            <v>NA</v>
          </cell>
          <cell r="K191" t="str">
            <v>NA</v>
          </cell>
          <cell r="L191" t="str">
            <v>NA</v>
          </cell>
          <cell r="M191" t="str">
            <v>NA</v>
          </cell>
          <cell r="N191">
            <v>0</v>
          </cell>
          <cell r="O191" t="str">
            <v>NA</v>
          </cell>
          <cell r="P191">
            <v>0</v>
          </cell>
          <cell r="Q191" t="str">
            <v>NA</v>
          </cell>
          <cell r="R191" t="str">
            <v>NA</v>
          </cell>
          <cell r="S191" t="str">
            <v>NA</v>
          </cell>
          <cell r="T191" t="str">
            <v>NA</v>
          </cell>
          <cell r="V191" t="str">
            <v>NA</v>
          </cell>
          <cell r="W191" t="str">
            <v>NA</v>
          </cell>
          <cell r="X191" t="str">
            <v>NA</v>
          </cell>
          <cell r="Y191" t="str">
            <v>NA</v>
          </cell>
        </row>
        <row r="192">
          <cell r="G192" t="str">
            <v>20 A</v>
          </cell>
          <cell r="H192">
            <v>0</v>
          </cell>
          <cell r="I192">
            <v>0</v>
          </cell>
          <cell r="J192" t="str">
            <v>NA</v>
          </cell>
          <cell r="K192" t="str">
            <v>NA</v>
          </cell>
          <cell r="L192" t="str">
            <v>NA</v>
          </cell>
          <cell r="M192" t="str">
            <v>NA</v>
          </cell>
          <cell r="N192">
            <v>0</v>
          </cell>
          <cell r="O192" t="str">
            <v>NA</v>
          </cell>
          <cell r="P192">
            <v>0</v>
          </cell>
          <cell r="Q192" t="str">
            <v>NA</v>
          </cell>
          <cell r="R192" t="str">
            <v>NA</v>
          </cell>
          <cell r="S192" t="str">
            <v>NA</v>
          </cell>
          <cell r="T192" t="str">
            <v>NA</v>
          </cell>
          <cell r="V192" t="str">
            <v>NA</v>
          </cell>
          <cell r="W192" t="str">
            <v>NA</v>
          </cell>
          <cell r="X192" t="str">
            <v>NA</v>
          </cell>
          <cell r="Y192" t="str">
            <v>NA</v>
          </cell>
        </row>
        <row r="193">
          <cell r="G193" t="str">
            <v>20A</v>
          </cell>
          <cell r="H193">
            <v>0</v>
          </cell>
          <cell r="I193">
            <v>0</v>
          </cell>
          <cell r="J193" t="str">
            <v>NA</v>
          </cell>
          <cell r="K193" t="str">
            <v>NA</v>
          </cell>
          <cell r="L193" t="str">
            <v>NA</v>
          </cell>
          <cell r="M193" t="str">
            <v>NA</v>
          </cell>
          <cell r="N193">
            <v>0</v>
          </cell>
          <cell r="O193" t="str">
            <v>NA</v>
          </cell>
          <cell r="P193">
            <v>0</v>
          </cell>
          <cell r="Q193" t="str">
            <v>NA</v>
          </cell>
          <cell r="R193" t="str">
            <v>NA</v>
          </cell>
          <cell r="S193" t="str">
            <v>NA</v>
          </cell>
          <cell r="T193" t="str">
            <v>NA</v>
          </cell>
          <cell r="V193" t="str">
            <v>NA</v>
          </cell>
          <cell r="W193" t="str">
            <v>NA</v>
          </cell>
          <cell r="X193" t="str">
            <v>NA</v>
          </cell>
          <cell r="Y193" t="str">
            <v>NA</v>
          </cell>
        </row>
        <row r="194">
          <cell r="F194" t="str">
            <v>b)</v>
          </cell>
          <cell r="G194" t="str">
            <v>Cable support angles</v>
          </cell>
          <cell r="H194" t="str">
            <v>Lot</v>
          </cell>
          <cell r="I194">
            <v>1</v>
          </cell>
          <cell r="J194" t="str">
            <v>Included in sl.no.32 above</v>
          </cell>
          <cell r="L194" t="str">
            <v>Included in sl.no.32 above</v>
          </cell>
        </row>
        <row r="196">
          <cell r="G196" t="str">
            <v>Sub-Total (Electrical  Part)  :</v>
          </cell>
          <cell r="H196">
            <v>0</v>
          </cell>
          <cell r="I196">
            <v>285781</v>
          </cell>
          <cell r="J196">
            <v>285781</v>
          </cell>
          <cell r="K196">
            <v>0</v>
          </cell>
          <cell r="L196">
            <v>362419</v>
          </cell>
          <cell r="M196">
            <v>285781</v>
          </cell>
          <cell r="N196">
            <v>648200</v>
          </cell>
          <cell r="O196">
            <v>285781</v>
          </cell>
          <cell r="P196">
            <v>648200</v>
          </cell>
          <cell r="Q196">
            <v>437194</v>
          </cell>
          <cell r="S196">
            <v>362419</v>
          </cell>
          <cell r="U196">
            <v>0</v>
          </cell>
          <cell r="V196">
            <v>648200</v>
          </cell>
          <cell r="W196">
            <v>0</v>
          </cell>
          <cell r="X196">
            <v>648200</v>
          </cell>
          <cell r="Y196">
            <v>0</v>
          </cell>
        </row>
        <row r="199">
          <cell r="G199" t="str">
            <v>CIVIL  PART :</v>
          </cell>
        </row>
        <row r="202">
          <cell r="E202">
            <v>1</v>
          </cell>
          <cell r="F202" t="str">
            <v/>
          </cell>
          <cell r="G202" t="str">
            <v>Survey work, preparation and approval of land utilisation</v>
          </cell>
          <cell r="H202" t="str">
            <v>Lot</v>
          </cell>
          <cell r="I202" t="str">
            <v>NA</v>
          </cell>
          <cell r="J202" t="str">
            <v>NA</v>
          </cell>
          <cell r="K202" t="str">
            <v>NA</v>
          </cell>
          <cell r="L202">
            <v>0</v>
          </cell>
          <cell r="M202">
            <v>0</v>
          </cell>
          <cell r="N202" t="e">
            <v>#VALUE!</v>
          </cell>
          <cell r="O202" t="str">
            <v>NA</v>
          </cell>
          <cell r="P202" t="str">
            <v>NA</v>
          </cell>
          <cell r="Q202" t="e">
            <v>#VALUE!</v>
          </cell>
          <cell r="R202" t="str">
            <v>NA</v>
          </cell>
          <cell r="S202" t="str">
            <v>NA</v>
          </cell>
          <cell r="V202" t="str">
            <v>NA</v>
          </cell>
          <cell r="W202" t="str">
            <v>NA</v>
          </cell>
          <cell r="X202" t="str">
            <v>NA</v>
          </cell>
        </row>
        <row r="203">
          <cell r="G203" t="str">
            <v>plan of entire Sub-Station including residential colony area</v>
          </cell>
          <cell r="H203">
            <v>0</v>
          </cell>
          <cell r="I203" t="str">
            <v>NA</v>
          </cell>
          <cell r="J203" t="str">
            <v>NA</v>
          </cell>
          <cell r="R203">
            <v>0</v>
          </cell>
          <cell r="S203" t="str">
            <v>NA</v>
          </cell>
          <cell r="V203" t="str">
            <v>NA</v>
          </cell>
        </row>
        <row r="204">
          <cell r="G204" t="str">
            <v>etc. complete.</v>
          </cell>
          <cell r="H204">
            <v>0</v>
          </cell>
          <cell r="I204" t="str">
            <v>NA</v>
          </cell>
          <cell r="J204" t="str">
            <v>NA</v>
          </cell>
          <cell r="R204">
            <v>0</v>
          </cell>
          <cell r="S204" t="str">
            <v>NA</v>
          </cell>
          <cell r="V204" t="str">
            <v>NA</v>
          </cell>
        </row>
        <row r="205">
          <cell r="E205">
            <v>2</v>
          </cell>
          <cell r="F205" t="str">
            <v xml:space="preserve">Geotechnical investigation including determination of </v>
          </cell>
          <cell r="G205" t="str">
            <v xml:space="preserve">Geotechnical investigation including determination of </v>
          </cell>
          <cell r="H205" t="str">
            <v>Lot</v>
          </cell>
          <cell r="I205">
            <v>1</v>
          </cell>
          <cell r="J205" t="str">
            <v>NA</v>
          </cell>
          <cell r="K205" t="str">
            <v>NA</v>
          </cell>
          <cell r="L205">
            <v>0</v>
          </cell>
          <cell r="M205">
            <v>0</v>
          </cell>
          <cell r="N205">
            <v>12118</v>
          </cell>
          <cell r="O205">
            <v>9554</v>
          </cell>
          <cell r="P205">
            <v>12118</v>
          </cell>
          <cell r="Q205">
            <v>12118</v>
          </cell>
          <cell r="R205">
            <v>9554</v>
          </cell>
          <cell r="S205">
            <v>9554</v>
          </cell>
          <cell r="V205">
            <v>9554</v>
          </cell>
          <cell r="W205" t="str">
            <v>NA</v>
          </cell>
          <cell r="X205">
            <v>9554</v>
          </cell>
        </row>
        <row r="206">
          <cell r="G206" t="str">
            <v xml:space="preserve">electrical resistivity of soil in switchyard and exploratory </v>
          </cell>
          <cell r="H206">
            <v>0</v>
          </cell>
          <cell r="I206" t="str">
            <v>NA</v>
          </cell>
          <cell r="J206" t="str">
            <v>NA</v>
          </cell>
          <cell r="R206">
            <v>0</v>
          </cell>
          <cell r="S206" t="str">
            <v>NA</v>
          </cell>
          <cell r="V206" t="str">
            <v>NA</v>
          </cell>
        </row>
        <row r="207">
          <cell r="G207" t="str">
            <v>boring work for drinking water supply as per requirement.</v>
          </cell>
          <cell r="H207">
            <v>0</v>
          </cell>
          <cell r="I207" t="str">
            <v>NA</v>
          </cell>
          <cell r="J207" t="str">
            <v>NA</v>
          </cell>
          <cell r="R207">
            <v>0</v>
          </cell>
          <cell r="S207" t="str">
            <v>NA</v>
          </cell>
          <cell r="V207" t="str">
            <v>NA</v>
          </cell>
        </row>
        <row r="208">
          <cell r="E208">
            <v>3</v>
          </cell>
          <cell r="F208" t="str">
            <v>Land development work for entire Sub-Station area with</v>
          </cell>
          <cell r="G208" t="str">
            <v>Land development work for entire Sub-Station area with</v>
          </cell>
          <cell r="H208" t="str">
            <v>Lot</v>
          </cell>
          <cell r="I208" t="str">
            <v>NA</v>
          </cell>
          <cell r="J208" t="str">
            <v>NA</v>
          </cell>
          <cell r="K208" t="str">
            <v>NA</v>
          </cell>
          <cell r="L208">
            <v>0</v>
          </cell>
          <cell r="M208">
            <v>0</v>
          </cell>
          <cell r="N208" t="str">
            <v>NA</v>
          </cell>
          <cell r="O208" t="str">
            <v>NA</v>
          </cell>
          <cell r="P208" t="str">
            <v>NA</v>
          </cell>
          <cell r="Q208" t="e">
            <v>#VALUE!</v>
          </cell>
          <cell r="R208" t="str">
            <v>NA</v>
          </cell>
          <cell r="S208" t="str">
            <v>NA</v>
          </cell>
          <cell r="V208" t="str">
            <v>NA</v>
          </cell>
          <cell r="W208" t="str">
            <v>NA</v>
          </cell>
          <cell r="X208" t="str">
            <v>NA</v>
          </cell>
        </row>
        <row r="209">
          <cell r="G209" t="str">
            <v>earth / fly ash complete as per requirement.</v>
          </cell>
          <cell r="H209">
            <v>0</v>
          </cell>
          <cell r="I209" t="str">
            <v>NA</v>
          </cell>
          <cell r="J209" t="str">
            <v>NA</v>
          </cell>
          <cell r="R209">
            <v>0</v>
          </cell>
          <cell r="S209" t="str">
            <v>NA</v>
          </cell>
          <cell r="V209" t="str">
            <v>NA</v>
          </cell>
        </row>
        <row r="210">
          <cell r="E210">
            <v>4</v>
          </cell>
          <cell r="F210" t="str">
            <v xml:space="preserve">Design and construction of : </v>
          </cell>
          <cell r="G210" t="str">
            <v xml:space="preserve">Design and construction of : </v>
          </cell>
          <cell r="H210" t="str">
            <v>NA</v>
          </cell>
          <cell r="I210" t="str">
            <v>NA</v>
          </cell>
          <cell r="R210">
            <v>0</v>
          </cell>
          <cell r="S210" t="str">
            <v>NA</v>
          </cell>
          <cell r="V210" t="str">
            <v>NA</v>
          </cell>
        </row>
        <row r="211">
          <cell r="F211" t="str">
            <v>a)</v>
          </cell>
          <cell r="G211" t="str">
            <v>Control building of new sub-station complete</v>
          </cell>
          <cell r="H211" t="str">
            <v>Lot</v>
          </cell>
          <cell r="I211" t="str">
            <v>NA</v>
          </cell>
          <cell r="J211" t="str">
            <v>NA</v>
          </cell>
          <cell r="K211" t="str">
            <v>NA</v>
          </cell>
          <cell r="L211">
            <v>0</v>
          </cell>
          <cell r="M211">
            <v>0</v>
          </cell>
          <cell r="N211" t="e">
            <v>#VALUE!</v>
          </cell>
          <cell r="O211" t="str">
            <v>NA</v>
          </cell>
          <cell r="P211" t="str">
            <v>NA</v>
          </cell>
          <cell r="Q211" t="e">
            <v>#VALUE!</v>
          </cell>
          <cell r="R211" t="str">
            <v>NA</v>
          </cell>
          <cell r="S211" t="str">
            <v>NA</v>
          </cell>
          <cell r="V211" t="str">
            <v>NA</v>
          </cell>
          <cell r="W211" t="str">
            <v>NA</v>
          </cell>
          <cell r="X211" t="str">
            <v>NA</v>
          </cell>
        </row>
        <row r="212">
          <cell r="R212">
            <v>0</v>
          </cell>
          <cell r="S212" t="str">
            <v>NA</v>
          </cell>
          <cell r="T212" t="str">
            <v>NA</v>
          </cell>
          <cell r="V212" t="str">
            <v>NA</v>
          </cell>
        </row>
        <row r="213">
          <cell r="F213" t="str">
            <v>b)</v>
          </cell>
          <cell r="G213" t="str">
            <v>Extension of control building for extension sub-stn. Complete (300 m2 )</v>
          </cell>
          <cell r="H213" t="str">
            <v>Lot</v>
          </cell>
          <cell r="I213" t="str">
            <v>NA</v>
          </cell>
          <cell r="J213" t="str">
            <v>NA</v>
          </cell>
          <cell r="K213" t="str">
            <v>NA</v>
          </cell>
          <cell r="L213">
            <v>0</v>
          </cell>
          <cell r="M213">
            <v>0</v>
          </cell>
          <cell r="N213" t="e">
            <v>#VALUE!</v>
          </cell>
          <cell r="O213" t="str">
            <v>NA</v>
          </cell>
          <cell r="P213" t="str">
            <v>NA</v>
          </cell>
          <cell r="Q213" t="e">
            <v>#VALUE!</v>
          </cell>
          <cell r="R213" t="str">
            <v>NA</v>
          </cell>
          <cell r="S213" t="str">
            <v>NA</v>
          </cell>
          <cell r="V213" t="str">
            <v>NA</v>
          </cell>
          <cell r="W213" t="str">
            <v>NA</v>
          </cell>
          <cell r="X213" t="str">
            <v>NA</v>
          </cell>
        </row>
        <row r="214">
          <cell r="E214">
            <v>5</v>
          </cell>
          <cell r="F214" t="str">
            <v/>
          </cell>
          <cell r="G214" t="str">
            <v xml:space="preserve">Design and construction of : </v>
          </cell>
          <cell r="H214">
            <v>0</v>
          </cell>
          <cell r="I214" t="str">
            <v>NA</v>
          </cell>
          <cell r="J214" t="str">
            <v>NA</v>
          </cell>
          <cell r="R214">
            <v>0</v>
          </cell>
          <cell r="S214" t="str">
            <v>NA</v>
          </cell>
          <cell r="V214" t="str">
            <v>NA</v>
          </cell>
        </row>
        <row r="215">
          <cell r="F215" t="str">
            <v>a)</v>
          </cell>
          <cell r="G215" t="str">
            <v>Store-shed cum workshop and garage complete ( 175 m2 )</v>
          </cell>
          <cell r="H215" t="str">
            <v>Lot</v>
          </cell>
          <cell r="I215" t="str">
            <v>NA</v>
          </cell>
          <cell r="J215" t="str">
            <v>NA</v>
          </cell>
          <cell r="K215" t="str">
            <v>NA</v>
          </cell>
          <cell r="L215">
            <v>0</v>
          </cell>
          <cell r="M215">
            <v>0</v>
          </cell>
          <cell r="N215" t="e">
            <v>#VALUE!</v>
          </cell>
          <cell r="O215" t="str">
            <v>NA</v>
          </cell>
          <cell r="P215" t="str">
            <v>NA</v>
          </cell>
          <cell r="Q215" t="e">
            <v>#VALUE!</v>
          </cell>
          <cell r="R215" t="str">
            <v>NA</v>
          </cell>
          <cell r="S215" t="str">
            <v>NA</v>
          </cell>
          <cell r="V215" t="str">
            <v>NA</v>
          </cell>
          <cell r="W215" t="str">
            <v>NA</v>
          </cell>
          <cell r="X215" t="str">
            <v>NA</v>
          </cell>
        </row>
        <row r="216">
          <cell r="F216" t="str">
            <v>b)</v>
          </cell>
          <cell r="G216" t="str">
            <v>Store-shed complete ( 300 m2 )</v>
          </cell>
          <cell r="H216" t="str">
            <v>Lot</v>
          </cell>
          <cell r="I216" t="str">
            <v>NA</v>
          </cell>
          <cell r="J216" t="str">
            <v>NA</v>
          </cell>
          <cell r="K216" t="str">
            <v>NA</v>
          </cell>
          <cell r="L216">
            <v>0</v>
          </cell>
          <cell r="M216">
            <v>0</v>
          </cell>
          <cell r="N216" t="e">
            <v>#VALUE!</v>
          </cell>
          <cell r="O216" t="str">
            <v>NA</v>
          </cell>
          <cell r="P216" t="str">
            <v>NA</v>
          </cell>
          <cell r="Q216" t="e">
            <v>#VALUE!</v>
          </cell>
          <cell r="R216" t="str">
            <v>NA</v>
          </cell>
          <cell r="S216" t="str">
            <v>NA</v>
          </cell>
          <cell r="V216" t="str">
            <v>NA</v>
          </cell>
          <cell r="W216" t="str">
            <v>NA</v>
          </cell>
          <cell r="X216" t="str">
            <v>NA</v>
          </cell>
        </row>
        <row r="217">
          <cell r="F217" t="str">
            <v>c)</v>
          </cell>
          <cell r="G217" t="str">
            <v>Temporary Office ( 50 m2 )</v>
          </cell>
          <cell r="H217" t="str">
            <v>Lot</v>
          </cell>
          <cell r="I217" t="str">
            <v>NA</v>
          </cell>
          <cell r="J217" t="str">
            <v>NA</v>
          </cell>
          <cell r="K217" t="str">
            <v>NA</v>
          </cell>
          <cell r="L217">
            <v>0</v>
          </cell>
          <cell r="M217">
            <v>0</v>
          </cell>
          <cell r="N217" t="e">
            <v>#VALUE!</v>
          </cell>
          <cell r="O217" t="str">
            <v>NA</v>
          </cell>
          <cell r="P217" t="str">
            <v>NA</v>
          </cell>
          <cell r="Q217" t="e">
            <v>#VALUE!</v>
          </cell>
          <cell r="R217" t="str">
            <v>NA</v>
          </cell>
          <cell r="S217" t="str">
            <v>NA</v>
          </cell>
          <cell r="V217" t="str">
            <v>NA</v>
          </cell>
          <cell r="W217" t="str">
            <v>NA</v>
          </cell>
          <cell r="X217" t="str">
            <v>NA</v>
          </cell>
        </row>
        <row r="218">
          <cell r="E218">
            <v>6</v>
          </cell>
          <cell r="F218" t="str">
            <v>Design and construction of B-type, three storied (six units)</v>
          </cell>
          <cell r="G218" t="str">
            <v>Design and construction of B-type, three storied (six units)</v>
          </cell>
          <cell r="H218" t="str">
            <v>Lot</v>
          </cell>
          <cell r="I218" t="str">
            <v>NA</v>
          </cell>
          <cell r="J218" t="str">
            <v>NA</v>
          </cell>
          <cell r="K218" t="str">
            <v>NA</v>
          </cell>
          <cell r="L218">
            <v>0</v>
          </cell>
          <cell r="M218">
            <v>0</v>
          </cell>
          <cell r="N218" t="str">
            <v>NA</v>
          </cell>
          <cell r="O218" t="str">
            <v>NA</v>
          </cell>
          <cell r="P218" t="str">
            <v>NA</v>
          </cell>
          <cell r="Q218" t="e">
            <v>#VALUE!</v>
          </cell>
          <cell r="R218" t="str">
            <v>NA</v>
          </cell>
          <cell r="S218" t="str">
            <v>NA</v>
          </cell>
          <cell r="V218" t="str">
            <v>NA</v>
          </cell>
          <cell r="W218" t="str">
            <v>NA</v>
          </cell>
          <cell r="X218" t="str">
            <v>NA</v>
          </cell>
        </row>
        <row r="219">
          <cell r="G219" t="str">
            <v>resedential building complete (Plinth area = 132 Sq.m.)</v>
          </cell>
          <cell r="H219">
            <v>0</v>
          </cell>
          <cell r="I219" t="str">
            <v>NA</v>
          </cell>
          <cell r="J219" t="str">
            <v>NA</v>
          </cell>
          <cell r="R219">
            <v>0</v>
          </cell>
          <cell r="S219" t="str">
            <v>NA</v>
          </cell>
          <cell r="V219" t="str">
            <v>NA</v>
          </cell>
        </row>
        <row r="220">
          <cell r="E220">
            <v>7</v>
          </cell>
          <cell r="F220" t="str">
            <v>Design and construction of a single unit C-type resedential</v>
          </cell>
          <cell r="G220" t="str">
            <v>Design and construction of a single unit C-type resedential</v>
          </cell>
          <cell r="H220" t="str">
            <v>Lot</v>
          </cell>
          <cell r="I220" t="str">
            <v>NA</v>
          </cell>
          <cell r="J220" t="str">
            <v>NA</v>
          </cell>
          <cell r="K220" t="str">
            <v>NA</v>
          </cell>
          <cell r="L220">
            <v>0</v>
          </cell>
          <cell r="M220">
            <v>0</v>
          </cell>
          <cell r="N220" t="str">
            <v>NA</v>
          </cell>
          <cell r="O220" t="str">
            <v>NA</v>
          </cell>
          <cell r="P220" t="str">
            <v>NA</v>
          </cell>
          <cell r="Q220" t="e">
            <v>#VALUE!</v>
          </cell>
          <cell r="R220" t="str">
            <v>NA</v>
          </cell>
          <cell r="S220" t="str">
            <v>NA</v>
          </cell>
          <cell r="V220" t="str">
            <v>NA</v>
          </cell>
          <cell r="W220" t="str">
            <v>NA</v>
          </cell>
          <cell r="X220" t="str">
            <v>NA</v>
          </cell>
        </row>
        <row r="221">
          <cell r="G221" t="str">
            <v>building complete (with future provision of one additional storey)</v>
          </cell>
          <cell r="H221">
            <v>0</v>
          </cell>
          <cell r="I221" t="str">
            <v>NA</v>
          </cell>
          <cell r="J221" t="str">
            <v>NA</v>
          </cell>
          <cell r="R221">
            <v>0</v>
          </cell>
          <cell r="S221" t="str">
            <v>NA</v>
          </cell>
          <cell r="V221" t="str">
            <v>NA</v>
          </cell>
        </row>
        <row r="222">
          <cell r="G222" t="str">
            <v>(Plinth area = 100 Sq.m.)</v>
          </cell>
          <cell r="H222">
            <v>0</v>
          </cell>
          <cell r="I222" t="str">
            <v>NA</v>
          </cell>
          <cell r="J222" t="str">
            <v>NA</v>
          </cell>
          <cell r="R222">
            <v>0</v>
          </cell>
          <cell r="S222" t="str">
            <v>NA</v>
          </cell>
          <cell r="V222" t="str">
            <v>NA</v>
          </cell>
        </row>
        <row r="223">
          <cell r="E223">
            <v>8</v>
          </cell>
          <cell r="F223" t="str">
            <v>Design and construction of a single unit D-type resedential</v>
          </cell>
          <cell r="G223" t="str">
            <v>Design and construction of a single unit D-type resedential</v>
          </cell>
          <cell r="H223" t="str">
            <v>Lot</v>
          </cell>
          <cell r="I223" t="str">
            <v>NA</v>
          </cell>
          <cell r="J223" t="str">
            <v>NA</v>
          </cell>
          <cell r="K223" t="str">
            <v>NA</v>
          </cell>
          <cell r="L223">
            <v>0</v>
          </cell>
          <cell r="M223">
            <v>0</v>
          </cell>
          <cell r="N223" t="str">
            <v>NA</v>
          </cell>
          <cell r="O223" t="str">
            <v>NA</v>
          </cell>
          <cell r="P223" t="str">
            <v>NA</v>
          </cell>
          <cell r="Q223" t="e">
            <v>#VALUE!</v>
          </cell>
          <cell r="R223" t="str">
            <v>NA</v>
          </cell>
          <cell r="S223" t="str">
            <v>NA</v>
          </cell>
          <cell r="V223" t="str">
            <v>NA</v>
          </cell>
          <cell r="W223" t="str">
            <v>NA</v>
          </cell>
          <cell r="X223" t="str">
            <v>NA</v>
          </cell>
        </row>
        <row r="224">
          <cell r="G224" t="str">
            <v>building complete (with future provision of one additional storey)</v>
          </cell>
          <cell r="H224">
            <v>0</v>
          </cell>
          <cell r="I224" t="str">
            <v>NA</v>
          </cell>
          <cell r="J224" t="str">
            <v>NA</v>
          </cell>
          <cell r="R224">
            <v>0</v>
          </cell>
          <cell r="S224" t="str">
            <v>NA</v>
          </cell>
          <cell r="V224" t="str">
            <v>NA</v>
          </cell>
        </row>
        <row r="225">
          <cell r="G225" t="str">
            <v>(Plinth area = 156 Sq.m.)</v>
          </cell>
          <cell r="H225">
            <v>0</v>
          </cell>
          <cell r="I225" t="str">
            <v>NA</v>
          </cell>
          <cell r="J225" t="str">
            <v>NA</v>
          </cell>
          <cell r="R225">
            <v>0</v>
          </cell>
          <cell r="S225" t="str">
            <v>NA</v>
          </cell>
          <cell r="V225" t="str">
            <v>NA</v>
          </cell>
        </row>
        <row r="226">
          <cell r="E226">
            <v>9</v>
          </cell>
          <cell r="F226" t="str">
            <v>Design and construction of a two storied "Guest House"</v>
          </cell>
          <cell r="G226" t="str">
            <v>Design and construction of a two storied "Guest House"</v>
          </cell>
          <cell r="H226" t="str">
            <v>Lot</v>
          </cell>
          <cell r="I226" t="str">
            <v>NA</v>
          </cell>
          <cell r="J226" t="str">
            <v>NA</v>
          </cell>
          <cell r="K226" t="str">
            <v>NA</v>
          </cell>
          <cell r="L226">
            <v>0</v>
          </cell>
          <cell r="M226">
            <v>0</v>
          </cell>
          <cell r="N226" t="str">
            <v>NA</v>
          </cell>
          <cell r="O226" t="str">
            <v>NA</v>
          </cell>
          <cell r="P226" t="str">
            <v>NA</v>
          </cell>
          <cell r="Q226" t="e">
            <v>#VALUE!</v>
          </cell>
          <cell r="R226" t="str">
            <v>NA</v>
          </cell>
          <cell r="S226" t="str">
            <v>NA</v>
          </cell>
          <cell r="V226" t="str">
            <v>NA</v>
          </cell>
          <cell r="W226" t="str">
            <v>NA</v>
          </cell>
          <cell r="X226" t="str">
            <v>NA</v>
          </cell>
        </row>
        <row r="227">
          <cell r="G227" t="str">
            <v>building complete (Total floor area = 200 Sq.m.)</v>
          </cell>
          <cell r="H227">
            <v>0</v>
          </cell>
          <cell r="I227" t="str">
            <v>NA</v>
          </cell>
          <cell r="J227" t="str">
            <v>NA</v>
          </cell>
          <cell r="R227">
            <v>0</v>
          </cell>
          <cell r="S227" t="str">
            <v>NA</v>
          </cell>
          <cell r="V227" t="str">
            <v>NA</v>
          </cell>
        </row>
        <row r="228">
          <cell r="E228">
            <v>10</v>
          </cell>
          <cell r="F228" t="str">
            <v>Design and construction of a two storied administrative &amp; office</v>
          </cell>
          <cell r="G228" t="str">
            <v>Design and construction of a two storied administrative &amp; office</v>
          </cell>
          <cell r="H228" t="str">
            <v>Lot</v>
          </cell>
          <cell r="I228" t="str">
            <v>NA</v>
          </cell>
          <cell r="J228" t="str">
            <v>NA</v>
          </cell>
          <cell r="K228" t="str">
            <v>NA</v>
          </cell>
          <cell r="L228">
            <v>0</v>
          </cell>
          <cell r="M228">
            <v>0</v>
          </cell>
          <cell r="N228" t="str">
            <v>NA</v>
          </cell>
          <cell r="O228" t="str">
            <v>NA</v>
          </cell>
          <cell r="P228" t="str">
            <v>NA</v>
          </cell>
          <cell r="Q228" t="e">
            <v>#VALUE!</v>
          </cell>
          <cell r="R228" t="str">
            <v>NA</v>
          </cell>
          <cell r="S228" t="str">
            <v>NA</v>
          </cell>
          <cell r="V228" t="str">
            <v>NA</v>
          </cell>
          <cell r="W228" t="str">
            <v>NA</v>
          </cell>
          <cell r="X228" t="str">
            <v>NA</v>
          </cell>
        </row>
        <row r="229">
          <cell r="G229" t="str">
            <v>building complete (Total floor area = 650 Sq.m.)</v>
          </cell>
          <cell r="H229">
            <v>0</v>
          </cell>
          <cell r="I229" t="str">
            <v>NA</v>
          </cell>
          <cell r="J229" t="str">
            <v>NA</v>
          </cell>
          <cell r="R229">
            <v>0</v>
          </cell>
          <cell r="S229" t="str">
            <v>NA</v>
          </cell>
          <cell r="V229" t="str">
            <v>NA</v>
          </cell>
        </row>
        <row r="230">
          <cell r="E230">
            <v>11</v>
          </cell>
          <cell r="F230" t="str">
            <v>Design and construction of a "Community Centre"</v>
          </cell>
          <cell r="G230" t="str">
            <v>Design and construction of a "Community Centre"</v>
          </cell>
          <cell r="H230" t="str">
            <v>Lot</v>
          </cell>
          <cell r="I230" t="str">
            <v>NA</v>
          </cell>
          <cell r="J230" t="str">
            <v>NA</v>
          </cell>
          <cell r="K230" t="str">
            <v>NA</v>
          </cell>
          <cell r="L230">
            <v>0</v>
          </cell>
          <cell r="M230">
            <v>0</v>
          </cell>
          <cell r="N230" t="str">
            <v>NA</v>
          </cell>
          <cell r="O230" t="str">
            <v>NA</v>
          </cell>
          <cell r="P230" t="str">
            <v>NA</v>
          </cell>
          <cell r="Q230" t="e">
            <v>#VALUE!</v>
          </cell>
          <cell r="R230" t="str">
            <v>NA</v>
          </cell>
          <cell r="S230" t="str">
            <v>NA</v>
          </cell>
          <cell r="V230" t="str">
            <v>NA</v>
          </cell>
          <cell r="W230" t="str">
            <v>NA</v>
          </cell>
          <cell r="X230" t="str">
            <v>NA</v>
          </cell>
        </row>
        <row r="231">
          <cell r="G231" t="str">
            <v xml:space="preserve">building complete (Covered area as mentioned) </v>
          </cell>
          <cell r="H231">
            <v>0</v>
          </cell>
          <cell r="I231" t="str">
            <v>NA</v>
          </cell>
          <cell r="J231" t="str">
            <v>NA</v>
          </cell>
          <cell r="R231">
            <v>0</v>
          </cell>
          <cell r="S231" t="str">
            <v>NA</v>
          </cell>
          <cell r="V231" t="str">
            <v>NA</v>
          </cell>
        </row>
        <row r="232">
          <cell r="E232">
            <v>12</v>
          </cell>
          <cell r="F232" t="str">
            <v>Design and construction of a two storied (8 unit) dormitory</v>
          </cell>
          <cell r="G232" t="str">
            <v>Design and construction of a two storied (8 unit) dormitory</v>
          </cell>
          <cell r="H232" t="str">
            <v>Lot</v>
          </cell>
          <cell r="I232" t="str">
            <v>NA</v>
          </cell>
          <cell r="J232" t="str">
            <v>NA</v>
          </cell>
          <cell r="K232" t="str">
            <v>NA</v>
          </cell>
          <cell r="L232">
            <v>0</v>
          </cell>
          <cell r="M232">
            <v>0</v>
          </cell>
          <cell r="N232" t="str">
            <v>NA</v>
          </cell>
          <cell r="O232" t="str">
            <v>NA</v>
          </cell>
          <cell r="P232" t="str">
            <v>NA</v>
          </cell>
          <cell r="Q232" t="e">
            <v>#VALUE!</v>
          </cell>
          <cell r="R232" t="str">
            <v>NA</v>
          </cell>
          <cell r="S232" t="str">
            <v>NA</v>
          </cell>
          <cell r="V232" t="str">
            <v>NA</v>
          </cell>
          <cell r="W232" t="str">
            <v>NA</v>
          </cell>
          <cell r="X232" t="str">
            <v>NA</v>
          </cell>
        </row>
        <row r="233">
          <cell r="G233" t="str">
            <v>building complete. (Plinth area = 150 Sq.m.)</v>
          </cell>
          <cell r="H233">
            <v>0</v>
          </cell>
          <cell r="I233" t="str">
            <v>NA</v>
          </cell>
          <cell r="J233" t="str">
            <v>NA</v>
          </cell>
          <cell r="R233">
            <v>0</v>
          </cell>
          <cell r="S233" t="str">
            <v>NA</v>
          </cell>
          <cell r="V233" t="str">
            <v>NA</v>
          </cell>
        </row>
        <row r="234">
          <cell r="E234">
            <v>13</v>
          </cell>
          <cell r="F234" t="str">
            <v>a)</v>
          </cell>
          <cell r="G234" t="str">
            <v>Sinking of two nos. deep tubewell including installation of pump</v>
          </cell>
          <cell r="H234" t="str">
            <v>Lot</v>
          </cell>
          <cell r="I234" t="str">
            <v>NA</v>
          </cell>
          <cell r="J234" t="str">
            <v>NA</v>
          </cell>
          <cell r="K234" t="str">
            <v>NA</v>
          </cell>
          <cell r="L234">
            <v>0</v>
          </cell>
          <cell r="M234">
            <v>0</v>
          </cell>
          <cell r="N234" t="e">
            <v>#VALUE!</v>
          </cell>
          <cell r="O234" t="str">
            <v>NA</v>
          </cell>
          <cell r="P234" t="str">
            <v>NA</v>
          </cell>
          <cell r="Q234" t="e">
            <v>#VALUE!</v>
          </cell>
          <cell r="R234" t="str">
            <v>NA</v>
          </cell>
          <cell r="S234" t="str">
            <v>NA</v>
          </cell>
          <cell r="V234" t="str">
            <v>NA</v>
          </cell>
          <cell r="W234" t="str">
            <v>NA</v>
          </cell>
          <cell r="X234" t="str">
            <v>NA</v>
          </cell>
        </row>
        <row r="235">
          <cell r="G235" t="str">
            <v>houses with interconnection for supply of water to various</v>
          </cell>
          <cell r="H235">
            <v>0</v>
          </cell>
          <cell r="I235" t="str">
            <v>NA</v>
          </cell>
          <cell r="J235" t="str">
            <v>NA</v>
          </cell>
          <cell r="R235">
            <v>0</v>
          </cell>
          <cell r="S235" t="str">
            <v>NA</v>
          </cell>
          <cell r="V235" t="str">
            <v>NA</v>
          </cell>
        </row>
        <row r="236">
          <cell r="G236" t="str">
            <v>buildings and utilities etc. complete.</v>
          </cell>
          <cell r="H236">
            <v>0</v>
          </cell>
          <cell r="I236" t="str">
            <v>NA</v>
          </cell>
          <cell r="J236" t="str">
            <v>NA</v>
          </cell>
          <cell r="R236">
            <v>0</v>
          </cell>
          <cell r="S236" t="str">
            <v>NA</v>
          </cell>
          <cell r="V236" t="str">
            <v>NA</v>
          </cell>
        </row>
        <row r="237">
          <cell r="E237" t="str">
            <v/>
          </cell>
          <cell r="F237" t="str">
            <v>b)</v>
          </cell>
          <cell r="G237" t="str">
            <v>Same as above for one no. tubewell etc. complete.</v>
          </cell>
          <cell r="H237" t="str">
            <v>Lot</v>
          </cell>
          <cell r="I237" t="str">
            <v>NA</v>
          </cell>
          <cell r="J237" t="str">
            <v>NA</v>
          </cell>
          <cell r="K237" t="str">
            <v>NA</v>
          </cell>
          <cell r="L237">
            <v>0</v>
          </cell>
          <cell r="M237">
            <v>0</v>
          </cell>
          <cell r="N237" t="e">
            <v>#VALUE!</v>
          </cell>
          <cell r="O237" t="str">
            <v>NA</v>
          </cell>
          <cell r="P237" t="str">
            <v>NA</v>
          </cell>
          <cell r="Q237" t="e">
            <v>#VALUE!</v>
          </cell>
          <cell r="R237" t="str">
            <v>NA</v>
          </cell>
          <cell r="S237" t="str">
            <v>NA</v>
          </cell>
          <cell r="V237" t="str">
            <v>NA</v>
          </cell>
          <cell r="W237" t="str">
            <v>NA</v>
          </cell>
          <cell r="X237" t="str">
            <v>NA</v>
          </cell>
        </row>
        <row r="238">
          <cell r="F238" t="str">
            <v>c)</v>
          </cell>
          <cell r="G238" t="str">
            <v>Design and construction of a R.C.C. overhead reservoir with</v>
          </cell>
          <cell r="H238" t="str">
            <v>Lot</v>
          </cell>
          <cell r="I238" t="str">
            <v>NA</v>
          </cell>
          <cell r="J238" t="str">
            <v>NA</v>
          </cell>
          <cell r="K238" t="str">
            <v>NA</v>
          </cell>
          <cell r="L238">
            <v>0</v>
          </cell>
          <cell r="M238">
            <v>0</v>
          </cell>
          <cell r="N238" t="e">
            <v>#VALUE!</v>
          </cell>
          <cell r="O238" t="str">
            <v>NA</v>
          </cell>
          <cell r="P238" t="str">
            <v>NA</v>
          </cell>
          <cell r="Q238" t="e">
            <v>#VALUE!</v>
          </cell>
          <cell r="R238" t="str">
            <v>NA</v>
          </cell>
          <cell r="S238" t="str">
            <v>NA</v>
          </cell>
          <cell r="V238" t="str">
            <v>NA</v>
          </cell>
          <cell r="W238" t="str">
            <v>NA</v>
          </cell>
          <cell r="X238" t="str">
            <v>NA</v>
          </cell>
        </row>
        <row r="239">
          <cell r="G239" t="str">
            <v>allied pipelines cpomplete.</v>
          </cell>
          <cell r="H239">
            <v>0</v>
          </cell>
          <cell r="I239" t="str">
            <v>NA</v>
          </cell>
          <cell r="J239" t="str">
            <v>NA</v>
          </cell>
          <cell r="R239">
            <v>0</v>
          </cell>
          <cell r="S239" t="str">
            <v>NA</v>
          </cell>
          <cell r="V239" t="str">
            <v>NA</v>
          </cell>
        </row>
        <row r="240">
          <cell r="F240" t="str">
            <v>d)</v>
          </cell>
          <cell r="G240" t="str">
            <v xml:space="preserve">Design &amp; Laying of distribution pipelines to various buildings </v>
          </cell>
          <cell r="H240" t="str">
            <v>Lot</v>
          </cell>
          <cell r="I240" t="str">
            <v>NA</v>
          </cell>
          <cell r="J240" t="str">
            <v>NA</v>
          </cell>
          <cell r="K240" t="str">
            <v>NA</v>
          </cell>
          <cell r="L240">
            <v>0</v>
          </cell>
          <cell r="M240">
            <v>0</v>
          </cell>
          <cell r="N240" t="e">
            <v>#VALUE!</v>
          </cell>
          <cell r="O240" t="str">
            <v>NA</v>
          </cell>
          <cell r="P240" t="str">
            <v>NA</v>
          </cell>
          <cell r="Q240" t="e">
            <v>#VALUE!</v>
          </cell>
          <cell r="R240" t="str">
            <v>NA</v>
          </cell>
          <cell r="S240" t="str">
            <v>NA</v>
          </cell>
          <cell r="V240" t="str">
            <v>NA</v>
          </cell>
          <cell r="W240" t="str">
            <v>NA</v>
          </cell>
          <cell r="X240" t="str">
            <v>NA</v>
          </cell>
        </row>
        <row r="241">
          <cell r="G241" t="str">
            <v>and utilities, connecting a), b), c) or as applicable complete.</v>
          </cell>
          <cell r="H241">
            <v>0</v>
          </cell>
          <cell r="I241" t="str">
            <v>NA</v>
          </cell>
          <cell r="J241" t="str">
            <v>NA</v>
          </cell>
          <cell r="R241">
            <v>0</v>
          </cell>
          <cell r="S241" t="str">
            <v>NA</v>
          </cell>
          <cell r="V241" t="str">
            <v>NA</v>
          </cell>
        </row>
        <row r="242">
          <cell r="E242">
            <v>14</v>
          </cell>
          <cell r="F242" t="str">
            <v>Design and construction of R.C.C. culverts, water bound</v>
          </cell>
          <cell r="G242" t="str">
            <v>Design and construction of R.C.C. culverts, water bound</v>
          </cell>
          <cell r="H242" t="str">
            <v>Lot</v>
          </cell>
          <cell r="I242" t="str">
            <v>NA</v>
          </cell>
          <cell r="J242" t="str">
            <v>NA</v>
          </cell>
          <cell r="K242" t="str">
            <v>NA</v>
          </cell>
          <cell r="L242">
            <v>0</v>
          </cell>
          <cell r="M242">
            <v>0</v>
          </cell>
          <cell r="N242" t="str">
            <v>NA</v>
          </cell>
          <cell r="O242" t="str">
            <v>NA</v>
          </cell>
          <cell r="P242" t="str">
            <v>NA</v>
          </cell>
          <cell r="Q242" t="e">
            <v>#VALUE!</v>
          </cell>
          <cell r="R242" t="str">
            <v>NA</v>
          </cell>
          <cell r="S242" t="str">
            <v>NA</v>
          </cell>
          <cell r="V242" t="str">
            <v>NA</v>
          </cell>
          <cell r="W242" t="str">
            <v>NA</v>
          </cell>
          <cell r="X242" t="str">
            <v>NA</v>
          </cell>
        </row>
        <row r="243">
          <cell r="G243" t="str">
            <v xml:space="preserve">macadam road with bituminous topping, approach road </v>
          </cell>
          <cell r="H243">
            <v>0</v>
          </cell>
          <cell r="I243" t="str">
            <v>NA</v>
          </cell>
          <cell r="J243" t="str">
            <v>NA</v>
          </cell>
          <cell r="R243">
            <v>0</v>
          </cell>
          <cell r="S243" t="str">
            <v>NA</v>
          </cell>
          <cell r="V243" t="str">
            <v>NA</v>
          </cell>
        </row>
        <row r="244">
          <cell r="G244" t="str">
            <v>to sub-station and roads within sub-station and colony</v>
          </cell>
          <cell r="H244">
            <v>0</v>
          </cell>
          <cell r="I244" t="str">
            <v>NA</v>
          </cell>
          <cell r="J244" t="str">
            <v>NA</v>
          </cell>
          <cell r="R244">
            <v>0</v>
          </cell>
          <cell r="S244" t="str">
            <v>NA</v>
          </cell>
          <cell r="V244" t="str">
            <v>NA</v>
          </cell>
        </row>
        <row r="245">
          <cell r="G245" t="str">
            <v xml:space="preserve">areas (excluding roads within switchyard) complete as per </v>
          </cell>
          <cell r="H245">
            <v>0</v>
          </cell>
          <cell r="I245" t="str">
            <v>NA</v>
          </cell>
          <cell r="J245" t="str">
            <v>NA</v>
          </cell>
          <cell r="R245">
            <v>0</v>
          </cell>
          <cell r="S245" t="str">
            <v>NA</v>
          </cell>
          <cell r="V245" t="str">
            <v>NA</v>
          </cell>
        </row>
        <row r="246">
          <cell r="G246" t="str">
            <v>requirement.</v>
          </cell>
          <cell r="H246">
            <v>0</v>
          </cell>
          <cell r="I246" t="str">
            <v>NA</v>
          </cell>
          <cell r="J246" t="str">
            <v>NA</v>
          </cell>
          <cell r="R246">
            <v>0</v>
          </cell>
          <cell r="S246" t="str">
            <v>NA</v>
          </cell>
          <cell r="V246" t="str">
            <v>NA</v>
          </cell>
        </row>
        <row r="247">
          <cell r="E247">
            <v>15</v>
          </cell>
          <cell r="F247" t="str">
            <v>Design and construction of :</v>
          </cell>
          <cell r="G247" t="str">
            <v>Design and construction of :</v>
          </cell>
          <cell r="H247" t="str">
            <v>NA</v>
          </cell>
          <cell r="I247" t="str">
            <v>NA</v>
          </cell>
          <cell r="R247">
            <v>0</v>
          </cell>
          <cell r="S247" t="str">
            <v>NA</v>
          </cell>
          <cell r="V247" t="str">
            <v>NA</v>
          </cell>
        </row>
        <row r="248">
          <cell r="F248" t="str">
            <v>a)</v>
          </cell>
          <cell r="G248" t="str">
            <v xml:space="preserve">Rail cum road , jacking and winching pads etc. within </v>
          </cell>
          <cell r="H248" t="str">
            <v>Lot</v>
          </cell>
          <cell r="I248" t="str">
            <v>NA</v>
          </cell>
          <cell r="J248" t="str">
            <v>NA</v>
          </cell>
          <cell r="K248" t="str">
            <v>NA</v>
          </cell>
          <cell r="L248">
            <v>0</v>
          </cell>
          <cell r="M248">
            <v>0</v>
          </cell>
          <cell r="N248" t="e">
            <v>#VALUE!</v>
          </cell>
          <cell r="O248" t="str">
            <v>NA</v>
          </cell>
          <cell r="P248" t="str">
            <v>NA</v>
          </cell>
          <cell r="Q248" t="e">
            <v>#VALUE!</v>
          </cell>
          <cell r="R248" t="str">
            <v>NA</v>
          </cell>
          <cell r="S248" t="str">
            <v>NA</v>
          </cell>
          <cell r="V248" t="str">
            <v>NA</v>
          </cell>
          <cell r="W248" t="str">
            <v>NA</v>
          </cell>
          <cell r="X248" t="str">
            <v>NA</v>
          </cell>
        </row>
        <row r="249">
          <cell r="G249" t="str">
            <v>switchyard complete.</v>
          </cell>
          <cell r="H249">
            <v>0</v>
          </cell>
          <cell r="I249" t="str">
            <v>NA</v>
          </cell>
          <cell r="J249" t="str">
            <v>NA</v>
          </cell>
          <cell r="R249">
            <v>0</v>
          </cell>
          <cell r="S249" t="str">
            <v>NA</v>
          </cell>
          <cell r="V249" t="str">
            <v>NA</v>
          </cell>
        </row>
        <row r="250">
          <cell r="F250" t="str">
            <v>b)</v>
          </cell>
          <cell r="G250" t="str">
            <v>Road and allied works within switchyard complete.</v>
          </cell>
          <cell r="H250" t="str">
            <v>Lot</v>
          </cell>
          <cell r="I250">
            <v>1</v>
          </cell>
          <cell r="J250" t="str">
            <v>NA</v>
          </cell>
          <cell r="K250" t="str">
            <v>NA</v>
          </cell>
          <cell r="L250">
            <v>0</v>
          </cell>
          <cell r="M250">
            <v>0</v>
          </cell>
          <cell r="N250">
            <v>318355</v>
          </cell>
          <cell r="O250">
            <v>318355</v>
          </cell>
          <cell r="P250">
            <v>318355</v>
          </cell>
          <cell r="Q250">
            <v>318355</v>
          </cell>
          <cell r="R250">
            <v>256005</v>
          </cell>
          <cell r="S250">
            <v>256005</v>
          </cell>
          <cell r="T250">
            <v>256005</v>
          </cell>
          <cell r="V250">
            <v>256005</v>
          </cell>
          <cell r="W250" t="str">
            <v>NA</v>
          </cell>
          <cell r="X250">
            <v>256005</v>
          </cell>
        </row>
        <row r="251">
          <cell r="E251">
            <v>16</v>
          </cell>
          <cell r="F251" t="str">
            <v xml:space="preserve">Design and construction of boundary wall inluding M.S. </v>
          </cell>
          <cell r="G251" t="str">
            <v xml:space="preserve">Design and construction of boundary wall inluding M.S. </v>
          </cell>
          <cell r="H251" t="str">
            <v>Lot</v>
          </cell>
          <cell r="I251" t="str">
            <v>NA</v>
          </cell>
          <cell r="J251" t="str">
            <v>NA</v>
          </cell>
          <cell r="K251" t="str">
            <v>NA</v>
          </cell>
          <cell r="L251">
            <v>0</v>
          </cell>
          <cell r="M251">
            <v>0</v>
          </cell>
          <cell r="N251">
            <v>0</v>
          </cell>
          <cell r="O251" t="str">
            <v>NA</v>
          </cell>
          <cell r="P251">
            <v>0</v>
          </cell>
          <cell r="Q251">
            <v>0</v>
          </cell>
          <cell r="R251">
            <v>0</v>
          </cell>
          <cell r="S251" t="str">
            <v>NA</v>
          </cell>
          <cell r="V251" t="str">
            <v>NA</v>
          </cell>
          <cell r="W251" t="str">
            <v>NA</v>
          </cell>
          <cell r="X251" t="str">
            <v>NA</v>
          </cell>
        </row>
        <row r="252">
          <cell r="G252" t="str">
            <v xml:space="preserve">gates , security posts , animal obstruction grills etc. of </v>
          </cell>
          <cell r="H252">
            <v>0</v>
          </cell>
          <cell r="I252">
            <v>0</v>
          </cell>
          <cell r="J252">
            <v>0</v>
          </cell>
          <cell r="K252" t="str">
            <v>NA</v>
          </cell>
          <cell r="L252" t="str">
            <v>NA</v>
          </cell>
          <cell r="M252" t="str">
            <v>NA</v>
          </cell>
          <cell r="N252" t="str">
            <v>NA</v>
          </cell>
          <cell r="P252">
            <v>0</v>
          </cell>
          <cell r="Q252">
            <v>0</v>
          </cell>
          <cell r="R252">
            <v>0</v>
          </cell>
          <cell r="S252" t="str">
            <v>NA</v>
          </cell>
          <cell r="V252" t="str">
            <v>NA</v>
          </cell>
          <cell r="W252" t="str">
            <v>NA</v>
          </cell>
          <cell r="X252" t="str">
            <v>NA</v>
          </cell>
        </row>
        <row r="253">
          <cell r="G253" t="str">
            <v>proposed sub-station land complete as per requirement.</v>
          </cell>
          <cell r="H253">
            <v>0</v>
          </cell>
          <cell r="I253">
            <v>0</v>
          </cell>
          <cell r="J253">
            <v>0</v>
          </cell>
          <cell r="K253" t="str">
            <v>NA</v>
          </cell>
          <cell r="L253" t="str">
            <v>NA</v>
          </cell>
          <cell r="M253" t="str">
            <v>NA</v>
          </cell>
          <cell r="N253" t="str">
            <v>NA</v>
          </cell>
          <cell r="P253">
            <v>0</v>
          </cell>
          <cell r="Q253">
            <v>0</v>
          </cell>
          <cell r="R253">
            <v>0</v>
          </cell>
          <cell r="S253" t="str">
            <v>NA</v>
          </cell>
          <cell r="V253" t="str">
            <v>NA</v>
          </cell>
          <cell r="W253" t="str">
            <v>NA</v>
          </cell>
          <cell r="X253" t="str">
            <v>NA</v>
          </cell>
        </row>
        <row r="254">
          <cell r="E254">
            <v>17</v>
          </cell>
          <cell r="F254" t="str">
            <v>Design and construction of switchyard fencing including</v>
          </cell>
          <cell r="G254" t="str">
            <v>Design and construction of switchyard fencing including</v>
          </cell>
          <cell r="H254" t="str">
            <v>Lot</v>
          </cell>
          <cell r="I254" t="str">
            <v>NA</v>
          </cell>
          <cell r="J254" t="str">
            <v>NA</v>
          </cell>
          <cell r="K254" t="str">
            <v>NA</v>
          </cell>
          <cell r="L254">
            <v>0</v>
          </cell>
          <cell r="M254">
            <v>0</v>
          </cell>
          <cell r="N254">
            <v>0</v>
          </cell>
          <cell r="O254" t="str">
            <v>NA</v>
          </cell>
          <cell r="P254">
            <v>0</v>
          </cell>
          <cell r="Q254">
            <v>0</v>
          </cell>
          <cell r="R254">
            <v>0</v>
          </cell>
          <cell r="S254" t="str">
            <v>NA</v>
          </cell>
          <cell r="V254" t="str">
            <v>NA</v>
          </cell>
          <cell r="W254" t="str">
            <v>NA</v>
          </cell>
          <cell r="X254" t="str">
            <v>NA</v>
          </cell>
        </row>
        <row r="255">
          <cell r="G255" t="str">
            <v>M.S. gates etc. complete as per requirement.</v>
          </cell>
          <cell r="H255">
            <v>0</v>
          </cell>
          <cell r="I255">
            <v>0</v>
          </cell>
          <cell r="J255">
            <v>0</v>
          </cell>
          <cell r="K255" t="str">
            <v>NA</v>
          </cell>
          <cell r="L255" t="str">
            <v>NA</v>
          </cell>
          <cell r="M255" t="str">
            <v>NA</v>
          </cell>
          <cell r="N255" t="str">
            <v>NA</v>
          </cell>
          <cell r="P255">
            <v>0</v>
          </cell>
          <cell r="Q255">
            <v>0</v>
          </cell>
          <cell r="R255">
            <v>0</v>
          </cell>
          <cell r="S255" t="str">
            <v>NA</v>
          </cell>
          <cell r="V255" t="str">
            <v>NA</v>
          </cell>
          <cell r="W255" t="str">
            <v>NA</v>
          </cell>
          <cell r="X255" t="str">
            <v>NA</v>
          </cell>
        </row>
        <row r="256">
          <cell r="E256">
            <v>18</v>
          </cell>
          <cell r="F256" t="str">
            <v>Design and construction of storm water drainage and sewage</v>
          </cell>
          <cell r="G256" t="str">
            <v>Design and construction of storm water drainage and sewage</v>
          </cell>
          <cell r="H256" t="str">
            <v>Lot</v>
          </cell>
          <cell r="I256" t="str">
            <v>NA</v>
          </cell>
          <cell r="J256" t="str">
            <v>NA</v>
          </cell>
          <cell r="K256" t="str">
            <v>NA</v>
          </cell>
          <cell r="L256">
            <v>0</v>
          </cell>
          <cell r="M256">
            <v>0</v>
          </cell>
          <cell r="N256">
            <v>0</v>
          </cell>
          <cell r="O256" t="str">
            <v>NA</v>
          </cell>
          <cell r="P256">
            <v>0</v>
          </cell>
          <cell r="Q256">
            <v>0</v>
          </cell>
          <cell r="R256">
            <v>0</v>
          </cell>
          <cell r="S256" t="str">
            <v>NA</v>
          </cell>
          <cell r="V256" t="str">
            <v>NA</v>
          </cell>
          <cell r="W256" t="str">
            <v>NA</v>
          </cell>
          <cell r="X256" t="str">
            <v>NA</v>
          </cell>
        </row>
        <row r="257">
          <cell r="G257" t="str">
            <v xml:space="preserve">disposal system with sump pump and pump house complete </v>
          </cell>
          <cell r="H257">
            <v>0</v>
          </cell>
          <cell r="I257">
            <v>0</v>
          </cell>
          <cell r="J257">
            <v>0</v>
          </cell>
          <cell r="K257" t="str">
            <v>NA</v>
          </cell>
          <cell r="L257" t="str">
            <v>NA</v>
          </cell>
          <cell r="M257" t="str">
            <v>NA</v>
          </cell>
          <cell r="N257" t="str">
            <v>NA</v>
          </cell>
          <cell r="P257">
            <v>0</v>
          </cell>
          <cell r="Q257">
            <v>0</v>
          </cell>
          <cell r="R257">
            <v>0</v>
          </cell>
          <cell r="S257" t="str">
            <v>NA</v>
          </cell>
          <cell r="V257" t="str">
            <v>NA</v>
          </cell>
          <cell r="W257" t="str">
            <v>NA</v>
          </cell>
          <cell r="X257" t="str">
            <v>NA</v>
          </cell>
        </row>
        <row r="258">
          <cell r="G258" t="str">
            <v>for entire area of new/extension portion of existing sub-station</v>
          </cell>
          <cell r="H258">
            <v>0</v>
          </cell>
          <cell r="I258">
            <v>0</v>
          </cell>
          <cell r="J258">
            <v>0</v>
          </cell>
          <cell r="K258" t="str">
            <v>NA</v>
          </cell>
          <cell r="L258" t="str">
            <v>NA</v>
          </cell>
          <cell r="M258" t="str">
            <v>NA</v>
          </cell>
          <cell r="N258" t="str">
            <v>NA</v>
          </cell>
          <cell r="P258">
            <v>0</v>
          </cell>
          <cell r="Q258">
            <v>0</v>
          </cell>
          <cell r="R258">
            <v>0</v>
          </cell>
          <cell r="S258" t="str">
            <v>NA</v>
          </cell>
          <cell r="V258" t="str">
            <v>NA</v>
          </cell>
          <cell r="W258" t="str">
            <v>NA</v>
          </cell>
          <cell r="X258" t="str">
            <v>NA</v>
          </cell>
        </row>
        <row r="259">
          <cell r="G259" t="str">
            <v>complete as per requirement including colony area.</v>
          </cell>
          <cell r="H259">
            <v>0</v>
          </cell>
          <cell r="I259">
            <v>0</v>
          </cell>
          <cell r="J259">
            <v>0</v>
          </cell>
          <cell r="K259" t="str">
            <v>NA</v>
          </cell>
          <cell r="L259" t="str">
            <v>NA</v>
          </cell>
          <cell r="M259" t="str">
            <v>NA</v>
          </cell>
          <cell r="N259" t="str">
            <v>NA</v>
          </cell>
          <cell r="P259">
            <v>0</v>
          </cell>
          <cell r="Q259">
            <v>0</v>
          </cell>
          <cell r="R259">
            <v>0</v>
          </cell>
          <cell r="S259" t="str">
            <v>NA</v>
          </cell>
          <cell r="V259" t="str">
            <v>NA</v>
          </cell>
          <cell r="W259" t="str">
            <v>NA</v>
          </cell>
          <cell r="X259" t="str">
            <v>NA</v>
          </cell>
        </row>
        <row r="260">
          <cell r="P260">
            <v>0</v>
          </cell>
          <cell r="Q260">
            <v>0</v>
          </cell>
          <cell r="R260">
            <v>0</v>
          </cell>
          <cell r="S260" t="str">
            <v>NA</v>
          </cell>
          <cell r="T260" t="str">
            <v>NA</v>
          </cell>
          <cell r="U260" t="str">
            <v>NA</v>
          </cell>
          <cell r="V260" t="str">
            <v>NA</v>
          </cell>
          <cell r="W260" t="str">
            <v>NA</v>
          </cell>
          <cell r="X260" t="str">
            <v>NA</v>
          </cell>
        </row>
        <row r="261">
          <cell r="P261">
            <v>0</v>
          </cell>
          <cell r="Q261">
            <v>0</v>
          </cell>
          <cell r="R261">
            <v>0</v>
          </cell>
          <cell r="S261" t="str">
            <v>NA</v>
          </cell>
          <cell r="T261" t="str">
            <v>NA</v>
          </cell>
          <cell r="U261" t="str">
            <v>NA</v>
          </cell>
          <cell r="V261" t="str">
            <v>NA</v>
          </cell>
          <cell r="W261" t="str">
            <v>NA</v>
          </cell>
          <cell r="X261" t="str">
            <v>NA</v>
          </cell>
        </row>
        <row r="262">
          <cell r="P262">
            <v>0</v>
          </cell>
          <cell r="Q262">
            <v>0</v>
          </cell>
          <cell r="R262">
            <v>0</v>
          </cell>
          <cell r="S262" t="str">
            <v>NA</v>
          </cell>
          <cell r="T262" t="str">
            <v>NA</v>
          </cell>
          <cell r="U262" t="str">
            <v>NA</v>
          </cell>
          <cell r="V262" t="str">
            <v>NA</v>
          </cell>
          <cell r="W262" t="str">
            <v>NA</v>
          </cell>
          <cell r="X262" t="str">
            <v>NA</v>
          </cell>
        </row>
        <row r="263">
          <cell r="P263">
            <v>0</v>
          </cell>
          <cell r="Q263">
            <v>0</v>
          </cell>
          <cell r="R263">
            <v>0</v>
          </cell>
          <cell r="S263" t="str">
            <v>NA</v>
          </cell>
          <cell r="T263" t="str">
            <v>NA</v>
          </cell>
          <cell r="U263" t="str">
            <v>NA</v>
          </cell>
          <cell r="V263" t="str">
            <v>NA</v>
          </cell>
          <cell r="W263" t="str">
            <v>NA</v>
          </cell>
          <cell r="X263" t="str">
            <v>NA</v>
          </cell>
        </row>
        <row r="264">
          <cell r="P264">
            <v>0</v>
          </cell>
          <cell r="Q264">
            <v>0</v>
          </cell>
          <cell r="R264">
            <v>0</v>
          </cell>
          <cell r="S264" t="str">
            <v>NA</v>
          </cell>
          <cell r="T264" t="str">
            <v>NA</v>
          </cell>
          <cell r="U264" t="str">
            <v>NA</v>
          </cell>
          <cell r="V264" t="str">
            <v>NA</v>
          </cell>
          <cell r="W264" t="str">
            <v>NA</v>
          </cell>
          <cell r="X264" t="str">
            <v>NA</v>
          </cell>
        </row>
        <row r="265">
          <cell r="P265">
            <v>0</v>
          </cell>
          <cell r="Q265">
            <v>0</v>
          </cell>
          <cell r="R265">
            <v>0</v>
          </cell>
          <cell r="S265" t="str">
            <v>NA</v>
          </cell>
          <cell r="T265" t="str">
            <v>NA</v>
          </cell>
          <cell r="U265" t="str">
            <v>NA</v>
          </cell>
          <cell r="V265" t="str">
            <v>NA</v>
          </cell>
          <cell r="W265" t="str">
            <v>NA</v>
          </cell>
          <cell r="X265" t="str">
            <v>NA</v>
          </cell>
        </row>
        <row r="266">
          <cell r="P266">
            <v>0</v>
          </cell>
          <cell r="Q266">
            <v>0</v>
          </cell>
          <cell r="R266">
            <v>0</v>
          </cell>
          <cell r="S266" t="str">
            <v>NA</v>
          </cell>
          <cell r="T266" t="str">
            <v>NA</v>
          </cell>
          <cell r="U266" t="str">
            <v>NA</v>
          </cell>
          <cell r="V266" t="str">
            <v>NA</v>
          </cell>
          <cell r="W266" t="str">
            <v>NA</v>
          </cell>
          <cell r="X266" t="str">
            <v>NA</v>
          </cell>
        </row>
        <row r="267">
          <cell r="E267">
            <v>19</v>
          </cell>
          <cell r="F267" t="str">
            <v xml:space="preserve">Erection of various switchyard and equipment structures </v>
          </cell>
          <cell r="G267" t="str">
            <v xml:space="preserve">Erection of various switchyard and equipment structures </v>
          </cell>
          <cell r="H267">
            <v>0</v>
          </cell>
          <cell r="I267">
            <v>0</v>
          </cell>
          <cell r="J267" t="str">
            <v>NA</v>
          </cell>
          <cell r="K267" t="str">
            <v>NA</v>
          </cell>
          <cell r="L267" t="str">
            <v>NA</v>
          </cell>
          <cell r="M267" t="str">
            <v>NA</v>
          </cell>
          <cell r="P267">
            <v>0</v>
          </cell>
          <cell r="Q267">
            <v>0</v>
          </cell>
          <cell r="R267">
            <v>0</v>
          </cell>
          <cell r="S267" t="str">
            <v>NA</v>
          </cell>
          <cell r="V267" t="str">
            <v>NA</v>
          </cell>
          <cell r="W267" t="str">
            <v>NA</v>
          </cell>
          <cell r="X267" t="str">
            <v>NA</v>
          </cell>
        </row>
        <row r="268">
          <cell r="G268" t="str">
            <v>complete as per approved electrical layout drawings and</v>
          </cell>
          <cell r="H268">
            <v>0</v>
          </cell>
          <cell r="I268">
            <v>0</v>
          </cell>
          <cell r="J268">
            <v>0</v>
          </cell>
          <cell r="K268" t="str">
            <v>NA</v>
          </cell>
          <cell r="L268" t="str">
            <v>NA</v>
          </cell>
          <cell r="M268" t="str">
            <v>NA</v>
          </cell>
          <cell r="N268" t="str">
            <v>NA</v>
          </cell>
          <cell r="P268">
            <v>0</v>
          </cell>
          <cell r="Q268">
            <v>0</v>
          </cell>
          <cell r="R268">
            <v>0</v>
          </cell>
          <cell r="S268" t="str">
            <v>NA</v>
          </cell>
          <cell r="V268" t="str">
            <v>NA</v>
          </cell>
          <cell r="W268" t="str">
            <v>NA</v>
          </cell>
          <cell r="X268" t="str">
            <v>NA</v>
          </cell>
        </row>
        <row r="269">
          <cell r="G269" t="str">
            <v>specification.</v>
          </cell>
          <cell r="H269">
            <v>0</v>
          </cell>
          <cell r="I269">
            <v>0</v>
          </cell>
          <cell r="J269">
            <v>0</v>
          </cell>
          <cell r="K269" t="str">
            <v>NA</v>
          </cell>
          <cell r="L269" t="str">
            <v>NA</v>
          </cell>
          <cell r="M269" t="str">
            <v>NA</v>
          </cell>
          <cell r="N269" t="str">
            <v>NA</v>
          </cell>
          <cell r="P269">
            <v>0</v>
          </cell>
          <cell r="Q269">
            <v>0</v>
          </cell>
          <cell r="R269">
            <v>0</v>
          </cell>
          <cell r="S269" t="str">
            <v>NA</v>
          </cell>
          <cell r="V269" t="str">
            <v>NA</v>
          </cell>
          <cell r="W269" t="str">
            <v>NA</v>
          </cell>
          <cell r="X269" t="str">
            <v>NA</v>
          </cell>
        </row>
        <row r="270">
          <cell r="F270" t="str">
            <v>a)</v>
          </cell>
          <cell r="G270" t="str">
            <v>400 KV switchyard portion</v>
          </cell>
          <cell r="H270" t="str">
            <v>Lot</v>
          </cell>
          <cell r="I270" t="str">
            <v>NA</v>
          </cell>
          <cell r="J270" t="str">
            <v>NA</v>
          </cell>
          <cell r="K270" t="str">
            <v>NA</v>
          </cell>
          <cell r="L270">
            <v>0</v>
          </cell>
          <cell r="M270">
            <v>0</v>
          </cell>
          <cell r="N270">
            <v>0</v>
          </cell>
          <cell r="O270">
            <v>0</v>
          </cell>
          <cell r="P270">
            <v>0</v>
          </cell>
          <cell r="Q270">
            <v>0</v>
          </cell>
          <cell r="R270">
            <v>0</v>
          </cell>
          <cell r="S270" t="str">
            <v>NA</v>
          </cell>
          <cell r="V270" t="str">
            <v>NA</v>
          </cell>
          <cell r="W270" t="str">
            <v>NA</v>
          </cell>
          <cell r="X270" t="str">
            <v>NA</v>
          </cell>
        </row>
        <row r="271">
          <cell r="F271" t="str">
            <v>b)</v>
          </cell>
          <cell r="G271" t="str">
            <v>220 KV switchyard portion</v>
          </cell>
          <cell r="H271" t="str">
            <v>Lot</v>
          </cell>
          <cell r="I271" t="str">
            <v>NA</v>
          </cell>
          <cell r="J271" t="str">
            <v>NA</v>
          </cell>
          <cell r="K271" t="str">
            <v>NA</v>
          </cell>
          <cell r="L271">
            <v>0</v>
          </cell>
          <cell r="M271">
            <v>0</v>
          </cell>
          <cell r="N271">
            <v>0</v>
          </cell>
          <cell r="O271">
            <v>0</v>
          </cell>
          <cell r="P271">
            <v>0</v>
          </cell>
          <cell r="Q271">
            <v>0</v>
          </cell>
          <cell r="R271">
            <v>0</v>
          </cell>
          <cell r="S271" t="str">
            <v>NA</v>
          </cell>
          <cell r="V271" t="str">
            <v>NA</v>
          </cell>
          <cell r="W271" t="str">
            <v>NA</v>
          </cell>
          <cell r="X271" t="str">
            <v>NA</v>
          </cell>
        </row>
        <row r="272">
          <cell r="F272" t="str">
            <v>c)</v>
          </cell>
          <cell r="G272" t="str">
            <v>132 KV switchyard portion</v>
          </cell>
          <cell r="H272" t="str">
            <v>Lot</v>
          </cell>
          <cell r="I272">
            <v>1</v>
          </cell>
          <cell r="J272" t="str">
            <v>NA</v>
          </cell>
          <cell r="K272" t="str">
            <v>NA</v>
          </cell>
          <cell r="L272">
            <v>5000</v>
          </cell>
          <cell r="M272">
            <v>5000</v>
          </cell>
          <cell r="N272">
            <v>58265</v>
          </cell>
          <cell r="O272">
            <v>58265</v>
          </cell>
          <cell r="P272">
            <v>58265</v>
          </cell>
          <cell r="Q272">
            <v>58265</v>
          </cell>
          <cell r="R272">
            <v>46854</v>
          </cell>
          <cell r="S272">
            <v>46854</v>
          </cell>
          <cell r="T272" t="str">
            <v>INCLUDED IN COL (8)</v>
          </cell>
          <cell r="U272">
            <v>51854</v>
          </cell>
          <cell r="V272">
            <v>51854</v>
          </cell>
          <cell r="W272" t="str">
            <v>NA</v>
          </cell>
          <cell r="X272">
            <v>51854</v>
          </cell>
        </row>
        <row r="273">
          <cell r="F273" t="str">
            <v>d)</v>
          </cell>
          <cell r="G273" t="str">
            <v xml:space="preserve"> 33 KV switchyard portion</v>
          </cell>
          <cell r="H273" t="str">
            <v>Lot</v>
          </cell>
          <cell r="I273" t="str">
            <v>NA</v>
          </cell>
          <cell r="J273" t="str">
            <v>NA</v>
          </cell>
          <cell r="K273" t="str">
            <v>NA</v>
          </cell>
          <cell r="L273">
            <v>0</v>
          </cell>
          <cell r="M273">
            <v>0</v>
          </cell>
          <cell r="N273">
            <v>0</v>
          </cell>
          <cell r="O273">
            <v>0</v>
          </cell>
          <cell r="P273">
            <v>0</v>
          </cell>
          <cell r="Q273">
            <v>0</v>
          </cell>
          <cell r="R273">
            <v>0</v>
          </cell>
          <cell r="S273" t="str">
            <v>NA</v>
          </cell>
          <cell r="V273" t="str">
            <v>NA</v>
          </cell>
          <cell r="W273" t="str">
            <v>NA</v>
          </cell>
          <cell r="X273" t="str">
            <v>NA</v>
          </cell>
        </row>
        <row r="274">
          <cell r="E274">
            <v>20</v>
          </cell>
          <cell r="F274" t="str">
            <v xml:space="preserve">Design and construction of foundations for various </v>
          </cell>
          <cell r="G274" t="str">
            <v xml:space="preserve">Design and construction of foundations for various </v>
          </cell>
          <cell r="H274">
            <v>0</v>
          </cell>
          <cell r="I274">
            <v>0</v>
          </cell>
          <cell r="J274" t="str">
            <v>NA</v>
          </cell>
          <cell r="K274" t="str">
            <v>NA</v>
          </cell>
          <cell r="L274" t="str">
            <v>NA</v>
          </cell>
          <cell r="M274" t="str">
            <v>NA</v>
          </cell>
          <cell r="P274">
            <v>0</v>
          </cell>
          <cell r="Q274">
            <v>0</v>
          </cell>
          <cell r="R274">
            <v>0</v>
          </cell>
          <cell r="S274" t="str">
            <v>NA</v>
          </cell>
          <cell r="V274" t="str">
            <v>NA</v>
          </cell>
          <cell r="W274" t="str">
            <v>NA</v>
          </cell>
          <cell r="X274" t="str">
            <v>NA</v>
          </cell>
        </row>
        <row r="275">
          <cell r="G275" t="str">
            <v>switchyard and equipment structures including other</v>
          </cell>
          <cell r="H275">
            <v>0</v>
          </cell>
          <cell r="I275">
            <v>0</v>
          </cell>
          <cell r="J275">
            <v>0</v>
          </cell>
          <cell r="K275" t="str">
            <v>NA</v>
          </cell>
          <cell r="L275" t="str">
            <v>NA</v>
          </cell>
          <cell r="M275" t="str">
            <v>NA</v>
          </cell>
          <cell r="N275" t="str">
            <v>NA</v>
          </cell>
          <cell r="P275">
            <v>0</v>
          </cell>
          <cell r="Q275">
            <v>0</v>
          </cell>
          <cell r="R275">
            <v>0</v>
          </cell>
          <cell r="S275" t="str">
            <v>NA</v>
          </cell>
          <cell r="V275" t="str">
            <v>NA</v>
          </cell>
          <cell r="W275" t="str">
            <v>NA</v>
          </cell>
          <cell r="X275" t="str">
            <v>NA</v>
          </cell>
        </row>
        <row r="276">
          <cell r="G276" t="str">
            <v xml:space="preserve">electromechanical equipment as per approved electrical </v>
          </cell>
          <cell r="H276">
            <v>0</v>
          </cell>
          <cell r="I276">
            <v>0</v>
          </cell>
          <cell r="J276">
            <v>0</v>
          </cell>
          <cell r="K276" t="str">
            <v>NA</v>
          </cell>
          <cell r="L276" t="str">
            <v>NA</v>
          </cell>
          <cell r="M276" t="str">
            <v>NA</v>
          </cell>
          <cell r="N276" t="str">
            <v>NA</v>
          </cell>
          <cell r="P276">
            <v>0</v>
          </cell>
          <cell r="Q276">
            <v>0</v>
          </cell>
          <cell r="R276">
            <v>0</v>
          </cell>
          <cell r="S276" t="str">
            <v>NA</v>
          </cell>
          <cell r="V276" t="str">
            <v>NA</v>
          </cell>
          <cell r="W276" t="str">
            <v>NA</v>
          </cell>
          <cell r="X276" t="str">
            <v>NA</v>
          </cell>
        </row>
        <row r="277">
          <cell r="G277" t="str">
            <v xml:space="preserve">foundation layout , foundation drawings and specification </v>
          </cell>
          <cell r="H277">
            <v>0</v>
          </cell>
          <cell r="I277">
            <v>0</v>
          </cell>
          <cell r="J277">
            <v>0</v>
          </cell>
          <cell r="K277" t="str">
            <v>NA</v>
          </cell>
          <cell r="L277" t="str">
            <v>NA</v>
          </cell>
          <cell r="M277" t="str">
            <v>NA</v>
          </cell>
          <cell r="N277" t="str">
            <v>NA</v>
          </cell>
          <cell r="P277">
            <v>0</v>
          </cell>
          <cell r="Q277">
            <v>0</v>
          </cell>
          <cell r="R277">
            <v>0</v>
          </cell>
          <cell r="S277" t="str">
            <v>NA</v>
          </cell>
          <cell r="V277" t="str">
            <v>NA</v>
          </cell>
          <cell r="W277" t="str">
            <v>NA</v>
          </cell>
          <cell r="X277" t="str">
            <v>NA</v>
          </cell>
        </row>
        <row r="278">
          <cell r="G278" t="str">
            <v>complete.</v>
          </cell>
          <cell r="H278">
            <v>0</v>
          </cell>
          <cell r="I278">
            <v>0</v>
          </cell>
          <cell r="J278">
            <v>0</v>
          </cell>
          <cell r="K278" t="str">
            <v>NA</v>
          </cell>
          <cell r="L278" t="str">
            <v>NA</v>
          </cell>
          <cell r="M278" t="str">
            <v>NA</v>
          </cell>
          <cell r="N278" t="str">
            <v>NA</v>
          </cell>
          <cell r="P278">
            <v>0</v>
          </cell>
          <cell r="Q278">
            <v>0</v>
          </cell>
          <cell r="R278">
            <v>0</v>
          </cell>
          <cell r="S278" t="str">
            <v>NA</v>
          </cell>
          <cell r="V278" t="str">
            <v>NA</v>
          </cell>
          <cell r="W278" t="str">
            <v>NA</v>
          </cell>
          <cell r="X278" t="str">
            <v>NA</v>
          </cell>
        </row>
        <row r="279">
          <cell r="F279" t="str">
            <v>a)</v>
          </cell>
          <cell r="G279" t="str">
            <v>400 KV switchyard portion</v>
          </cell>
          <cell r="H279" t="str">
            <v>Lot</v>
          </cell>
          <cell r="I279" t="str">
            <v>NA</v>
          </cell>
          <cell r="J279" t="str">
            <v>NA</v>
          </cell>
          <cell r="K279" t="str">
            <v>NA</v>
          </cell>
          <cell r="L279">
            <v>0</v>
          </cell>
          <cell r="M279">
            <v>0</v>
          </cell>
          <cell r="N279">
            <v>0</v>
          </cell>
          <cell r="O279">
            <v>0</v>
          </cell>
          <cell r="P279">
            <v>0</v>
          </cell>
          <cell r="Q279">
            <v>0</v>
          </cell>
          <cell r="R279">
            <v>0</v>
          </cell>
          <cell r="S279" t="str">
            <v>NA</v>
          </cell>
          <cell r="V279" t="str">
            <v>NA</v>
          </cell>
          <cell r="W279" t="str">
            <v>NA</v>
          </cell>
          <cell r="X279" t="str">
            <v>NA</v>
          </cell>
        </row>
        <row r="280">
          <cell r="F280" t="str">
            <v>b)</v>
          </cell>
          <cell r="G280" t="str">
            <v>220 KV switchyard portion</v>
          </cell>
          <cell r="H280" t="str">
            <v>Lot</v>
          </cell>
          <cell r="I280" t="str">
            <v>NA</v>
          </cell>
          <cell r="J280" t="str">
            <v>NA</v>
          </cell>
          <cell r="K280" t="str">
            <v>NA</v>
          </cell>
          <cell r="L280">
            <v>0</v>
          </cell>
          <cell r="M280">
            <v>0</v>
          </cell>
          <cell r="N280">
            <v>0</v>
          </cell>
          <cell r="O280">
            <v>0</v>
          </cell>
          <cell r="P280">
            <v>0</v>
          </cell>
          <cell r="Q280">
            <v>0</v>
          </cell>
          <cell r="R280">
            <v>0</v>
          </cell>
          <cell r="S280" t="str">
            <v>NA</v>
          </cell>
          <cell r="V280" t="str">
            <v>NA</v>
          </cell>
          <cell r="W280" t="str">
            <v>NA</v>
          </cell>
          <cell r="X280" t="str">
            <v>NA</v>
          </cell>
        </row>
        <row r="281">
          <cell r="F281" t="str">
            <v>c)</v>
          </cell>
          <cell r="G281" t="str">
            <v>132 KV switchyard portion</v>
          </cell>
          <cell r="H281" t="str">
            <v>Lot</v>
          </cell>
          <cell r="I281">
            <v>1</v>
          </cell>
          <cell r="J281" t="str">
            <v>NA</v>
          </cell>
          <cell r="K281" t="str">
            <v>NA</v>
          </cell>
          <cell r="L281">
            <v>0</v>
          </cell>
          <cell r="M281">
            <v>0</v>
          </cell>
          <cell r="N281">
            <v>1416160</v>
          </cell>
          <cell r="O281">
            <v>1416160</v>
          </cell>
          <cell r="P281">
            <v>1416160</v>
          </cell>
          <cell r="Q281">
            <v>1416160</v>
          </cell>
          <cell r="R281">
            <v>1138803</v>
          </cell>
          <cell r="S281">
            <v>1138803</v>
          </cell>
          <cell r="T281">
            <v>1138803</v>
          </cell>
          <cell r="V281">
            <v>1138803</v>
          </cell>
          <cell r="W281" t="str">
            <v>NA</v>
          </cell>
          <cell r="X281">
            <v>1138803</v>
          </cell>
        </row>
        <row r="282">
          <cell r="F282" t="str">
            <v>d)</v>
          </cell>
          <cell r="G282" t="str">
            <v xml:space="preserve"> 33 KV switchyard portion</v>
          </cell>
          <cell r="H282" t="str">
            <v>Lot</v>
          </cell>
          <cell r="I282" t="str">
            <v>NA</v>
          </cell>
          <cell r="J282" t="str">
            <v>NA</v>
          </cell>
          <cell r="K282" t="str">
            <v>NA</v>
          </cell>
          <cell r="L282">
            <v>0</v>
          </cell>
          <cell r="M282">
            <v>0</v>
          </cell>
          <cell r="N282">
            <v>0</v>
          </cell>
          <cell r="O282">
            <v>0</v>
          </cell>
          <cell r="P282">
            <v>0</v>
          </cell>
          <cell r="Q282">
            <v>0</v>
          </cell>
          <cell r="R282">
            <v>0</v>
          </cell>
          <cell r="S282" t="str">
            <v>NA</v>
          </cell>
          <cell r="V282" t="str">
            <v>NA</v>
          </cell>
          <cell r="W282" t="str">
            <v>NA</v>
          </cell>
          <cell r="X282" t="str">
            <v>NA</v>
          </cell>
        </row>
        <row r="283">
          <cell r="E283">
            <v>21</v>
          </cell>
          <cell r="F283" t="str">
            <v xml:space="preserve">Design and construction of cable trench system including trench </v>
          </cell>
          <cell r="G283" t="str">
            <v xml:space="preserve">Design and construction of cable trench system including trench </v>
          </cell>
          <cell r="H283" t="str">
            <v>Lot</v>
          </cell>
          <cell r="I283">
            <v>1</v>
          </cell>
          <cell r="J283" t="str">
            <v>NA</v>
          </cell>
          <cell r="K283" t="str">
            <v>NA</v>
          </cell>
          <cell r="L283">
            <v>0</v>
          </cell>
          <cell r="M283">
            <v>0</v>
          </cell>
          <cell r="N283">
            <v>299579</v>
          </cell>
          <cell r="O283">
            <v>240906</v>
          </cell>
          <cell r="P283">
            <v>299579</v>
          </cell>
          <cell r="Q283">
            <v>299579</v>
          </cell>
          <cell r="R283">
            <v>240906</v>
          </cell>
          <cell r="S283">
            <v>240906</v>
          </cell>
          <cell r="V283">
            <v>240906</v>
          </cell>
          <cell r="W283" t="str">
            <v>NA</v>
          </cell>
          <cell r="X283">
            <v>240906</v>
          </cell>
        </row>
        <row r="284">
          <cell r="E284" t="str">
            <v/>
          </cell>
          <cell r="F284" t="str">
            <v xml:space="preserve">cover, cable tray etc.complete as per approved drawing and </v>
          </cell>
          <cell r="G284" t="str">
            <v xml:space="preserve">cover, cable tray etc.complete as per approved drawing and </v>
          </cell>
          <cell r="H284">
            <v>0</v>
          </cell>
          <cell r="I284">
            <v>0</v>
          </cell>
          <cell r="J284" t="str">
            <v>NA</v>
          </cell>
          <cell r="K284" t="str">
            <v>NA</v>
          </cell>
          <cell r="L284" t="str">
            <v>NA</v>
          </cell>
          <cell r="M284" t="str">
            <v>NA</v>
          </cell>
          <cell r="P284">
            <v>0</v>
          </cell>
          <cell r="Q284">
            <v>0</v>
          </cell>
          <cell r="R284">
            <v>0</v>
          </cell>
          <cell r="S284" t="str">
            <v>NA</v>
          </cell>
          <cell r="V284" t="str">
            <v>NA</v>
          </cell>
          <cell r="W284" t="str">
            <v>NA</v>
          </cell>
          <cell r="X284" t="str">
            <v>NA</v>
          </cell>
        </row>
        <row r="285">
          <cell r="G285" t="str">
            <v>specification.</v>
          </cell>
          <cell r="H285">
            <v>0</v>
          </cell>
          <cell r="I285">
            <v>0</v>
          </cell>
          <cell r="J285">
            <v>0</v>
          </cell>
          <cell r="K285" t="str">
            <v>NA</v>
          </cell>
          <cell r="L285" t="str">
            <v>NA</v>
          </cell>
          <cell r="M285" t="str">
            <v>NA</v>
          </cell>
          <cell r="N285" t="str">
            <v>NA</v>
          </cell>
          <cell r="P285">
            <v>0</v>
          </cell>
          <cell r="Q285">
            <v>0</v>
          </cell>
          <cell r="R285">
            <v>0</v>
          </cell>
          <cell r="S285" t="str">
            <v>NA</v>
          </cell>
          <cell r="V285" t="str">
            <v>NA</v>
          </cell>
          <cell r="W285" t="str">
            <v>NA</v>
          </cell>
          <cell r="X285" t="str">
            <v>NA</v>
          </cell>
        </row>
        <row r="286">
          <cell r="E286">
            <v>22</v>
          </cell>
          <cell r="F286" t="str">
            <v>Design and construction of oil soakpits below transformer</v>
          </cell>
          <cell r="G286" t="str">
            <v>Design and construction of oil soakpits below transformer</v>
          </cell>
          <cell r="H286" t="str">
            <v>Lot</v>
          </cell>
          <cell r="I286" t="str">
            <v>NA</v>
          </cell>
          <cell r="J286" t="str">
            <v>NA</v>
          </cell>
          <cell r="K286" t="str">
            <v>NA</v>
          </cell>
          <cell r="L286">
            <v>0</v>
          </cell>
          <cell r="M286">
            <v>0</v>
          </cell>
          <cell r="N286">
            <v>0</v>
          </cell>
          <cell r="O286" t="str">
            <v>NA</v>
          </cell>
          <cell r="P286">
            <v>0</v>
          </cell>
          <cell r="Q286">
            <v>0</v>
          </cell>
          <cell r="R286">
            <v>0</v>
          </cell>
          <cell r="S286" t="str">
            <v>NA</v>
          </cell>
          <cell r="V286" t="str">
            <v>NA</v>
          </cell>
          <cell r="W286" t="str">
            <v>NA</v>
          </cell>
          <cell r="X286" t="str">
            <v>NA</v>
          </cell>
        </row>
        <row r="287">
          <cell r="G287" t="str">
            <v>foundations complete as per approved drawing and specification.</v>
          </cell>
          <cell r="H287">
            <v>0</v>
          </cell>
          <cell r="I287">
            <v>0</v>
          </cell>
          <cell r="J287">
            <v>0</v>
          </cell>
          <cell r="K287" t="str">
            <v>NA</v>
          </cell>
          <cell r="L287" t="str">
            <v>NA</v>
          </cell>
          <cell r="M287" t="str">
            <v>NA</v>
          </cell>
          <cell r="N287" t="str">
            <v>NA</v>
          </cell>
          <cell r="P287">
            <v>0</v>
          </cell>
          <cell r="Q287">
            <v>0</v>
          </cell>
          <cell r="R287">
            <v>0</v>
          </cell>
          <cell r="S287" t="str">
            <v>NA</v>
          </cell>
          <cell r="V287" t="str">
            <v>NA</v>
          </cell>
          <cell r="W287" t="str">
            <v>NA</v>
          </cell>
          <cell r="X287" t="str">
            <v>NA</v>
          </cell>
        </row>
        <row r="288">
          <cell r="E288">
            <v>23</v>
          </cell>
          <cell r="F288" t="str">
            <v>Design and construction of oil/water Sump, Sump pump &amp;</v>
          </cell>
          <cell r="G288" t="str">
            <v>Design and construction of oil/water Sump, Sump pump &amp;</v>
          </cell>
          <cell r="H288" t="str">
            <v>Lot</v>
          </cell>
          <cell r="I288" t="str">
            <v>NA</v>
          </cell>
          <cell r="J288" t="str">
            <v>NA</v>
          </cell>
          <cell r="K288" t="str">
            <v>NA</v>
          </cell>
          <cell r="L288">
            <v>0</v>
          </cell>
          <cell r="M288">
            <v>0</v>
          </cell>
          <cell r="N288">
            <v>0</v>
          </cell>
          <cell r="O288" t="str">
            <v>NA</v>
          </cell>
          <cell r="P288">
            <v>0</v>
          </cell>
          <cell r="Q288">
            <v>0</v>
          </cell>
          <cell r="R288">
            <v>0</v>
          </cell>
          <cell r="S288" t="str">
            <v>NA</v>
          </cell>
          <cell r="V288" t="str">
            <v>NA</v>
          </cell>
          <cell r="W288" t="str">
            <v>NA</v>
          </cell>
          <cell r="X288" t="str">
            <v>NA</v>
          </cell>
        </row>
        <row r="289">
          <cell r="G289" t="str">
            <v xml:space="preserve">pump house complete as per requirement, approved drawing </v>
          </cell>
          <cell r="H289">
            <v>0</v>
          </cell>
          <cell r="I289">
            <v>0</v>
          </cell>
          <cell r="J289">
            <v>0</v>
          </cell>
          <cell r="K289" t="str">
            <v>NA</v>
          </cell>
          <cell r="L289" t="str">
            <v>NA</v>
          </cell>
          <cell r="M289" t="str">
            <v>NA</v>
          </cell>
          <cell r="N289" t="str">
            <v>NA</v>
          </cell>
          <cell r="P289">
            <v>0</v>
          </cell>
          <cell r="Q289">
            <v>0</v>
          </cell>
          <cell r="R289">
            <v>0</v>
          </cell>
          <cell r="S289" t="str">
            <v>NA</v>
          </cell>
          <cell r="V289" t="str">
            <v>NA</v>
          </cell>
          <cell r="W289" t="str">
            <v>NA</v>
          </cell>
          <cell r="X289" t="str">
            <v>NA</v>
          </cell>
        </row>
        <row r="290">
          <cell r="G290" t="str">
            <v>and specification.</v>
          </cell>
          <cell r="H290">
            <v>0</v>
          </cell>
          <cell r="I290">
            <v>0</v>
          </cell>
          <cell r="J290">
            <v>0</v>
          </cell>
          <cell r="K290" t="str">
            <v>NA</v>
          </cell>
          <cell r="L290" t="str">
            <v>NA</v>
          </cell>
          <cell r="M290" t="str">
            <v>NA</v>
          </cell>
          <cell r="N290" t="str">
            <v>NA</v>
          </cell>
          <cell r="P290">
            <v>0</v>
          </cell>
          <cell r="Q290">
            <v>0</v>
          </cell>
          <cell r="R290">
            <v>0</v>
          </cell>
          <cell r="S290" t="str">
            <v>NA</v>
          </cell>
          <cell r="V290" t="str">
            <v>NA</v>
          </cell>
          <cell r="W290" t="str">
            <v>NA</v>
          </cell>
          <cell r="X290" t="str">
            <v>NA</v>
          </cell>
        </row>
        <row r="291">
          <cell r="E291">
            <v>24</v>
          </cell>
          <cell r="F291" t="str">
            <v>Design and construction of fire isolation walls between</v>
          </cell>
          <cell r="G291" t="str">
            <v>Design and construction of fire isolation walls between</v>
          </cell>
          <cell r="H291" t="str">
            <v>Lot</v>
          </cell>
          <cell r="I291" t="str">
            <v>NA</v>
          </cell>
          <cell r="J291" t="str">
            <v>NA</v>
          </cell>
          <cell r="K291" t="str">
            <v>NA</v>
          </cell>
          <cell r="L291">
            <v>0</v>
          </cell>
          <cell r="M291">
            <v>0</v>
          </cell>
          <cell r="N291">
            <v>0</v>
          </cell>
          <cell r="O291" t="str">
            <v>NA</v>
          </cell>
          <cell r="P291">
            <v>0</v>
          </cell>
          <cell r="Q291">
            <v>0</v>
          </cell>
          <cell r="R291">
            <v>0</v>
          </cell>
          <cell r="S291" t="str">
            <v>NA</v>
          </cell>
          <cell r="V291" t="str">
            <v>NA</v>
          </cell>
          <cell r="W291" t="str">
            <v>NA</v>
          </cell>
          <cell r="X291" t="str">
            <v>NA</v>
          </cell>
        </row>
        <row r="292">
          <cell r="G292" t="str">
            <v>transformers as per specification complete.</v>
          </cell>
          <cell r="H292">
            <v>0</v>
          </cell>
          <cell r="I292">
            <v>0</v>
          </cell>
          <cell r="J292">
            <v>0</v>
          </cell>
          <cell r="K292" t="str">
            <v>NA</v>
          </cell>
          <cell r="L292" t="str">
            <v>NA</v>
          </cell>
          <cell r="M292" t="str">
            <v>NA</v>
          </cell>
          <cell r="N292" t="str">
            <v>NA</v>
          </cell>
          <cell r="P292">
            <v>0</v>
          </cell>
          <cell r="Q292">
            <v>0</v>
          </cell>
          <cell r="R292">
            <v>0</v>
          </cell>
          <cell r="S292" t="str">
            <v>NA</v>
          </cell>
          <cell r="V292" t="str">
            <v>NA</v>
          </cell>
          <cell r="W292" t="str">
            <v>NA</v>
          </cell>
          <cell r="X292" t="str">
            <v>NA</v>
          </cell>
        </row>
        <row r="293">
          <cell r="E293">
            <v>25</v>
          </cell>
          <cell r="F293" t="str">
            <v>Materials and labour for spreading of gravel in switchyard</v>
          </cell>
          <cell r="G293" t="str">
            <v>Materials and labour for spreading of gravel in switchyard</v>
          </cell>
          <cell r="H293" t="str">
            <v>Lot</v>
          </cell>
          <cell r="I293" t="str">
            <v>NA</v>
          </cell>
          <cell r="J293" t="str">
            <v>NA</v>
          </cell>
          <cell r="K293" t="str">
            <v>NA</v>
          </cell>
          <cell r="L293">
            <v>0</v>
          </cell>
          <cell r="M293">
            <v>0</v>
          </cell>
          <cell r="N293">
            <v>0</v>
          </cell>
          <cell r="O293" t="str">
            <v>NA</v>
          </cell>
          <cell r="P293">
            <v>0</v>
          </cell>
          <cell r="Q293">
            <v>0</v>
          </cell>
          <cell r="R293">
            <v>0</v>
          </cell>
          <cell r="S293" t="str">
            <v>NA</v>
          </cell>
          <cell r="V293" t="str">
            <v>NA</v>
          </cell>
          <cell r="W293" t="str">
            <v>NA</v>
          </cell>
          <cell r="X293" t="str">
            <v>NA</v>
          </cell>
        </row>
        <row r="294">
          <cell r="G294" t="str">
            <v>complete as per requirement including chemical deweeding.</v>
          </cell>
          <cell r="H294">
            <v>0</v>
          </cell>
          <cell r="I294">
            <v>0</v>
          </cell>
          <cell r="J294">
            <v>0</v>
          </cell>
          <cell r="K294" t="str">
            <v>NA</v>
          </cell>
          <cell r="L294" t="str">
            <v>NA</v>
          </cell>
          <cell r="M294" t="str">
            <v>NA</v>
          </cell>
          <cell r="N294" t="str">
            <v>NA</v>
          </cell>
          <cell r="P294">
            <v>0</v>
          </cell>
          <cell r="Q294">
            <v>0</v>
          </cell>
          <cell r="R294">
            <v>0</v>
          </cell>
          <cell r="S294" t="str">
            <v>NA</v>
          </cell>
          <cell r="V294" t="str">
            <v>NA</v>
          </cell>
          <cell r="W294" t="str">
            <v>NA</v>
          </cell>
          <cell r="X294" t="str">
            <v>NA</v>
          </cell>
        </row>
        <row r="295">
          <cell r="E295">
            <v>26</v>
          </cell>
          <cell r="F295" t="str">
            <v>Any other miscellaneous item of civil works not specifically</v>
          </cell>
          <cell r="G295" t="str">
            <v>Any other miscellaneous item of civil works not specifically</v>
          </cell>
          <cell r="H295" t="str">
            <v>Lot</v>
          </cell>
          <cell r="I295" t="str">
            <v>NA</v>
          </cell>
          <cell r="J295" t="str">
            <v>NA</v>
          </cell>
          <cell r="K295" t="str">
            <v>NA</v>
          </cell>
          <cell r="L295">
            <v>0</v>
          </cell>
          <cell r="M295">
            <v>0</v>
          </cell>
          <cell r="N295">
            <v>0</v>
          </cell>
          <cell r="O295" t="str">
            <v>NA</v>
          </cell>
          <cell r="P295">
            <v>0</v>
          </cell>
          <cell r="Q295">
            <v>0</v>
          </cell>
          <cell r="R295">
            <v>0</v>
          </cell>
          <cell r="S295" t="str">
            <v>NA</v>
          </cell>
          <cell r="V295" t="str">
            <v>NA</v>
          </cell>
          <cell r="W295" t="str">
            <v>NA</v>
          </cell>
          <cell r="X295" t="str">
            <v>NA</v>
          </cell>
        </row>
        <row r="296">
          <cell r="G296" t="str">
            <v>covered above but required for successful commissioning</v>
          </cell>
          <cell r="H296">
            <v>0</v>
          </cell>
          <cell r="I296">
            <v>0</v>
          </cell>
          <cell r="J296">
            <v>0</v>
          </cell>
          <cell r="K296" t="str">
            <v>NA</v>
          </cell>
          <cell r="L296" t="str">
            <v>NA</v>
          </cell>
          <cell r="M296" t="str">
            <v>NA</v>
          </cell>
          <cell r="N296" t="str">
            <v>NA</v>
          </cell>
          <cell r="P296">
            <v>0</v>
          </cell>
          <cell r="Q296">
            <v>0</v>
          </cell>
          <cell r="R296">
            <v>0</v>
          </cell>
          <cell r="S296" t="str">
            <v>NA</v>
          </cell>
          <cell r="V296" t="str">
            <v>NA</v>
          </cell>
          <cell r="W296" t="str">
            <v>NA</v>
          </cell>
          <cell r="X296" t="str">
            <v>NA</v>
          </cell>
        </row>
        <row r="297">
          <cell r="G297" t="str">
            <v>of the propoed sub-station.</v>
          </cell>
          <cell r="H297">
            <v>0</v>
          </cell>
          <cell r="I297">
            <v>0</v>
          </cell>
          <cell r="J297">
            <v>0</v>
          </cell>
          <cell r="K297" t="str">
            <v>NA</v>
          </cell>
          <cell r="L297" t="str">
            <v>NA</v>
          </cell>
          <cell r="M297" t="str">
            <v>NA</v>
          </cell>
          <cell r="N297" t="str">
            <v>NA</v>
          </cell>
          <cell r="P297">
            <v>0</v>
          </cell>
          <cell r="Q297">
            <v>0</v>
          </cell>
          <cell r="R297">
            <v>0</v>
          </cell>
          <cell r="S297" t="str">
            <v>NA</v>
          </cell>
          <cell r="V297" t="str">
            <v>NA</v>
          </cell>
          <cell r="W297" t="str">
            <v>NA</v>
          </cell>
          <cell r="X297" t="str">
            <v>NA</v>
          </cell>
        </row>
        <row r="298">
          <cell r="G298" t="str">
            <v>(Contractor to furnish complete details of items , if any,</v>
          </cell>
          <cell r="H298">
            <v>0</v>
          </cell>
          <cell r="I298">
            <v>0</v>
          </cell>
          <cell r="J298">
            <v>0</v>
          </cell>
          <cell r="K298" t="str">
            <v>NA</v>
          </cell>
          <cell r="L298" t="str">
            <v>NA</v>
          </cell>
          <cell r="M298" t="str">
            <v>NA</v>
          </cell>
          <cell r="N298" t="str">
            <v>NA</v>
          </cell>
          <cell r="P298">
            <v>0</v>
          </cell>
          <cell r="Q298">
            <v>0</v>
          </cell>
          <cell r="R298">
            <v>0</v>
          </cell>
          <cell r="S298" t="str">
            <v>NA</v>
          </cell>
          <cell r="V298" t="str">
            <v>NA</v>
          </cell>
          <cell r="W298" t="str">
            <v>NA</v>
          </cell>
          <cell r="X298" t="str">
            <v>NA</v>
          </cell>
        </row>
        <row r="299">
          <cell r="G299" t="str">
            <v>considered by him.)</v>
          </cell>
        </row>
        <row r="301">
          <cell r="G301" t="str">
            <v>Sub-Total (Civil Part) :</v>
          </cell>
          <cell r="H301">
            <v>0</v>
          </cell>
          <cell r="I301">
            <v>5000</v>
          </cell>
          <cell r="J301" t="e">
            <v>#VALUE!</v>
          </cell>
          <cell r="K301">
            <v>0</v>
          </cell>
          <cell r="L301">
            <v>0</v>
          </cell>
          <cell r="M301">
            <v>5000</v>
          </cell>
          <cell r="N301">
            <v>1697122</v>
          </cell>
          <cell r="Q301" t="e">
            <v>#VALUE!</v>
          </cell>
          <cell r="S301">
            <v>1692122</v>
          </cell>
          <cell r="U301">
            <v>0</v>
          </cell>
          <cell r="V301">
            <v>1697122</v>
          </cell>
          <cell r="X301">
            <v>1697122</v>
          </cell>
        </row>
        <row r="303">
          <cell r="G303" t="str">
            <v>Total (Electrical Part + Civil Part) :</v>
          </cell>
          <cell r="H303">
            <v>0</v>
          </cell>
          <cell r="I303">
            <v>290781</v>
          </cell>
          <cell r="J303">
            <v>285781</v>
          </cell>
          <cell r="K303">
            <v>0</v>
          </cell>
          <cell r="L303">
            <v>2054541</v>
          </cell>
          <cell r="M303">
            <v>290781</v>
          </cell>
          <cell r="N303">
            <v>2345322</v>
          </cell>
          <cell r="O303">
            <v>285781</v>
          </cell>
          <cell r="Q303" t="e">
            <v>#VALUE!</v>
          </cell>
          <cell r="S303">
            <v>2054541</v>
          </cell>
          <cell r="U303">
            <v>0</v>
          </cell>
          <cell r="V303">
            <v>2345322</v>
          </cell>
          <cell r="X303">
            <v>2345322</v>
          </cell>
        </row>
      </sheetData>
      <sheetData sheetId="1" refreshError="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cell r="V20">
            <v>3062420</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cell r="V27">
            <v>28174</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cell r="V35">
            <v>302694</v>
          </cell>
          <cell r="W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cell r="V36">
            <v>400218</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cell r="V43">
            <v>36202</v>
          </cell>
          <cell r="W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cell r="V44">
            <v>99248</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cell r="V48">
            <v>189080</v>
          </cell>
          <cell r="W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cell r="V49">
            <v>223368</v>
          </cell>
          <cell r="W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cell r="V50">
            <v>7346</v>
          </cell>
          <cell r="W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cell r="V51">
            <v>331617</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cell r="V54">
            <v>105647</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cell r="V58">
            <v>50532</v>
          </cell>
          <cell r="W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cell r="V59">
            <v>76824</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cell r="V64">
            <v>201432</v>
          </cell>
          <cell r="W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cell r="V65">
            <v>191139</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cell r="V69">
            <v>60970</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cell r="V85">
            <v>28966</v>
          </cell>
          <cell r="W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cell r="V86">
            <v>16973</v>
          </cell>
          <cell r="W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cell r="V87">
            <v>15443</v>
          </cell>
          <cell r="W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cell r="V88">
            <v>5753</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cell r="V90">
            <v>118240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cell r="V92">
            <v>18402</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cell r="V102">
            <v>43769</v>
          </cell>
          <cell r="W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cell r="V103">
            <v>10416</v>
          </cell>
          <cell r="W103" t="str">
            <v>NA</v>
          </cell>
        </row>
        <row r="104">
          <cell r="E104">
            <v>13</v>
          </cell>
          <cell r="F104" t="str">
            <v>.</v>
          </cell>
          <cell r="G104" t="str">
            <v>BATTERY &amp; BATTERY CHARGER</v>
          </cell>
          <cell r="H104" t="str">
            <v>NA</v>
          </cell>
          <cell r="I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t="str">
            <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cell r="V117">
            <v>39614</v>
          </cell>
          <cell r="W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cell r="V118">
            <v>20477</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cell r="V122">
            <v>15332</v>
          </cell>
          <cell r="W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cell r="V123">
            <v>18837</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cell r="V127">
            <v>1584</v>
          </cell>
          <cell r="W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cell r="V128">
            <v>3234</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cell r="V130">
            <v>81779</v>
          </cell>
          <cell r="W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cell r="V131">
            <v>133921</v>
          </cell>
          <cell r="W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cell r="V132">
            <v>117011</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cell r="V135">
            <v>41381</v>
          </cell>
          <cell r="W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cell r="V136">
            <v>36407</v>
          </cell>
          <cell r="W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cell r="V137">
            <v>25141</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cell r="V141">
            <v>13701</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cell r="V144">
            <v>611317</v>
          </cell>
          <cell r="W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cell r="V147">
            <v>114875</v>
          </cell>
          <cell r="W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cell r="V148">
            <v>49642</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cell r="V150">
            <v>219436</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cell r="V152">
            <v>1391723</v>
          </cell>
          <cell r="W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cell r="V153">
            <v>223459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I155">
            <v>0</v>
          </cell>
          <cell r="J155" t="str">
            <v>NA</v>
          </cell>
          <cell r="U155" t="str">
            <v>NA</v>
          </cell>
          <cell r="V155">
            <v>0</v>
          </cell>
          <cell r="W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cell r="V156">
            <v>97715</v>
          </cell>
          <cell r="W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cell r="V157">
            <v>20933</v>
          </cell>
          <cell r="W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cell r="V158">
            <v>4068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cell r="V163">
            <v>22006</v>
          </cell>
          <cell r="W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cell r="V164">
            <v>52896</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cell r="V167">
            <v>24248</v>
          </cell>
          <cell r="W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cell r="V168">
            <v>65952</v>
          </cell>
          <cell r="W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cell r="V169">
            <v>40920</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cell r="V171">
            <v>22842</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cell r="V173">
            <v>100044</v>
          </cell>
          <cell r="W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cell r="V174">
            <v>80972</v>
          </cell>
          <cell r="W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cell r="V175">
            <v>10000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cell r="V181">
            <v>8544</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cell r="V184">
            <v>9644</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cell r="V185">
            <v>205414</v>
          </cell>
        </row>
        <row r="186">
          <cell r="G186" t="str">
            <v>Cable trays</v>
          </cell>
          <cell r="H186" t="str">
            <v>NA</v>
          </cell>
          <cell r="I186">
            <v>0</v>
          </cell>
          <cell r="J186" t="str">
            <v>NA</v>
          </cell>
          <cell r="U186" t="str">
            <v>NA</v>
          </cell>
          <cell r="V186">
            <v>0</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P195">
            <v>0</v>
          </cell>
          <cell r="Q195">
            <v>5861555</v>
          </cell>
          <cell r="S195">
            <v>0</v>
          </cell>
          <cell r="T195">
            <v>11556898</v>
          </cell>
          <cell r="U195">
            <v>0</v>
          </cell>
          <cell r="V195">
            <v>11339484</v>
          </cell>
          <cell r="W195">
            <v>0</v>
          </cell>
        </row>
        <row r="198">
          <cell r="G198" t="str">
            <v>CIVIL  PART :</v>
          </cell>
        </row>
        <row r="201">
          <cell r="E201">
            <v>1</v>
          </cell>
          <cell r="F201" t="str">
            <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cell r="V201">
            <v>126185</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S204">
            <v>48722</v>
          </cell>
          <cell r="T204">
            <v>48722</v>
          </cell>
          <cell r="U204" t="str">
            <v>NA</v>
          </cell>
          <cell r="V204">
            <v>48722</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S207">
            <v>17820538</v>
          </cell>
          <cell r="T207">
            <v>17820538</v>
          </cell>
          <cell r="U207" t="str">
            <v>NA</v>
          </cell>
          <cell r="V207">
            <v>17820538</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cell r="V210">
            <v>10523940</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S211">
            <v>0</v>
          </cell>
          <cell r="U211" t="str">
            <v>NA</v>
          </cell>
          <cell r="V211">
            <v>0</v>
          </cell>
        </row>
        <row r="212">
          <cell r="E212">
            <v>5</v>
          </cell>
          <cell r="F212" t="str">
            <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cell r="V213">
            <v>852634</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cell r="V214">
            <v>1169327</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cell r="V215">
            <v>243610</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S216">
            <v>8489311</v>
          </cell>
          <cell r="T216">
            <v>8489311</v>
          </cell>
          <cell r="U216" t="str">
            <v>NA</v>
          </cell>
          <cell r="V216">
            <v>8489311</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S218">
            <v>535942</v>
          </cell>
          <cell r="T218">
            <v>535942</v>
          </cell>
          <cell r="U218" t="str">
            <v>NA</v>
          </cell>
          <cell r="V218">
            <v>535942</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R221">
            <v>0</v>
          </cell>
          <cell r="U221" t="str">
            <v>NA</v>
          </cell>
          <cell r="V221">
            <v>0</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S224">
            <v>1071883</v>
          </cell>
          <cell r="T224">
            <v>1071883</v>
          </cell>
          <cell r="U224" t="str">
            <v>NA</v>
          </cell>
          <cell r="V224">
            <v>1071883</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cell r="V226">
            <v>0</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S228">
            <v>1221946</v>
          </cell>
          <cell r="T228">
            <v>1221946</v>
          </cell>
          <cell r="U228" t="str">
            <v>NA</v>
          </cell>
          <cell r="V228">
            <v>1221946</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S230">
            <v>1461658</v>
          </cell>
          <cell r="T230">
            <v>1461658</v>
          </cell>
          <cell r="U230" t="str">
            <v>NA</v>
          </cell>
          <cell r="V230">
            <v>1461658</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cell r="V232">
            <v>681905</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t="str">
            <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R235">
            <v>0</v>
          </cell>
          <cell r="U235" t="str">
            <v>NA</v>
          </cell>
          <cell r="V235">
            <v>0</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cell r="V236">
            <v>721669</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cell r="V238">
            <v>796604</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S240">
            <v>1634183</v>
          </cell>
          <cell r="T240">
            <v>1634183</v>
          </cell>
          <cell r="U240" t="str">
            <v>NA</v>
          </cell>
          <cell r="V240">
            <v>1634183</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cell r="V246">
            <v>2230686</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cell r="V248">
            <v>1486945</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S249">
            <v>4367719</v>
          </cell>
          <cell r="T249">
            <v>4367719</v>
          </cell>
          <cell r="U249" t="str">
            <v>NA</v>
          </cell>
          <cell r="V249">
            <v>4367719</v>
          </cell>
        </row>
        <row r="250">
          <cell r="G250" t="str">
            <v xml:space="preserve">gates , security posts , animal obstruction grills etc. of </v>
          </cell>
          <cell r="H250">
            <v>0</v>
          </cell>
          <cell r="I250">
            <v>0</v>
          </cell>
          <cell r="J250">
            <v>0</v>
          </cell>
          <cell r="K250" t="str">
            <v>NA</v>
          </cell>
          <cell r="L250" t="str">
            <v>NA</v>
          </cell>
          <cell r="M250">
            <v>0</v>
          </cell>
          <cell r="N250">
            <v>0</v>
          </cell>
          <cell r="O250">
            <v>0</v>
          </cell>
          <cell r="P250">
            <v>0</v>
          </cell>
          <cell r="Q250" t="str">
            <v>NA</v>
          </cell>
          <cell r="U250" t="str">
            <v>NA</v>
          </cell>
          <cell r="V250">
            <v>0</v>
          </cell>
        </row>
        <row r="251">
          <cell r="G251" t="str">
            <v>proposed sub-station land complete as per requirement.</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S252">
            <v>624040</v>
          </cell>
          <cell r="T252">
            <v>624040</v>
          </cell>
          <cell r="U252" t="str">
            <v>NA</v>
          </cell>
          <cell r="V252">
            <v>624040</v>
          </cell>
        </row>
        <row r="253">
          <cell r="G253" t="str">
            <v>M.S. gates etc. complete as per requirement.</v>
          </cell>
          <cell r="H253">
            <v>0</v>
          </cell>
          <cell r="I253">
            <v>0</v>
          </cell>
          <cell r="J253">
            <v>0</v>
          </cell>
          <cell r="K253" t="str">
            <v>NA</v>
          </cell>
          <cell r="L253" t="str">
            <v>NA</v>
          </cell>
          <cell r="M253">
            <v>0</v>
          </cell>
          <cell r="N253">
            <v>0</v>
          </cell>
          <cell r="O253">
            <v>0</v>
          </cell>
          <cell r="P253">
            <v>0</v>
          </cell>
          <cell r="Q253" t="str">
            <v>NA</v>
          </cell>
          <cell r="U253" t="str">
            <v>NA</v>
          </cell>
          <cell r="V253">
            <v>0</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S254">
            <v>5125762</v>
          </cell>
          <cell r="T254">
            <v>5125762</v>
          </cell>
          <cell r="U254" t="str">
            <v>NA</v>
          </cell>
          <cell r="V254">
            <v>5125762</v>
          </cell>
        </row>
        <row r="255">
          <cell r="G255" t="str">
            <v xml:space="preserve">disposal system with sump pump and pump house complete </v>
          </cell>
          <cell r="H255">
            <v>0</v>
          </cell>
          <cell r="I255">
            <v>0</v>
          </cell>
          <cell r="J255">
            <v>0</v>
          </cell>
          <cell r="K255" t="str">
            <v>NA</v>
          </cell>
          <cell r="L255" t="str">
            <v>NA</v>
          </cell>
          <cell r="M255">
            <v>0</v>
          </cell>
          <cell r="N255">
            <v>0</v>
          </cell>
          <cell r="O255">
            <v>0</v>
          </cell>
          <cell r="P255">
            <v>0</v>
          </cell>
          <cell r="Q255" t="str">
            <v>NA</v>
          </cell>
          <cell r="U255" t="str">
            <v>NA</v>
          </cell>
          <cell r="V255">
            <v>0</v>
          </cell>
        </row>
        <row r="256">
          <cell r="G256" t="str">
            <v>for entire area of new/extension portion of existing sub-station</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complete as per requirement including colony area.</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N258">
            <v>0</v>
          </cell>
          <cell r="O258">
            <v>0</v>
          </cell>
          <cell r="P258">
            <v>0</v>
          </cell>
          <cell r="Q258" t="str">
            <v>NA</v>
          </cell>
          <cell r="R258" t="str">
            <v>NA</v>
          </cell>
          <cell r="S258">
            <v>0</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L265">
            <v>0</v>
          </cell>
          <cell r="N265">
            <v>0</v>
          </cell>
          <cell r="O265">
            <v>0</v>
          </cell>
          <cell r="P265">
            <v>0</v>
          </cell>
          <cell r="Q265" t="str">
            <v>NA</v>
          </cell>
          <cell r="U265" t="str">
            <v>NA</v>
          </cell>
          <cell r="V265">
            <v>0</v>
          </cell>
        </row>
        <row r="266">
          <cell r="G266" t="str">
            <v>complete as per approved electrical layout drawings and</v>
          </cell>
          <cell r="H266">
            <v>0</v>
          </cell>
          <cell r="I266">
            <v>0</v>
          </cell>
          <cell r="J266">
            <v>0</v>
          </cell>
          <cell r="K266" t="str">
            <v>NA</v>
          </cell>
          <cell r="L266" t="str">
            <v>NA</v>
          </cell>
          <cell r="M266">
            <v>0</v>
          </cell>
          <cell r="N266">
            <v>0</v>
          </cell>
          <cell r="O266">
            <v>0</v>
          </cell>
          <cell r="P266">
            <v>0</v>
          </cell>
          <cell r="Q266" t="str">
            <v>NA</v>
          </cell>
          <cell r="U266" t="str">
            <v>NA</v>
          </cell>
          <cell r="V266">
            <v>0</v>
          </cell>
        </row>
        <row r="267">
          <cell r="G267" t="str">
            <v>specification.</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R268">
            <v>0</v>
          </cell>
          <cell r="U268" t="str">
            <v>NA</v>
          </cell>
          <cell r="V268">
            <v>0</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cell r="V269">
            <v>364030</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cell r="V270">
            <v>246438</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cell r="V271">
            <v>107551</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L272">
            <v>0</v>
          </cell>
          <cell r="N272">
            <v>0</v>
          </cell>
          <cell r="O272">
            <v>0</v>
          </cell>
          <cell r="P272">
            <v>0</v>
          </cell>
          <cell r="Q272" t="str">
            <v>NA</v>
          </cell>
          <cell r="U272" t="str">
            <v>NA</v>
          </cell>
          <cell r="V272">
            <v>0</v>
          </cell>
        </row>
        <row r="273">
          <cell r="G273" t="str">
            <v>switchyard and equipment structures including other</v>
          </cell>
          <cell r="H273">
            <v>0</v>
          </cell>
          <cell r="I273">
            <v>0</v>
          </cell>
          <cell r="J273">
            <v>0</v>
          </cell>
          <cell r="K273" t="str">
            <v>NA</v>
          </cell>
          <cell r="L273" t="str">
            <v>NA</v>
          </cell>
          <cell r="M273">
            <v>0</v>
          </cell>
          <cell r="N273">
            <v>0</v>
          </cell>
          <cell r="O273">
            <v>0</v>
          </cell>
          <cell r="P273">
            <v>0</v>
          </cell>
          <cell r="Q273" t="str">
            <v>NA</v>
          </cell>
          <cell r="U273" t="str">
            <v>NA</v>
          </cell>
          <cell r="V273">
            <v>0</v>
          </cell>
        </row>
        <row r="274">
          <cell r="G274" t="str">
            <v xml:space="preserve">electromechanical equipment as per approved electrical </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foundation layout , foundation drawings and specification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complete.</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R277">
            <v>0</v>
          </cell>
          <cell r="U277" t="str">
            <v>NA</v>
          </cell>
          <cell r="V277">
            <v>0</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cell r="V278">
            <v>4795408</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cell r="V279">
            <v>2622702</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cell r="V280">
            <v>2143765</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S281">
            <v>3838939</v>
          </cell>
          <cell r="T281">
            <v>3838939</v>
          </cell>
          <cell r="U281" t="str">
            <v>NA</v>
          </cell>
          <cell r="V281">
            <v>3838939</v>
          </cell>
        </row>
        <row r="282">
          <cell r="E282" t="str">
            <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L282">
            <v>0</v>
          </cell>
          <cell r="N282">
            <v>0</v>
          </cell>
          <cell r="O282">
            <v>0</v>
          </cell>
          <cell r="P282">
            <v>0</v>
          </cell>
          <cell r="Q282" t="str">
            <v>NA</v>
          </cell>
          <cell r="U282" t="str">
            <v>NA</v>
          </cell>
          <cell r="V282">
            <v>0</v>
          </cell>
        </row>
        <row r="283">
          <cell r="G283" t="str">
            <v>specification.</v>
          </cell>
          <cell r="H283">
            <v>0</v>
          </cell>
          <cell r="I283">
            <v>0</v>
          </cell>
          <cell r="J283">
            <v>0</v>
          </cell>
          <cell r="K283" t="str">
            <v>NA</v>
          </cell>
          <cell r="L283" t="str">
            <v>NA</v>
          </cell>
          <cell r="M283">
            <v>0</v>
          </cell>
          <cell r="N283">
            <v>0</v>
          </cell>
          <cell r="O283">
            <v>0</v>
          </cell>
          <cell r="P283">
            <v>0</v>
          </cell>
          <cell r="Q283" t="str">
            <v>NA</v>
          </cell>
          <cell r="U283" t="str">
            <v>NA</v>
          </cell>
          <cell r="V283">
            <v>0</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S284">
            <v>2632349</v>
          </cell>
          <cell r="T284">
            <v>2632349</v>
          </cell>
          <cell r="U284" t="str">
            <v>NA</v>
          </cell>
          <cell r="V284">
            <v>2632349</v>
          </cell>
        </row>
        <row r="285">
          <cell r="G285" t="str">
            <v>foundations complete as per approved drawing and specification.</v>
          </cell>
          <cell r="H285">
            <v>0</v>
          </cell>
          <cell r="I285">
            <v>0</v>
          </cell>
          <cell r="J285">
            <v>0</v>
          </cell>
          <cell r="K285" t="str">
            <v>NA</v>
          </cell>
          <cell r="L285" t="str">
            <v>NA</v>
          </cell>
          <cell r="M285">
            <v>0</v>
          </cell>
          <cell r="N285">
            <v>0</v>
          </cell>
          <cell r="O285">
            <v>0</v>
          </cell>
          <cell r="P285">
            <v>0</v>
          </cell>
          <cell r="Q285" t="str">
            <v>NA</v>
          </cell>
          <cell r="U285" t="str">
            <v>NA</v>
          </cell>
          <cell r="V285">
            <v>0</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S286">
            <v>334908</v>
          </cell>
          <cell r="T286">
            <v>334908</v>
          </cell>
          <cell r="U286" t="str">
            <v>NA</v>
          </cell>
          <cell r="V286">
            <v>334908</v>
          </cell>
        </row>
        <row r="287">
          <cell r="G287" t="str">
            <v xml:space="preserve">pump house complete as per requirement, approved drawing </v>
          </cell>
          <cell r="H287">
            <v>0</v>
          </cell>
          <cell r="I287">
            <v>0</v>
          </cell>
          <cell r="J287">
            <v>0</v>
          </cell>
          <cell r="K287" t="str">
            <v>NA</v>
          </cell>
          <cell r="L287" t="str">
            <v>NA</v>
          </cell>
          <cell r="M287">
            <v>0</v>
          </cell>
          <cell r="N287">
            <v>0</v>
          </cell>
          <cell r="O287">
            <v>0</v>
          </cell>
          <cell r="P287">
            <v>0</v>
          </cell>
          <cell r="Q287" t="str">
            <v>NA</v>
          </cell>
          <cell r="U287" t="str">
            <v>NA</v>
          </cell>
          <cell r="V287">
            <v>0</v>
          </cell>
        </row>
        <row r="288">
          <cell r="G288" t="str">
            <v>and specification.</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S289">
            <v>206581</v>
          </cell>
          <cell r="T289">
            <v>206581</v>
          </cell>
          <cell r="U289" t="str">
            <v>NA</v>
          </cell>
          <cell r="V289">
            <v>206581</v>
          </cell>
        </row>
        <row r="290">
          <cell r="G290" t="str">
            <v>transformers as per specification complete.</v>
          </cell>
          <cell r="H290">
            <v>0</v>
          </cell>
          <cell r="I290">
            <v>0</v>
          </cell>
          <cell r="J290">
            <v>0</v>
          </cell>
          <cell r="K290" t="str">
            <v>NA</v>
          </cell>
          <cell r="L290" t="str">
            <v>NA</v>
          </cell>
          <cell r="M290">
            <v>0</v>
          </cell>
          <cell r="N290">
            <v>0</v>
          </cell>
          <cell r="O290">
            <v>0</v>
          </cell>
          <cell r="P290">
            <v>0</v>
          </cell>
          <cell r="Q290" t="str">
            <v>NA</v>
          </cell>
          <cell r="U290" t="str">
            <v>NA</v>
          </cell>
          <cell r="V290">
            <v>0</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S291">
            <v>3342325</v>
          </cell>
          <cell r="T291">
            <v>3342325</v>
          </cell>
          <cell r="U291" t="str">
            <v>NA</v>
          </cell>
          <cell r="V291">
            <v>3342325</v>
          </cell>
        </row>
        <row r="292">
          <cell r="G292" t="str">
            <v>complete as per requirement including chemical deweeding.</v>
          </cell>
          <cell r="H292">
            <v>0</v>
          </cell>
          <cell r="I292">
            <v>0</v>
          </cell>
          <cell r="J292">
            <v>0</v>
          </cell>
          <cell r="K292" t="str">
            <v>NA</v>
          </cell>
          <cell r="L292" t="str">
            <v>NA</v>
          </cell>
          <cell r="M292">
            <v>0</v>
          </cell>
          <cell r="N292">
            <v>0</v>
          </cell>
          <cell r="O292">
            <v>0</v>
          </cell>
          <cell r="P292">
            <v>0</v>
          </cell>
          <cell r="Q292" t="str">
            <v>NA</v>
          </cell>
          <cell r="U292" t="str">
            <v>NA</v>
          </cell>
          <cell r="V292">
            <v>0</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R293">
            <v>0</v>
          </cell>
          <cell r="U293" t="str">
            <v>NA</v>
          </cell>
          <cell r="V293">
            <v>0</v>
          </cell>
        </row>
        <row r="294">
          <cell r="G294" t="str">
            <v>covered above but required for successful commissioning</v>
          </cell>
          <cell r="H294">
            <v>0</v>
          </cell>
          <cell r="I294">
            <v>0</v>
          </cell>
          <cell r="J294">
            <v>0</v>
          </cell>
          <cell r="K294" t="str">
            <v>NA</v>
          </cell>
          <cell r="L294" t="str">
            <v>NA</v>
          </cell>
          <cell r="M294">
            <v>0</v>
          </cell>
          <cell r="N294">
            <v>0</v>
          </cell>
          <cell r="O294">
            <v>0</v>
          </cell>
          <cell r="P294">
            <v>0</v>
          </cell>
          <cell r="Q294" t="str">
            <v>NA</v>
          </cell>
          <cell r="U294" t="str">
            <v>NA</v>
          </cell>
          <cell r="V294">
            <v>0</v>
          </cell>
        </row>
        <row r="295">
          <cell r="G295" t="str">
            <v>of the propoed sub-station.</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(Contractor to furnish complete details of items , if any,</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considered by him.)</v>
          </cell>
        </row>
        <row r="299">
          <cell r="G299" t="str">
            <v>Sub-Total (Civil Part) :</v>
          </cell>
          <cell r="H299">
            <v>0</v>
          </cell>
          <cell r="I299">
            <v>100000</v>
          </cell>
          <cell r="J299" t="e">
            <v>#VALUE!</v>
          </cell>
          <cell r="K299">
            <v>0</v>
          </cell>
          <cell r="L299">
            <v>0</v>
          </cell>
          <cell r="M299">
            <v>100000</v>
          </cell>
          <cell r="N299">
            <v>81870205</v>
          </cell>
          <cell r="O299" t="e">
            <v>#VALUE!</v>
          </cell>
          <cell r="Q299">
            <v>81770205</v>
          </cell>
          <cell r="S299">
            <v>0</v>
          </cell>
          <cell r="T299">
            <v>81870205</v>
          </cell>
          <cell r="V299">
            <v>81870205</v>
          </cell>
        </row>
        <row r="301">
          <cell r="G301" t="str">
            <v>Total (Electrical Part + Civil Part) :</v>
          </cell>
          <cell r="H301">
            <v>0</v>
          </cell>
          <cell r="I301">
            <v>5795343</v>
          </cell>
          <cell r="J301" t="e">
            <v>#VALUE!</v>
          </cell>
          <cell r="K301">
            <v>0</v>
          </cell>
          <cell r="L301">
            <v>0</v>
          </cell>
          <cell r="M301">
            <v>5795343</v>
          </cell>
          <cell r="N301">
            <v>93209689</v>
          </cell>
          <cell r="O301" t="e">
            <v>#VALUE!</v>
          </cell>
          <cell r="Q301">
            <v>87631760</v>
          </cell>
          <cell r="S301">
            <v>0</v>
          </cell>
          <cell r="T301">
            <v>93427103</v>
          </cell>
          <cell r="V301">
            <v>93209689</v>
          </cell>
        </row>
        <row r="304">
          <cell r="S304" t="str">
            <v>Total F &amp; I (Rs)</v>
          </cell>
        </row>
        <row r="306">
          <cell r="R306" t="str">
            <v>ABB</v>
          </cell>
          <cell r="S306">
            <v>2860468</v>
          </cell>
        </row>
        <row r="307">
          <cell r="R307" t="str">
            <v>BHEL</v>
          </cell>
          <cell r="S307">
            <v>2766881</v>
          </cell>
        </row>
        <row r="308">
          <cell r="R308" t="str">
            <v>CGL</v>
          </cell>
          <cell r="S308">
            <v>167994</v>
          </cell>
        </row>
        <row r="309">
          <cell r="S309">
            <v>5795343</v>
          </cell>
        </row>
      </sheetData>
      <sheetData sheetId="2" refreshError="1">
        <row r="9">
          <cell r="J9" t="str">
            <v>Port handling and</v>
          </cell>
          <cell r="K9" t="str">
            <v xml:space="preserve">                            Inland</v>
          </cell>
          <cell r="L9" t="str">
            <v xml:space="preserve">                            Inland</v>
          </cell>
          <cell r="M9" t="str">
            <v>Testing &amp;</v>
          </cell>
          <cell r="N9" t="str">
            <v>Erection Charges</v>
          </cell>
          <cell r="O9" t="str">
            <v xml:space="preserve"> Expatriate</v>
          </cell>
          <cell r="P9" t="str">
            <v>Total</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inclusive of Unloading,</v>
          </cell>
          <cell r="N10" t="str">
            <v>inclusive of Unloading,</v>
          </cell>
          <cell r="O10" t="str">
            <v>Charges</v>
          </cell>
          <cell r="P10" t="str">
            <v>inclusive of Unloading,</v>
          </cell>
          <cell r="Q10" t="str">
            <v>Charges</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N11" t="str">
            <v>Insurance till</v>
          </cell>
          <cell r="P11" t="str">
            <v>Insurance till</v>
          </cell>
          <cell r="R11" t="str">
            <v>Charges</v>
          </cell>
          <cell r="U11" t="str">
            <v>Charges</v>
          </cell>
        </row>
        <row r="12">
          <cell r="J12" t="str">
            <v>Imported Equipments</v>
          </cell>
          <cell r="K12" t="str">
            <v>Commissioning</v>
          </cell>
          <cell r="L12" t="str">
            <v>Commissioning</v>
          </cell>
          <cell r="N12" t="str">
            <v>Commissioning</v>
          </cell>
          <cell r="P12" t="str">
            <v>Commissioning</v>
          </cell>
        </row>
        <row r="13">
          <cell r="J13" t="str">
            <v>INR</v>
          </cell>
          <cell r="K13" t="str">
            <v>INR</v>
          </cell>
          <cell r="L13" t="str">
            <v>INR</v>
          </cell>
          <cell r="M13" t="str">
            <v>INR</v>
          </cell>
          <cell r="N13" t="str">
            <v>INR</v>
          </cell>
          <cell r="O13" t="str">
            <v>INR</v>
          </cell>
          <cell r="P13" t="str">
            <v>INR</v>
          </cell>
          <cell r="Q13" t="str">
            <v>INR</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(13)</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0</v>
          </cell>
          <cell r="J20" t="str">
            <v>NA</v>
          </cell>
          <cell r="K20" t="str">
            <v>NA</v>
          </cell>
          <cell r="L20" t="str">
            <v>NA</v>
          </cell>
          <cell r="M20" t="str">
            <v>NA</v>
          </cell>
          <cell r="N20">
            <v>0</v>
          </cell>
          <cell r="O20" t="str">
            <v>NA</v>
          </cell>
          <cell r="P20">
            <v>0</v>
          </cell>
          <cell r="Q20" t="str">
            <v>NA</v>
          </cell>
          <cell r="R20" t="str">
            <v>NA</v>
          </cell>
          <cell r="S20" t="str">
            <v>NA</v>
          </cell>
          <cell r="T20" t="str">
            <v>NA</v>
          </cell>
          <cell r="U20" t="str">
            <v>NA</v>
          </cell>
          <cell r="V20" t="str">
            <v>NA</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0</v>
          </cell>
          <cell r="J27" t="str">
            <v>NA</v>
          </cell>
          <cell r="K27" t="str">
            <v>NA</v>
          </cell>
          <cell r="L27" t="str">
            <v>NA</v>
          </cell>
          <cell r="M27" t="str">
            <v>NA</v>
          </cell>
          <cell r="N27">
            <v>0</v>
          </cell>
          <cell r="O27" t="str">
            <v>NA</v>
          </cell>
          <cell r="P27">
            <v>0</v>
          </cell>
          <cell r="Q27" t="str">
            <v>NA</v>
          </cell>
          <cell r="R27" t="str">
            <v>NA</v>
          </cell>
          <cell r="S27" t="str">
            <v>NA</v>
          </cell>
          <cell r="T27" t="str">
            <v>NA</v>
          </cell>
          <cell r="U27" t="str">
            <v>NA</v>
          </cell>
          <cell r="V27" t="str">
            <v>NA</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0</v>
          </cell>
          <cell r="J35" t="str">
            <v>NA</v>
          </cell>
          <cell r="K35" t="str">
            <v>NA</v>
          </cell>
          <cell r="L35" t="str">
            <v>NA</v>
          </cell>
          <cell r="M35" t="str">
            <v>NA</v>
          </cell>
          <cell r="N35">
            <v>0</v>
          </cell>
          <cell r="O35" t="str">
            <v>NA</v>
          </cell>
          <cell r="P35">
            <v>0</v>
          </cell>
          <cell r="Q35" t="str">
            <v>NA</v>
          </cell>
          <cell r="R35" t="str">
            <v>NA</v>
          </cell>
          <cell r="S35" t="str">
            <v>NA</v>
          </cell>
          <cell r="T35" t="str">
            <v>NA</v>
          </cell>
          <cell r="U35" t="str">
            <v>NA</v>
          </cell>
          <cell r="V35" t="str">
            <v>NA</v>
          </cell>
          <cell r="W35" t="str">
            <v>NA</v>
          </cell>
        </row>
        <row r="36">
          <cell r="F36" t="str">
            <v>d)</v>
          </cell>
          <cell r="G36" t="str">
            <v>132 KV, 1600A,  31.5 KA, SF6, 3-ph Assembly</v>
          </cell>
          <cell r="H36" t="str">
            <v>Nos</v>
          </cell>
          <cell r="I36">
            <v>7</v>
          </cell>
          <cell r="J36" t="str">
            <v>NA</v>
          </cell>
          <cell r="K36" t="str">
            <v>NA</v>
          </cell>
          <cell r="L36">
            <v>19500</v>
          </cell>
          <cell r="M36">
            <v>136500</v>
          </cell>
          <cell r="N36">
            <v>14035</v>
          </cell>
          <cell r="O36">
            <v>98245</v>
          </cell>
          <cell r="P36">
            <v>11286</v>
          </cell>
          <cell r="Q36">
            <v>79002</v>
          </cell>
          <cell r="R36" t="str">
            <v>INCLUDED IN COL.(8)</v>
          </cell>
          <cell r="S36">
            <v>215502</v>
          </cell>
          <cell r="T36">
            <v>215502</v>
          </cell>
          <cell r="U36" t="str">
            <v>NA</v>
          </cell>
          <cell r="V36">
            <v>215502</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0</v>
          </cell>
          <cell r="J43" t="str">
            <v>NA</v>
          </cell>
          <cell r="K43" t="str">
            <v>NA</v>
          </cell>
          <cell r="L43" t="str">
            <v>NA</v>
          </cell>
          <cell r="M43" t="str">
            <v>NA</v>
          </cell>
          <cell r="N43">
            <v>0</v>
          </cell>
          <cell r="O43" t="str">
            <v>NA</v>
          </cell>
          <cell r="P43">
            <v>0</v>
          </cell>
          <cell r="Q43" t="str">
            <v>NA</v>
          </cell>
          <cell r="R43" t="str">
            <v>NA</v>
          </cell>
          <cell r="S43" t="str">
            <v>NA</v>
          </cell>
          <cell r="T43" t="str">
            <v>NA</v>
          </cell>
          <cell r="U43" t="str">
            <v>NA</v>
          </cell>
          <cell r="V43" t="str">
            <v>NA</v>
          </cell>
          <cell r="W43" t="str">
            <v>NA</v>
          </cell>
        </row>
        <row r="44">
          <cell r="F44" t="str">
            <v>d)</v>
          </cell>
          <cell r="G44" t="str">
            <v>132 KV, 1600A, 31.5 KA, HCB/DB, 3-ph Assembly</v>
          </cell>
          <cell r="H44" t="str">
            <v>Nos</v>
          </cell>
          <cell r="I44">
            <v>4</v>
          </cell>
          <cell r="J44" t="str">
            <v>NA</v>
          </cell>
          <cell r="K44" t="str">
            <v>NA</v>
          </cell>
          <cell r="L44">
            <v>4882</v>
          </cell>
          <cell r="M44">
            <v>19528</v>
          </cell>
          <cell r="N44">
            <v>9357</v>
          </cell>
          <cell r="O44">
            <v>37428</v>
          </cell>
          <cell r="P44">
            <v>7524</v>
          </cell>
          <cell r="Q44">
            <v>30096</v>
          </cell>
          <cell r="R44" t="str">
            <v>INCLUDED IN COL.(8)</v>
          </cell>
          <cell r="S44">
            <v>49624</v>
          </cell>
          <cell r="T44">
            <v>49624</v>
          </cell>
          <cell r="U44" t="str">
            <v>NA</v>
          </cell>
          <cell r="V44">
            <v>49624</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0</v>
          </cell>
          <cell r="J48" t="str">
            <v>NA</v>
          </cell>
          <cell r="K48" t="str">
            <v>NA</v>
          </cell>
          <cell r="L48" t="str">
            <v>NA</v>
          </cell>
          <cell r="M48" t="str">
            <v>NA</v>
          </cell>
          <cell r="N48">
            <v>0</v>
          </cell>
          <cell r="O48" t="str">
            <v>NA</v>
          </cell>
          <cell r="P48">
            <v>0</v>
          </cell>
          <cell r="Q48" t="str">
            <v>NA</v>
          </cell>
          <cell r="R48" t="str">
            <v>NA</v>
          </cell>
          <cell r="S48" t="str">
            <v>NA</v>
          </cell>
          <cell r="T48" t="str">
            <v>NA</v>
          </cell>
          <cell r="U48" t="str">
            <v>NA</v>
          </cell>
          <cell r="V48" t="str">
            <v>NA</v>
          </cell>
          <cell r="W48" t="str">
            <v>NA</v>
          </cell>
        </row>
        <row r="49">
          <cell r="F49" t="str">
            <v>c)</v>
          </cell>
          <cell r="G49" t="str">
            <v>220 KV, 1600A, 40 KA, HCB, 3-ph  Assembly</v>
          </cell>
          <cell r="H49" t="str">
            <v>Nos</v>
          </cell>
          <cell r="I49">
            <v>0</v>
          </cell>
          <cell r="J49" t="str">
            <v>NA</v>
          </cell>
          <cell r="K49" t="str">
            <v>NA</v>
          </cell>
          <cell r="L49" t="str">
            <v>NA</v>
          </cell>
          <cell r="M49" t="str">
            <v>NA</v>
          </cell>
          <cell r="N49">
            <v>0</v>
          </cell>
          <cell r="O49" t="str">
            <v>NA</v>
          </cell>
          <cell r="P49">
            <v>0</v>
          </cell>
          <cell r="Q49" t="str">
            <v>NA</v>
          </cell>
          <cell r="R49" t="str">
            <v>NA</v>
          </cell>
          <cell r="S49" t="str">
            <v>NA</v>
          </cell>
          <cell r="T49" t="str">
            <v>NA</v>
          </cell>
          <cell r="U49" t="str">
            <v>NA</v>
          </cell>
          <cell r="V49" t="str">
            <v>NA</v>
          </cell>
          <cell r="W49" t="str">
            <v>NA</v>
          </cell>
        </row>
        <row r="50">
          <cell r="F50" t="str">
            <v>d)</v>
          </cell>
          <cell r="G50" t="str">
            <v>220 KV, 1600A,  40 KA, HCB, 1-ph Assembly</v>
          </cell>
          <cell r="H50" t="str">
            <v>Nos</v>
          </cell>
          <cell r="I50">
            <v>0</v>
          </cell>
          <cell r="J50" t="str">
            <v>NA</v>
          </cell>
          <cell r="K50" t="str">
            <v>NA</v>
          </cell>
          <cell r="L50" t="str">
            <v>NA</v>
          </cell>
          <cell r="M50" t="str">
            <v>NA</v>
          </cell>
          <cell r="N50">
            <v>0</v>
          </cell>
          <cell r="O50" t="str">
            <v>NA</v>
          </cell>
          <cell r="P50">
            <v>0</v>
          </cell>
          <cell r="Q50" t="str">
            <v>NA</v>
          </cell>
          <cell r="R50" t="str">
            <v>NA</v>
          </cell>
          <cell r="S50" t="str">
            <v>NA</v>
          </cell>
          <cell r="T50" t="str">
            <v>NA</v>
          </cell>
          <cell r="U50" t="str">
            <v>NA</v>
          </cell>
          <cell r="V50" t="str">
            <v>NA</v>
          </cell>
          <cell r="W50" t="str">
            <v>NA</v>
          </cell>
        </row>
        <row r="51">
          <cell r="F51" t="str">
            <v>e)</v>
          </cell>
          <cell r="G51" t="str">
            <v>132 KV, 1600A, 31.5 KA, HCB/DB, 3-ph Assembly</v>
          </cell>
          <cell r="H51" t="str">
            <v>Nos</v>
          </cell>
          <cell r="I51">
            <v>19</v>
          </cell>
          <cell r="J51" t="str">
            <v>NA</v>
          </cell>
          <cell r="K51" t="str">
            <v>NA</v>
          </cell>
          <cell r="L51">
            <v>4405</v>
          </cell>
          <cell r="M51">
            <v>83695</v>
          </cell>
          <cell r="N51">
            <v>7018</v>
          </cell>
          <cell r="O51">
            <v>133342</v>
          </cell>
          <cell r="P51">
            <v>5644</v>
          </cell>
          <cell r="Q51">
            <v>107236</v>
          </cell>
          <cell r="R51" t="str">
            <v>INCLUDED IN COL.(8)</v>
          </cell>
          <cell r="S51">
            <v>190931</v>
          </cell>
          <cell r="T51">
            <v>190931</v>
          </cell>
          <cell r="U51" t="str">
            <v>NA</v>
          </cell>
          <cell r="V51">
            <v>190931</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27</v>
          </cell>
          <cell r="J54" t="str">
            <v>NA</v>
          </cell>
          <cell r="K54" t="str">
            <v>NA</v>
          </cell>
          <cell r="L54">
            <v>1762</v>
          </cell>
          <cell r="M54">
            <v>47574</v>
          </cell>
          <cell r="N54">
            <v>2339</v>
          </cell>
          <cell r="O54">
            <v>63153</v>
          </cell>
          <cell r="P54">
            <v>1881</v>
          </cell>
          <cell r="Q54">
            <v>50787</v>
          </cell>
          <cell r="R54" t="str">
            <v>INCLUDED IN COL.(8)</v>
          </cell>
          <cell r="S54">
            <v>98361</v>
          </cell>
          <cell r="T54">
            <v>98361</v>
          </cell>
          <cell r="U54" t="str">
            <v>NA</v>
          </cell>
          <cell r="V54">
            <v>98361</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0</v>
          </cell>
          <cell r="J58" t="str">
            <v>NA</v>
          </cell>
          <cell r="K58" t="str">
            <v>NA</v>
          </cell>
          <cell r="L58" t="str">
            <v>NA</v>
          </cell>
          <cell r="M58" t="str">
            <v>NA</v>
          </cell>
          <cell r="N58">
            <v>0</v>
          </cell>
          <cell r="O58" t="str">
            <v>NA</v>
          </cell>
          <cell r="P58">
            <v>0</v>
          </cell>
          <cell r="Q58" t="str">
            <v>NA</v>
          </cell>
          <cell r="R58" t="str">
            <v>NA</v>
          </cell>
          <cell r="S58" t="str">
            <v>NA</v>
          </cell>
          <cell r="T58" t="str">
            <v>NA</v>
          </cell>
          <cell r="U58" t="str">
            <v>NA</v>
          </cell>
          <cell r="V58" t="str">
            <v>NA</v>
          </cell>
          <cell r="W58" t="str">
            <v>NA</v>
          </cell>
        </row>
        <row r="59">
          <cell r="F59" t="str">
            <v>c)</v>
          </cell>
          <cell r="G59" t="str">
            <v>120 KV, 10 KA, Heavy Duty, Station Class, Gapless</v>
          </cell>
          <cell r="H59" t="str">
            <v>Nos</v>
          </cell>
          <cell r="I59">
            <v>18</v>
          </cell>
          <cell r="J59" t="str">
            <v>NA</v>
          </cell>
          <cell r="K59" t="str">
            <v>NA</v>
          </cell>
          <cell r="L59">
            <v>1005</v>
          </cell>
          <cell r="M59">
            <v>18090</v>
          </cell>
          <cell r="N59">
            <v>1404</v>
          </cell>
          <cell r="O59">
            <v>25272</v>
          </cell>
          <cell r="P59">
            <v>1129</v>
          </cell>
          <cell r="Q59">
            <v>20322</v>
          </cell>
          <cell r="R59" t="str">
            <v>INCLUDED IN COL.(8)</v>
          </cell>
          <cell r="S59">
            <v>38412</v>
          </cell>
          <cell r="T59">
            <v>38412</v>
          </cell>
          <cell r="U59" t="str">
            <v>NA</v>
          </cell>
          <cell r="V59">
            <v>38412</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0</v>
          </cell>
          <cell r="J64" t="str">
            <v>NA</v>
          </cell>
          <cell r="K64" t="str">
            <v>NA</v>
          </cell>
          <cell r="L64" t="str">
            <v>NA</v>
          </cell>
          <cell r="M64" t="str">
            <v>NA</v>
          </cell>
          <cell r="N64">
            <v>0</v>
          </cell>
          <cell r="O64" t="str">
            <v>NA</v>
          </cell>
          <cell r="P64">
            <v>0</v>
          </cell>
          <cell r="Q64" t="str">
            <v>NA</v>
          </cell>
          <cell r="R64" t="str">
            <v>NA</v>
          </cell>
          <cell r="S64" t="str">
            <v>NA</v>
          </cell>
          <cell r="T64" t="str">
            <v>NA</v>
          </cell>
          <cell r="U64" t="str">
            <v>NA</v>
          </cell>
          <cell r="V64" t="str">
            <v>NA</v>
          </cell>
          <cell r="W64" t="str">
            <v>NA</v>
          </cell>
        </row>
        <row r="65">
          <cell r="F65" t="str">
            <v>c)</v>
          </cell>
          <cell r="G65" t="str">
            <v>132KV</v>
          </cell>
          <cell r="H65" t="str">
            <v>Nos</v>
          </cell>
          <cell r="I65">
            <v>21</v>
          </cell>
          <cell r="J65" t="str">
            <v>NA</v>
          </cell>
          <cell r="K65" t="str">
            <v>NA</v>
          </cell>
          <cell r="L65">
            <v>2550</v>
          </cell>
          <cell r="M65">
            <v>53550</v>
          </cell>
          <cell r="N65">
            <v>2924</v>
          </cell>
          <cell r="O65">
            <v>61404</v>
          </cell>
          <cell r="P65">
            <v>2351</v>
          </cell>
          <cell r="Q65">
            <v>49371</v>
          </cell>
          <cell r="R65" t="str">
            <v>INCLUDED IN COL.(8)</v>
          </cell>
          <cell r="S65">
            <v>102921</v>
          </cell>
          <cell r="T65">
            <v>102921</v>
          </cell>
          <cell r="U65" t="str">
            <v>NA</v>
          </cell>
          <cell r="V65">
            <v>102921</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0</v>
          </cell>
          <cell r="J69" t="str">
            <v>NA</v>
          </cell>
          <cell r="K69" t="str">
            <v>NA</v>
          </cell>
          <cell r="L69" t="str">
            <v>NA</v>
          </cell>
          <cell r="M69" t="str">
            <v>NA</v>
          </cell>
          <cell r="N69">
            <v>0</v>
          </cell>
          <cell r="O69" t="str">
            <v>NA</v>
          </cell>
          <cell r="P69">
            <v>0</v>
          </cell>
          <cell r="Q69" t="str">
            <v>NA</v>
          </cell>
          <cell r="R69" t="str">
            <v>NA</v>
          </cell>
          <cell r="S69" t="str">
            <v>NA</v>
          </cell>
          <cell r="T69" t="str">
            <v>NA</v>
          </cell>
          <cell r="U69" t="str">
            <v>NA</v>
          </cell>
          <cell r="V69" t="str">
            <v>NA</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P82">
            <v>0</v>
          </cell>
          <cell r="Q82" t="str">
            <v>NA</v>
          </cell>
          <cell r="R82" t="str">
            <v>NA</v>
          </cell>
          <cell r="S82" t="str">
            <v>NA</v>
          </cell>
          <cell r="T82" t="str">
            <v>NA</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0</v>
          </cell>
          <cell r="J85" t="str">
            <v>NA</v>
          </cell>
          <cell r="K85" t="str">
            <v>NA</v>
          </cell>
          <cell r="L85" t="str">
            <v>NA</v>
          </cell>
          <cell r="M85" t="str">
            <v>NA</v>
          </cell>
          <cell r="N85">
            <v>0</v>
          </cell>
          <cell r="O85" t="str">
            <v>NA</v>
          </cell>
          <cell r="P85">
            <v>0</v>
          </cell>
          <cell r="Q85" t="str">
            <v>NA</v>
          </cell>
          <cell r="R85" t="str">
            <v>NA</v>
          </cell>
          <cell r="S85" t="str">
            <v>NA</v>
          </cell>
          <cell r="T85" t="str">
            <v>NA</v>
          </cell>
          <cell r="U85" t="str">
            <v>NA</v>
          </cell>
          <cell r="V85" t="str">
            <v>NA</v>
          </cell>
          <cell r="W85" t="str">
            <v>NA</v>
          </cell>
        </row>
        <row r="86">
          <cell r="F86" t="str">
            <v>iii)</v>
          </cell>
          <cell r="G86" t="str">
            <v>Bus Coupler Panel - Type C</v>
          </cell>
          <cell r="H86" t="str">
            <v>Nos</v>
          </cell>
          <cell r="I86">
            <v>0</v>
          </cell>
          <cell r="J86" t="str">
            <v>NA</v>
          </cell>
          <cell r="K86" t="str">
            <v>NA</v>
          </cell>
          <cell r="L86" t="str">
            <v>NA</v>
          </cell>
          <cell r="M86" t="str">
            <v>NA</v>
          </cell>
          <cell r="N86">
            <v>0</v>
          </cell>
          <cell r="O86" t="str">
            <v>NA</v>
          </cell>
          <cell r="P86">
            <v>0</v>
          </cell>
          <cell r="Q86" t="str">
            <v>NA</v>
          </cell>
          <cell r="R86" t="str">
            <v>NA</v>
          </cell>
          <cell r="S86" t="str">
            <v>NA</v>
          </cell>
          <cell r="T86" t="str">
            <v>NA</v>
          </cell>
          <cell r="U86" t="str">
            <v>NA</v>
          </cell>
          <cell r="V86" t="str">
            <v>NA</v>
          </cell>
          <cell r="W86" t="str">
            <v>NA</v>
          </cell>
        </row>
        <row r="87">
          <cell r="F87" t="str">
            <v>iv)</v>
          </cell>
          <cell r="G87" t="str">
            <v>Bus Transfer Panel - Type D</v>
          </cell>
          <cell r="H87" t="str">
            <v>Nos</v>
          </cell>
          <cell r="I87">
            <v>0</v>
          </cell>
          <cell r="J87" t="str">
            <v>NA</v>
          </cell>
          <cell r="K87" t="str">
            <v>NA</v>
          </cell>
          <cell r="L87" t="str">
            <v>NA</v>
          </cell>
          <cell r="M87" t="str">
            <v>NA</v>
          </cell>
          <cell r="N87">
            <v>0</v>
          </cell>
          <cell r="O87" t="str">
            <v>NA</v>
          </cell>
          <cell r="P87">
            <v>0</v>
          </cell>
          <cell r="Q87" t="str">
            <v>NA</v>
          </cell>
          <cell r="R87" t="str">
            <v>NA</v>
          </cell>
          <cell r="S87" t="str">
            <v>NA</v>
          </cell>
          <cell r="T87" t="str">
            <v>NA</v>
          </cell>
          <cell r="U87" t="str">
            <v>NA</v>
          </cell>
          <cell r="V87" t="str">
            <v>NA</v>
          </cell>
          <cell r="W87" t="str">
            <v>NA</v>
          </cell>
        </row>
        <row r="88">
          <cell r="F88" t="str">
            <v>v)</v>
          </cell>
          <cell r="G88" t="str">
            <v>Synchronising Trolley - Type N</v>
          </cell>
          <cell r="H88" t="str">
            <v>Nos</v>
          </cell>
          <cell r="I88">
            <v>0</v>
          </cell>
          <cell r="J88" t="str">
            <v>NA</v>
          </cell>
          <cell r="K88" t="str">
            <v>NA</v>
          </cell>
          <cell r="L88" t="str">
            <v>NA</v>
          </cell>
          <cell r="M88" t="str">
            <v>NA</v>
          </cell>
          <cell r="N88">
            <v>0</v>
          </cell>
          <cell r="O88" t="str">
            <v>NA</v>
          </cell>
          <cell r="P88">
            <v>0</v>
          </cell>
          <cell r="Q88" t="str">
            <v>NA</v>
          </cell>
          <cell r="R88" t="str">
            <v>NA</v>
          </cell>
          <cell r="S88" t="str">
            <v>NA</v>
          </cell>
          <cell r="T88" t="str">
            <v>NA</v>
          </cell>
          <cell r="U88" t="str">
            <v>NA</v>
          </cell>
          <cell r="V88" t="str">
            <v>NA</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4</v>
          </cell>
          <cell r="J90" t="str">
            <v>NA</v>
          </cell>
          <cell r="K90" t="str">
            <v>NA</v>
          </cell>
          <cell r="L90">
            <v>10830</v>
          </cell>
          <cell r="M90">
            <v>43320</v>
          </cell>
          <cell r="N90">
            <v>4912</v>
          </cell>
          <cell r="O90">
            <v>19648</v>
          </cell>
          <cell r="P90">
            <v>3950</v>
          </cell>
          <cell r="Q90">
            <v>15800</v>
          </cell>
          <cell r="R90" t="str">
            <v>INCLUDED IN COL.(8)</v>
          </cell>
          <cell r="S90">
            <v>59120</v>
          </cell>
          <cell r="T90">
            <v>59120</v>
          </cell>
          <cell r="U90" t="str">
            <v>NA</v>
          </cell>
          <cell r="V90">
            <v>59120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0</v>
          </cell>
          <cell r="J92" t="str">
            <v>NA</v>
          </cell>
          <cell r="K92" t="str">
            <v>NA</v>
          </cell>
          <cell r="L92" t="str">
            <v>NA</v>
          </cell>
          <cell r="M92" t="str">
            <v>NA</v>
          </cell>
          <cell r="N92">
            <v>0</v>
          </cell>
          <cell r="O92" t="str">
            <v>NA</v>
          </cell>
          <cell r="P92">
            <v>0</v>
          </cell>
          <cell r="Q92" t="str">
            <v>NA</v>
          </cell>
          <cell r="R92" t="str">
            <v>NA</v>
          </cell>
          <cell r="S92" t="str">
            <v>NA</v>
          </cell>
          <cell r="T92" t="str">
            <v>NA</v>
          </cell>
          <cell r="U92" t="str">
            <v>NA</v>
          </cell>
          <cell r="V92" t="str">
            <v>NA</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25363</v>
          </cell>
          <cell r="M102">
            <v>25363</v>
          </cell>
          <cell r="N102">
            <v>11696</v>
          </cell>
          <cell r="O102">
            <v>11696</v>
          </cell>
          <cell r="P102">
            <v>9405</v>
          </cell>
          <cell r="Q102">
            <v>9405</v>
          </cell>
          <cell r="R102" t="str">
            <v>INCLUDED IN COL.(8)</v>
          </cell>
          <cell r="S102">
            <v>34768</v>
          </cell>
          <cell r="T102">
            <v>34768</v>
          </cell>
          <cell r="U102" t="str">
            <v>NA</v>
          </cell>
          <cell r="V102">
            <v>34768</v>
          </cell>
          <cell r="W102" t="str">
            <v>NA</v>
          </cell>
        </row>
        <row r="103">
          <cell r="F103" t="str">
            <v>b)</v>
          </cell>
          <cell r="G103" t="str">
            <v>DC  DISTRIBUTION BOARD</v>
          </cell>
          <cell r="H103" t="str">
            <v>Lot</v>
          </cell>
          <cell r="I103">
            <v>1</v>
          </cell>
          <cell r="J103" t="str">
            <v>NA</v>
          </cell>
          <cell r="K103" t="str">
            <v>NA</v>
          </cell>
          <cell r="L103">
            <v>3928</v>
          </cell>
          <cell r="M103">
            <v>3928</v>
          </cell>
          <cell r="N103">
            <v>7018</v>
          </cell>
          <cell r="O103">
            <v>7018</v>
          </cell>
          <cell r="P103">
            <v>5644</v>
          </cell>
          <cell r="Q103">
            <v>5644</v>
          </cell>
          <cell r="R103" t="str">
            <v>INCLUDED IN COL.(8)</v>
          </cell>
          <cell r="S103">
            <v>9572</v>
          </cell>
          <cell r="T103">
            <v>9572</v>
          </cell>
          <cell r="U103" t="str">
            <v>NA</v>
          </cell>
          <cell r="V103">
            <v>9572</v>
          </cell>
          <cell r="W103" t="str">
            <v>NA</v>
          </cell>
        </row>
        <row r="104">
          <cell r="E104">
            <v>13</v>
          </cell>
          <cell r="F104" t="str">
            <v>.</v>
          </cell>
          <cell r="G104" t="str">
            <v>BATTERY &amp; BATTERY CHARGER</v>
          </cell>
          <cell r="H104" t="str">
            <v>Lot</v>
          </cell>
          <cell r="I104" t="str">
            <v>NA</v>
          </cell>
          <cell r="J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t="str">
            <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1">
          <cell r="H111">
            <v>0</v>
          </cell>
          <cell r="I111">
            <v>0</v>
          </cell>
          <cell r="J111">
            <v>0</v>
          </cell>
          <cell r="K111" t="str">
            <v>NA</v>
          </cell>
          <cell r="L111" t="str">
            <v>NA</v>
          </cell>
          <cell r="M111" t="str">
            <v>NA</v>
          </cell>
          <cell r="P111">
            <v>0</v>
          </cell>
          <cell r="Q111" t="str">
            <v>NA</v>
          </cell>
          <cell r="R111" t="str">
            <v>NA</v>
          </cell>
          <cell r="T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v>0</v>
          </cell>
          <cell r="O117" t="str">
            <v>NA</v>
          </cell>
          <cell r="P117">
            <v>0</v>
          </cell>
          <cell r="Q117" t="str">
            <v>NA</v>
          </cell>
          <cell r="R117" t="str">
            <v>NA</v>
          </cell>
          <cell r="S117" t="str">
            <v>NA</v>
          </cell>
          <cell r="T117" t="str">
            <v>NA</v>
          </cell>
          <cell r="U117" t="str">
            <v>NA</v>
          </cell>
          <cell r="V117" t="str">
            <v>NA</v>
          </cell>
          <cell r="W117" t="str">
            <v>NA</v>
          </cell>
        </row>
        <row r="118">
          <cell r="F118" t="str">
            <v>c)</v>
          </cell>
          <cell r="G118" t="str">
            <v>132 KV Solid Core with hardware fittings &amp; accessories</v>
          </cell>
          <cell r="H118" t="str">
            <v>Lot</v>
          </cell>
          <cell r="I118">
            <v>1</v>
          </cell>
          <cell r="J118" t="str">
            <v>NA</v>
          </cell>
          <cell r="K118" t="str">
            <v>NA</v>
          </cell>
          <cell r="L118">
            <v>4955</v>
          </cell>
          <cell r="M118">
            <v>4955</v>
          </cell>
          <cell r="N118">
            <v>7727</v>
          </cell>
          <cell r="O118">
            <v>7727</v>
          </cell>
          <cell r="P118">
            <v>6214</v>
          </cell>
          <cell r="Q118">
            <v>6214</v>
          </cell>
          <cell r="R118" t="str">
            <v>INCLUDED IN COL.(8)</v>
          </cell>
          <cell r="S118">
            <v>11169</v>
          </cell>
          <cell r="T118">
            <v>11169</v>
          </cell>
          <cell r="U118" t="str">
            <v>NA</v>
          </cell>
          <cell r="V118">
            <v>11169</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0</v>
          </cell>
          <cell r="J122" t="str">
            <v>NA</v>
          </cell>
          <cell r="K122" t="str">
            <v>NA</v>
          </cell>
          <cell r="L122" t="str">
            <v>NA</v>
          </cell>
          <cell r="M122" t="str">
            <v>NA</v>
          </cell>
          <cell r="N122">
            <v>0</v>
          </cell>
          <cell r="O122" t="str">
            <v>NA</v>
          </cell>
          <cell r="P122">
            <v>0</v>
          </cell>
          <cell r="Q122" t="str">
            <v>NA</v>
          </cell>
          <cell r="R122" t="str">
            <v>NA</v>
          </cell>
          <cell r="S122" t="str">
            <v>NA</v>
          </cell>
          <cell r="T122" t="str">
            <v>NA</v>
          </cell>
          <cell r="U122" t="str">
            <v>NA</v>
          </cell>
          <cell r="V122" t="str">
            <v>NA</v>
          </cell>
          <cell r="W122" t="str">
            <v>NA</v>
          </cell>
        </row>
        <row r="123">
          <cell r="F123" t="str">
            <v>c)</v>
          </cell>
          <cell r="G123" t="str">
            <v xml:space="preserve">132 KV  </v>
          </cell>
          <cell r="H123" t="str">
            <v>Lot</v>
          </cell>
          <cell r="I123">
            <v>1</v>
          </cell>
          <cell r="J123" t="str">
            <v>NA</v>
          </cell>
          <cell r="K123" t="str">
            <v>NA</v>
          </cell>
          <cell r="L123">
            <v>4231</v>
          </cell>
          <cell r="M123">
            <v>4231</v>
          </cell>
          <cell r="N123">
            <v>6599</v>
          </cell>
          <cell r="O123">
            <v>6599</v>
          </cell>
          <cell r="P123">
            <v>5307</v>
          </cell>
          <cell r="Q123">
            <v>5307</v>
          </cell>
          <cell r="R123" t="str">
            <v>INCLUDED IN COL.(8)</v>
          </cell>
          <cell r="S123">
            <v>9538</v>
          </cell>
          <cell r="T123">
            <v>9538</v>
          </cell>
          <cell r="U123" t="str">
            <v>NA</v>
          </cell>
          <cell r="V123">
            <v>9538</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0</v>
          </cell>
          <cell r="J127" t="str">
            <v>NA</v>
          </cell>
          <cell r="K127" t="str">
            <v>NA</v>
          </cell>
          <cell r="L127" t="str">
            <v>NA</v>
          </cell>
          <cell r="M127" t="str">
            <v>NA</v>
          </cell>
          <cell r="N127">
            <v>0</v>
          </cell>
          <cell r="O127" t="str">
            <v>NA</v>
          </cell>
          <cell r="P127">
            <v>0</v>
          </cell>
          <cell r="Q127" t="str">
            <v>NA</v>
          </cell>
          <cell r="R127" t="str">
            <v>NA</v>
          </cell>
          <cell r="S127" t="str">
            <v>NA</v>
          </cell>
          <cell r="T127" t="str">
            <v>NA</v>
          </cell>
          <cell r="U127" t="str">
            <v>NA</v>
          </cell>
          <cell r="V127" t="str">
            <v>NA</v>
          </cell>
          <cell r="W127" t="str">
            <v>NA</v>
          </cell>
        </row>
        <row r="128">
          <cell r="F128" t="str">
            <v>c)</v>
          </cell>
          <cell r="G128" t="str">
            <v xml:space="preserve">132 KV  </v>
          </cell>
          <cell r="H128" t="str">
            <v>Lot</v>
          </cell>
          <cell r="I128">
            <v>1</v>
          </cell>
          <cell r="J128" t="str">
            <v>NA</v>
          </cell>
          <cell r="K128" t="str">
            <v>NA</v>
          </cell>
          <cell r="L128">
            <v>957</v>
          </cell>
          <cell r="M128">
            <v>957</v>
          </cell>
          <cell r="N128">
            <v>1491</v>
          </cell>
          <cell r="O128">
            <v>1491</v>
          </cell>
          <cell r="P128">
            <v>1199</v>
          </cell>
          <cell r="Q128">
            <v>1199</v>
          </cell>
          <cell r="R128" t="str">
            <v>INCLUDED IN COL.(8)</v>
          </cell>
          <cell r="S128">
            <v>2156</v>
          </cell>
          <cell r="T128">
            <v>2156</v>
          </cell>
          <cell r="U128" t="str">
            <v>NA</v>
          </cell>
          <cell r="V128">
            <v>2156</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12049</v>
          </cell>
          <cell r="M130">
            <v>12049</v>
          </cell>
          <cell r="N130">
            <v>18789</v>
          </cell>
          <cell r="O130">
            <v>18789</v>
          </cell>
          <cell r="P130">
            <v>15109</v>
          </cell>
          <cell r="Q130">
            <v>15109</v>
          </cell>
          <cell r="R130" t="str">
            <v>INCLUDED IN COL.(8)</v>
          </cell>
          <cell r="S130">
            <v>27158</v>
          </cell>
          <cell r="T130">
            <v>27158</v>
          </cell>
          <cell r="U130" t="str">
            <v>NA</v>
          </cell>
          <cell r="V130">
            <v>27158</v>
          </cell>
          <cell r="W130" t="str">
            <v>NA</v>
          </cell>
        </row>
        <row r="131">
          <cell r="E131">
            <v>19</v>
          </cell>
          <cell r="F131" t="str">
            <v>.</v>
          </cell>
          <cell r="G131" t="str">
            <v>4" / 3" / 2.5" / 1.5"  I.P.S. Aluminium Tubular Conductor</v>
          </cell>
          <cell r="H131" t="str">
            <v>Lot</v>
          </cell>
          <cell r="I131">
            <v>1</v>
          </cell>
          <cell r="J131" t="str">
            <v>NA</v>
          </cell>
          <cell r="K131" t="str">
            <v>NA</v>
          </cell>
          <cell r="L131">
            <v>21123</v>
          </cell>
          <cell r="M131">
            <v>21123</v>
          </cell>
          <cell r="N131">
            <v>32940</v>
          </cell>
          <cell r="O131">
            <v>32940</v>
          </cell>
          <cell r="P131">
            <v>26489</v>
          </cell>
          <cell r="Q131">
            <v>26489</v>
          </cell>
          <cell r="R131" t="str">
            <v>INCLUDED IN COL.(8)</v>
          </cell>
          <cell r="S131">
            <v>47612</v>
          </cell>
          <cell r="T131">
            <v>47612</v>
          </cell>
          <cell r="U131" t="str">
            <v>NA</v>
          </cell>
          <cell r="V131">
            <v>47612</v>
          </cell>
          <cell r="W131" t="str">
            <v>NA</v>
          </cell>
        </row>
        <row r="132">
          <cell r="E132">
            <v>20</v>
          </cell>
          <cell r="F132" t="str">
            <v>.</v>
          </cell>
          <cell r="G132" t="str">
            <v>ACSR  " Moose" with Accessories</v>
          </cell>
          <cell r="H132" t="str">
            <v>Lot</v>
          </cell>
          <cell r="I132">
            <v>1</v>
          </cell>
          <cell r="J132" t="str">
            <v>NA</v>
          </cell>
          <cell r="K132" t="str">
            <v>NA</v>
          </cell>
          <cell r="L132">
            <v>16052</v>
          </cell>
          <cell r="M132">
            <v>16052</v>
          </cell>
          <cell r="N132">
            <v>25033</v>
          </cell>
          <cell r="O132">
            <v>25033</v>
          </cell>
          <cell r="P132">
            <v>20130</v>
          </cell>
          <cell r="Q132">
            <v>20130</v>
          </cell>
          <cell r="R132" t="str">
            <v>INCLUDED IN COL.(8)</v>
          </cell>
          <cell r="S132">
            <v>36182</v>
          </cell>
          <cell r="T132">
            <v>36182</v>
          </cell>
          <cell r="U132" t="str">
            <v>NA</v>
          </cell>
          <cell r="V132">
            <v>36182</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t="str">
            <v>NA</v>
          </cell>
          <cell r="J135" t="str">
            <v>NA</v>
          </cell>
          <cell r="K135" t="str">
            <v>NA</v>
          </cell>
          <cell r="L135" t="str">
            <v>NA</v>
          </cell>
          <cell r="M135" t="str">
            <v>NA</v>
          </cell>
          <cell r="N135">
            <v>0</v>
          </cell>
          <cell r="O135" t="str">
            <v>NA</v>
          </cell>
          <cell r="P135">
            <v>0</v>
          </cell>
          <cell r="Q135" t="str">
            <v>NA</v>
          </cell>
          <cell r="R135" t="str">
            <v>NA</v>
          </cell>
          <cell r="S135" t="str">
            <v>NA</v>
          </cell>
          <cell r="T135" t="str">
            <v>NA</v>
          </cell>
          <cell r="U135" t="str">
            <v>NA</v>
          </cell>
          <cell r="V135" t="str">
            <v>NA</v>
          </cell>
          <cell r="W135" t="str">
            <v>NA</v>
          </cell>
        </row>
        <row r="136">
          <cell r="F136" t="str">
            <v>c)</v>
          </cell>
          <cell r="G136" t="str">
            <v xml:space="preserve">132 KV  </v>
          </cell>
          <cell r="H136" t="str">
            <v>Lot</v>
          </cell>
          <cell r="I136">
            <v>1</v>
          </cell>
          <cell r="J136" t="str">
            <v>NA</v>
          </cell>
          <cell r="K136" t="str">
            <v>NA</v>
          </cell>
          <cell r="L136">
            <v>9335</v>
          </cell>
          <cell r="M136">
            <v>9335</v>
          </cell>
          <cell r="N136">
            <v>13963</v>
          </cell>
          <cell r="O136">
            <v>13963</v>
          </cell>
          <cell r="P136">
            <v>11228</v>
          </cell>
          <cell r="Q136">
            <v>11228</v>
          </cell>
          <cell r="R136" t="str">
            <v>INCLUDED IN COL.(8)</v>
          </cell>
          <cell r="S136">
            <v>20563</v>
          </cell>
          <cell r="T136">
            <v>20563</v>
          </cell>
          <cell r="U136" t="str">
            <v>NA</v>
          </cell>
          <cell r="V136">
            <v>20563</v>
          </cell>
          <cell r="W136" t="str">
            <v>NA</v>
          </cell>
        </row>
        <row r="137">
          <cell r="F137" t="str">
            <v>d)</v>
          </cell>
          <cell r="G137" t="str">
            <v>33 KV</v>
          </cell>
          <cell r="H137" t="str">
            <v>Lot</v>
          </cell>
          <cell r="I137">
            <v>1</v>
          </cell>
          <cell r="J137" t="str">
            <v>NA</v>
          </cell>
          <cell r="K137" t="str">
            <v>NA</v>
          </cell>
          <cell r="L137">
            <v>10359</v>
          </cell>
          <cell r="M137">
            <v>10359</v>
          </cell>
          <cell r="N137">
            <v>16154</v>
          </cell>
          <cell r="O137">
            <v>16154</v>
          </cell>
          <cell r="P137">
            <v>12990</v>
          </cell>
          <cell r="Q137">
            <v>12990</v>
          </cell>
          <cell r="R137" t="str">
            <v>INCLUDED IN COL.(8)</v>
          </cell>
          <cell r="S137">
            <v>23349</v>
          </cell>
          <cell r="T137">
            <v>23349</v>
          </cell>
          <cell r="U137" t="str">
            <v>NA</v>
          </cell>
          <cell r="V137">
            <v>23349</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1057</v>
          </cell>
          <cell r="M141">
            <v>1057</v>
          </cell>
          <cell r="N141">
            <v>1649</v>
          </cell>
          <cell r="O141">
            <v>1649</v>
          </cell>
          <cell r="P141">
            <v>1326</v>
          </cell>
          <cell r="Q141">
            <v>1326</v>
          </cell>
          <cell r="R141" t="str">
            <v>INCLUDED IN COL.(8)</v>
          </cell>
          <cell r="S141">
            <v>2383</v>
          </cell>
          <cell r="T141">
            <v>2383</v>
          </cell>
          <cell r="U141" t="str">
            <v>NA</v>
          </cell>
          <cell r="V141">
            <v>2383</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104589</v>
          </cell>
          <cell r="M144">
            <v>104589</v>
          </cell>
          <cell r="N144">
            <v>163102</v>
          </cell>
          <cell r="O144">
            <v>163102</v>
          </cell>
          <cell r="P144">
            <v>131158</v>
          </cell>
          <cell r="Q144">
            <v>131158</v>
          </cell>
          <cell r="R144" t="str">
            <v>INCLUDED IN COL.(8)</v>
          </cell>
          <cell r="S144">
            <v>235747</v>
          </cell>
          <cell r="T144">
            <v>235747</v>
          </cell>
          <cell r="U144" t="str">
            <v>NA</v>
          </cell>
          <cell r="V144">
            <v>235747</v>
          </cell>
          <cell r="W144" t="str">
            <v>NA</v>
          </cell>
        </row>
        <row r="145">
          <cell r="F145" t="str">
            <v>b)</v>
          </cell>
          <cell r="G145" t="str">
            <v>Multicore, PVC, Armoured 4mm2 Copper</v>
          </cell>
          <cell r="H145" t="str">
            <v>Lot</v>
          </cell>
          <cell r="I145">
            <v>0</v>
          </cell>
          <cell r="J145" t="str">
            <v>incl. in the above.</v>
          </cell>
          <cell r="K145" t="str">
            <v>NA</v>
          </cell>
          <cell r="L145" t="str">
            <v>Included in  24(a)above</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14698</v>
          </cell>
          <cell r="M147">
            <v>14698</v>
          </cell>
          <cell r="N147">
            <v>22920</v>
          </cell>
          <cell r="O147">
            <v>22920</v>
          </cell>
          <cell r="P147">
            <v>18431</v>
          </cell>
          <cell r="Q147">
            <v>18431</v>
          </cell>
          <cell r="R147" t="str">
            <v>INCLUDED IN COL.(8)</v>
          </cell>
          <cell r="S147">
            <v>33129</v>
          </cell>
          <cell r="T147">
            <v>33129</v>
          </cell>
          <cell r="U147" t="str">
            <v>NA</v>
          </cell>
          <cell r="V147">
            <v>33129</v>
          </cell>
          <cell r="W147" t="str">
            <v>NA</v>
          </cell>
        </row>
        <row r="148">
          <cell r="F148" t="str">
            <v>b)</v>
          </cell>
          <cell r="G148" t="str">
            <v>11 KV Cable</v>
          </cell>
          <cell r="H148" t="str">
            <v>Lot</v>
          </cell>
          <cell r="I148">
            <v>1</v>
          </cell>
          <cell r="J148" t="str">
            <v>NA</v>
          </cell>
          <cell r="K148" t="str">
            <v>NA</v>
          </cell>
          <cell r="L148">
            <v>8809</v>
          </cell>
          <cell r="M148">
            <v>8809</v>
          </cell>
          <cell r="N148">
            <v>13738</v>
          </cell>
          <cell r="O148">
            <v>13738</v>
          </cell>
          <cell r="P148">
            <v>11047</v>
          </cell>
          <cell r="Q148">
            <v>11047</v>
          </cell>
          <cell r="R148" t="str">
            <v>INCLUDED IN COL.(8)</v>
          </cell>
          <cell r="S148">
            <v>19856</v>
          </cell>
          <cell r="T148">
            <v>19856</v>
          </cell>
          <cell r="U148" t="str">
            <v>NA</v>
          </cell>
          <cell r="V148">
            <v>19856</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45564</v>
          </cell>
          <cell r="M150">
            <v>45564</v>
          </cell>
          <cell r="N150">
            <v>110042</v>
          </cell>
          <cell r="O150">
            <v>110042</v>
          </cell>
          <cell r="P150">
            <v>388968</v>
          </cell>
          <cell r="Q150">
            <v>388968</v>
          </cell>
          <cell r="R150" t="str">
            <v>INCLUDED IN COL.(8)</v>
          </cell>
          <cell r="S150">
            <v>434532</v>
          </cell>
          <cell r="T150">
            <v>434532</v>
          </cell>
          <cell r="U150" t="str">
            <v>NA</v>
          </cell>
          <cell r="V150">
            <v>434532</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24885</v>
          </cell>
          <cell r="M152">
            <v>24885</v>
          </cell>
          <cell r="N152">
            <v>676213</v>
          </cell>
          <cell r="O152">
            <v>676213</v>
          </cell>
          <cell r="P152">
            <v>43776</v>
          </cell>
          <cell r="Q152">
            <v>43776</v>
          </cell>
          <cell r="R152" t="str">
            <v>INCLUDED IN COL.(8)</v>
          </cell>
          <cell r="S152">
            <v>68661</v>
          </cell>
          <cell r="T152">
            <v>68661</v>
          </cell>
          <cell r="U152" t="str">
            <v>NA</v>
          </cell>
          <cell r="V152">
            <v>68661</v>
          </cell>
          <cell r="W152" t="str">
            <v>NA</v>
          </cell>
        </row>
        <row r="153">
          <cell r="E153">
            <v>29</v>
          </cell>
          <cell r="F153" t="str">
            <v>.</v>
          </cell>
          <cell r="G153" t="str">
            <v>EARTHING MAT COMPLETE</v>
          </cell>
          <cell r="H153" t="str">
            <v>Lot</v>
          </cell>
          <cell r="I153">
            <v>1</v>
          </cell>
          <cell r="J153" t="str">
            <v>NA</v>
          </cell>
          <cell r="K153" t="str">
            <v>NA</v>
          </cell>
          <cell r="L153">
            <v>52523</v>
          </cell>
          <cell r="M153">
            <v>52523</v>
          </cell>
          <cell r="N153">
            <v>82044</v>
          </cell>
          <cell r="O153">
            <v>82044</v>
          </cell>
          <cell r="P153">
            <v>265976</v>
          </cell>
          <cell r="Q153">
            <v>265976</v>
          </cell>
          <cell r="R153" t="str">
            <v>INCLUDED IN COL.(8)</v>
          </cell>
          <cell r="S153">
            <v>318499</v>
          </cell>
          <cell r="T153">
            <v>318499</v>
          </cell>
          <cell r="U153" t="str">
            <v>NA</v>
          </cell>
          <cell r="V153">
            <v>318499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v>
          </cell>
          <cell r="H155" t="str">
            <v>NA</v>
          </cell>
          <cell r="I155">
            <v>0</v>
          </cell>
          <cell r="J155" t="str">
            <v>NA</v>
          </cell>
          <cell r="U155" t="str">
            <v>NA</v>
          </cell>
          <cell r="V155">
            <v>0</v>
          </cell>
          <cell r="W155" t="str">
            <v>NA</v>
          </cell>
        </row>
        <row r="156">
          <cell r="G156" t="str">
            <v>Marshalling Kiosk</v>
          </cell>
          <cell r="H156" t="str">
            <v>Nos</v>
          </cell>
          <cell r="I156">
            <v>1</v>
          </cell>
          <cell r="J156" t="str">
            <v>NA</v>
          </cell>
          <cell r="K156" t="str">
            <v>NA</v>
          </cell>
          <cell r="L156">
            <v>24772</v>
          </cell>
          <cell r="M156">
            <v>24772</v>
          </cell>
          <cell r="N156">
            <v>38630</v>
          </cell>
          <cell r="O156">
            <v>38630</v>
          </cell>
          <cell r="P156">
            <v>31064</v>
          </cell>
          <cell r="Q156">
            <v>31064</v>
          </cell>
          <cell r="R156" t="str">
            <v>INCLUDED IN COL.(8)</v>
          </cell>
          <cell r="S156">
            <v>55836</v>
          </cell>
          <cell r="T156">
            <v>55836</v>
          </cell>
          <cell r="U156" t="str">
            <v>NA</v>
          </cell>
          <cell r="V156">
            <v>55836</v>
          </cell>
          <cell r="W156" t="str">
            <v>NA</v>
          </cell>
        </row>
        <row r="157">
          <cell r="G157" t="str">
            <v>CT / CVT Junction boxes</v>
          </cell>
          <cell r="H157" t="str">
            <v>Nos</v>
          </cell>
          <cell r="I157">
            <v>1</v>
          </cell>
          <cell r="J157" t="str">
            <v>NA</v>
          </cell>
          <cell r="K157" t="str">
            <v>NA</v>
          </cell>
          <cell r="L157">
            <v>5249</v>
          </cell>
          <cell r="M157">
            <v>5249</v>
          </cell>
          <cell r="N157">
            <v>8186</v>
          </cell>
          <cell r="O157">
            <v>8186</v>
          </cell>
          <cell r="P157">
            <v>6583</v>
          </cell>
          <cell r="Q157">
            <v>6583</v>
          </cell>
          <cell r="R157" t="str">
            <v>INCLUDED IN COL.(8)</v>
          </cell>
          <cell r="S157">
            <v>11832</v>
          </cell>
          <cell r="T157">
            <v>11832</v>
          </cell>
          <cell r="U157" t="str">
            <v>NA</v>
          </cell>
          <cell r="V157">
            <v>11832</v>
          </cell>
          <cell r="W157" t="str">
            <v>NA</v>
          </cell>
        </row>
        <row r="158">
          <cell r="G158" t="str">
            <v>danger plates+sk charts+rubber mats+phase markers</v>
          </cell>
          <cell r="H158" t="str">
            <v>Lot</v>
          </cell>
          <cell r="I158">
            <v>1</v>
          </cell>
          <cell r="J158" t="str">
            <v>NA</v>
          </cell>
          <cell r="K158" t="str">
            <v>NA</v>
          </cell>
          <cell r="L158">
            <v>1286</v>
          </cell>
          <cell r="M158">
            <v>1286</v>
          </cell>
          <cell r="N158">
            <v>2005</v>
          </cell>
          <cell r="O158">
            <v>2005</v>
          </cell>
          <cell r="P158">
            <v>1612</v>
          </cell>
          <cell r="Q158">
            <v>1612</v>
          </cell>
          <cell r="R158" t="str">
            <v>INCLUDED IN COL.(8)</v>
          </cell>
          <cell r="S158">
            <v>2898</v>
          </cell>
          <cell r="T158">
            <v>2898</v>
          </cell>
          <cell r="U158" t="str">
            <v>NA</v>
          </cell>
          <cell r="V158">
            <v>2898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0</v>
          </cell>
          <cell r="J163" t="str">
            <v>NA</v>
          </cell>
          <cell r="K163" t="str">
            <v>NA</v>
          </cell>
          <cell r="L163" t="str">
            <v>NA</v>
          </cell>
          <cell r="M163" t="str">
            <v>NA</v>
          </cell>
          <cell r="N163">
            <v>0</v>
          </cell>
          <cell r="O163" t="str">
            <v>NA</v>
          </cell>
          <cell r="P163">
            <v>0</v>
          </cell>
          <cell r="Q163" t="str">
            <v>NA</v>
          </cell>
          <cell r="R163" t="str">
            <v>NA</v>
          </cell>
          <cell r="S163" t="str">
            <v>NA</v>
          </cell>
          <cell r="T163" t="str">
            <v>NA</v>
          </cell>
          <cell r="U163" t="str">
            <v>NA</v>
          </cell>
          <cell r="V163" t="str">
            <v>NA</v>
          </cell>
          <cell r="W163" t="str">
            <v>NA</v>
          </cell>
        </row>
        <row r="164">
          <cell r="F164" t="str">
            <v>3)</v>
          </cell>
          <cell r="G164" t="str">
            <v>132 KV</v>
          </cell>
          <cell r="H164" t="str">
            <v>Nos</v>
          </cell>
          <cell r="I164">
            <v>4</v>
          </cell>
          <cell r="J164" t="str">
            <v>NA</v>
          </cell>
          <cell r="K164" t="str">
            <v>NA</v>
          </cell>
          <cell r="L164">
            <v>2850</v>
          </cell>
          <cell r="M164">
            <v>11400</v>
          </cell>
          <cell r="N164">
            <v>4678</v>
          </cell>
          <cell r="O164">
            <v>18712</v>
          </cell>
          <cell r="P164">
            <v>3762</v>
          </cell>
          <cell r="Q164">
            <v>15048</v>
          </cell>
          <cell r="R164" t="str">
            <v>INCLUDED IN COL.(8)</v>
          </cell>
          <cell r="S164">
            <v>26448</v>
          </cell>
          <cell r="T164">
            <v>26448</v>
          </cell>
          <cell r="U164" t="str">
            <v>NA</v>
          </cell>
          <cell r="V164">
            <v>26448</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0</v>
          </cell>
          <cell r="J167" t="str">
            <v>NA</v>
          </cell>
          <cell r="K167" t="str">
            <v>NA</v>
          </cell>
          <cell r="L167" t="str">
            <v>NA</v>
          </cell>
          <cell r="M167" t="str">
            <v>NA</v>
          </cell>
          <cell r="N167">
            <v>0</v>
          </cell>
          <cell r="O167" t="str">
            <v>NA</v>
          </cell>
          <cell r="P167">
            <v>0</v>
          </cell>
          <cell r="Q167" t="str">
            <v>NA</v>
          </cell>
          <cell r="R167" t="str">
            <v>NA</v>
          </cell>
          <cell r="S167" t="str">
            <v>NA</v>
          </cell>
          <cell r="T167" t="str">
            <v>NA</v>
          </cell>
          <cell r="U167" t="str">
            <v>NA</v>
          </cell>
          <cell r="V167" t="str">
            <v>NA</v>
          </cell>
          <cell r="W167" t="str">
            <v>NA</v>
          </cell>
        </row>
        <row r="168">
          <cell r="F168" t="str">
            <v>3)</v>
          </cell>
          <cell r="G168" t="str">
            <v>132 KV</v>
          </cell>
          <cell r="H168" t="str">
            <v>Nos</v>
          </cell>
          <cell r="I168">
            <v>4</v>
          </cell>
          <cell r="J168" t="str">
            <v>NA</v>
          </cell>
          <cell r="K168" t="str">
            <v>NA</v>
          </cell>
          <cell r="L168">
            <v>2600</v>
          </cell>
          <cell r="M168">
            <v>10400</v>
          </cell>
          <cell r="N168">
            <v>7018</v>
          </cell>
          <cell r="O168">
            <v>28072</v>
          </cell>
          <cell r="P168">
            <v>5644</v>
          </cell>
          <cell r="Q168">
            <v>22576</v>
          </cell>
          <cell r="R168" t="str">
            <v>INCLUDED IN COL.(8)</v>
          </cell>
          <cell r="S168">
            <v>32976</v>
          </cell>
          <cell r="T168">
            <v>32976</v>
          </cell>
          <cell r="U168" t="str">
            <v>NA</v>
          </cell>
          <cell r="V168">
            <v>32976</v>
          </cell>
          <cell r="W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8187</v>
          </cell>
          <cell r="O169">
            <v>16374</v>
          </cell>
          <cell r="P169">
            <v>6584</v>
          </cell>
          <cell r="Q169">
            <v>13168</v>
          </cell>
          <cell r="R169" t="str">
            <v>INCLUDED IN COL.(8)</v>
          </cell>
          <cell r="S169">
            <v>16368</v>
          </cell>
          <cell r="T169">
            <v>16368</v>
          </cell>
          <cell r="U169" t="str">
            <v>NA</v>
          </cell>
          <cell r="V169">
            <v>16368</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0</v>
          </cell>
          <cell r="J171" t="str">
            <v>NA</v>
          </cell>
          <cell r="K171" t="str">
            <v>NA</v>
          </cell>
          <cell r="L171" t="str">
            <v>NA</v>
          </cell>
          <cell r="M171" t="str">
            <v>NA</v>
          </cell>
          <cell r="N171">
            <v>0</v>
          </cell>
          <cell r="O171" t="str">
            <v>NA</v>
          </cell>
          <cell r="P171">
            <v>0</v>
          </cell>
          <cell r="Q171" t="str">
            <v>NA</v>
          </cell>
          <cell r="R171" t="str">
            <v>NA</v>
          </cell>
          <cell r="S171" t="str">
            <v>NA</v>
          </cell>
          <cell r="T171" t="str">
            <v>NA</v>
          </cell>
          <cell r="U171" t="str">
            <v>NA</v>
          </cell>
          <cell r="V171" t="str">
            <v>NA</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2</v>
          </cell>
          <cell r="J173" t="str">
            <v>NA</v>
          </cell>
          <cell r="K173" t="str">
            <v>NA</v>
          </cell>
          <cell r="L173">
            <v>6200</v>
          </cell>
          <cell r="M173">
            <v>12400</v>
          </cell>
          <cell r="N173">
            <v>23392</v>
          </cell>
          <cell r="O173">
            <v>46784</v>
          </cell>
          <cell r="P173">
            <v>18811</v>
          </cell>
          <cell r="Q173">
            <v>37622</v>
          </cell>
          <cell r="R173" t="str">
            <v>INCLUDED IN COL.(8)</v>
          </cell>
          <cell r="S173">
            <v>50022</v>
          </cell>
          <cell r="T173">
            <v>50022</v>
          </cell>
          <cell r="U173" t="str">
            <v>NA</v>
          </cell>
          <cell r="V173">
            <v>50022</v>
          </cell>
          <cell r="W173" t="str">
            <v>NA</v>
          </cell>
        </row>
        <row r="174">
          <cell r="F174" t="str">
            <v>2)</v>
          </cell>
          <cell r="G174" t="str">
            <v>Single Channel</v>
          </cell>
          <cell r="H174" t="str">
            <v>Nos</v>
          </cell>
          <cell r="I174">
            <v>0</v>
          </cell>
          <cell r="J174" t="str">
            <v>NA</v>
          </cell>
          <cell r="K174" t="str">
            <v>NA</v>
          </cell>
          <cell r="L174" t="str">
            <v>NA</v>
          </cell>
          <cell r="M174" t="str">
            <v>NA</v>
          </cell>
          <cell r="N174">
            <v>0</v>
          </cell>
          <cell r="O174" t="str">
            <v>NA</v>
          </cell>
          <cell r="P174">
            <v>0</v>
          </cell>
          <cell r="Q174" t="str">
            <v>NA</v>
          </cell>
          <cell r="R174" t="str">
            <v>NA</v>
          </cell>
          <cell r="S174" t="str">
            <v>NA</v>
          </cell>
          <cell r="T174" t="str">
            <v>NA</v>
          </cell>
          <cell r="U174" t="str">
            <v>NA</v>
          </cell>
          <cell r="V174" t="str">
            <v>NA</v>
          </cell>
          <cell r="W174" t="str">
            <v>NA</v>
          </cell>
        </row>
        <row r="175">
          <cell r="F175" t="str">
            <v>f)</v>
          </cell>
          <cell r="G175" t="str">
            <v>HF CABLE (Metre)</v>
          </cell>
          <cell r="H175" t="str">
            <v>Mtrs</v>
          </cell>
          <cell r="I175">
            <v>500</v>
          </cell>
          <cell r="J175" t="str">
            <v>NA</v>
          </cell>
          <cell r="K175" t="str">
            <v>NA</v>
          </cell>
          <cell r="L175">
            <v>2</v>
          </cell>
          <cell r="M175">
            <v>1000</v>
          </cell>
          <cell r="N175">
            <v>7</v>
          </cell>
          <cell r="O175">
            <v>3500</v>
          </cell>
          <cell r="P175">
            <v>6</v>
          </cell>
          <cell r="Q175">
            <v>3000</v>
          </cell>
          <cell r="R175" t="str">
            <v>INCLUDED IN COL.(8)</v>
          </cell>
          <cell r="S175">
            <v>4000</v>
          </cell>
          <cell r="T175">
            <v>4000</v>
          </cell>
          <cell r="U175" t="str">
            <v>NA</v>
          </cell>
          <cell r="V175">
            <v>4000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N179">
            <v>0</v>
          </cell>
          <cell r="O179">
            <v>0</v>
          </cell>
          <cell r="P179">
            <v>0</v>
          </cell>
          <cell r="Q179" t="str">
            <v>NA</v>
          </cell>
          <cell r="R179" t="str">
            <v>NA</v>
          </cell>
          <cell r="T179" t="str">
            <v>NA</v>
          </cell>
          <cell r="U179">
            <v>0</v>
          </cell>
          <cell r="V179">
            <v>0</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1</v>
          </cell>
          <cell r="J181" t="str">
            <v>NA</v>
          </cell>
          <cell r="K181" t="str">
            <v>NA</v>
          </cell>
          <cell r="L181">
            <v>1450</v>
          </cell>
          <cell r="M181">
            <v>1450</v>
          </cell>
          <cell r="N181">
            <v>3509</v>
          </cell>
          <cell r="O181">
            <v>3509</v>
          </cell>
          <cell r="P181">
            <v>2822</v>
          </cell>
          <cell r="Q181">
            <v>2822</v>
          </cell>
          <cell r="R181" t="str">
            <v>INCLUDED IN COL.(8)</v>
          </cell>
          <cell r="S181">
            <v>4272</v>
          </cell>
          <cell r="T181">
            <v>4272</v>
          </cell>
          <cell r="U181" t="str">
            <v>NA</v>
          </cell>
          <cell r="V181">
            <v>4272</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1</v>
          </cell>
          <cell r="J184" t="str">
            <v>NA</v>
          </cell>
          <cell r="K184" t="str">
            <v>NA</v>
          </cell>
          <cell r="L184">
            <v>2000</v>
          </cell>
          <cell r="M184">
            <v>2000</v>
          </cell>
          <cell r="N184">
            <v>3509</v>
          </cell>
          <cell r="O184">
            <v>3509</v>
          </cell>
          <cell r="P184">
            <v>2822</v>
          </cell>
          <cell r="Q184">
            <v>2822</v>
          </cell>
          <cell r="R184" t="str">
            <v>INCLUDED IN COL.(8)</v>
          </cell>
          <cell r="S184">
            <v>4822</v>
          </cell>
          <cell r="T184">
            <v>4822</v>
          </cell>
          <cell r="U184" t="str">
            <v>NA</v>
          </cell>
          <cell r="V184">
            <v>4822</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64177</v>
          </cell>
          <cell r="M185">
            <v>64177</v>
          </cell>
          <cell r="N185">
            <v>100081</v>
          </cell>
          <cell r="O185">
            <v>100081</v>
          </cell>
          <cell r="P185">
            <v>80480</v>
          </cell>
          <cell r="Q185">
            <v>80480</v>
          </cell>
          <cell r="R185" t="str">
            <v>INCLUDED IN COL.(8)</v>
          </cell>
          <cell r="S185">
            <v>144657</v>
          </cell>
          <cell r="T185">
            <v>144657</v>
          </cell>
          <cell r="U185" t="str">
            <v>NA</v>
          </cell>
          <cell r="V185">
            <v>144657</v>
          </cell>
        </row>
        <row r="186">
          <cell r="G186" t="str">
            <v>Cable trays</v>
          </cell>
          <cell r="H186" t="str">
            <v>Mtrs</v>
          </cell>
          <cell r="I186">
            <v>1</v>
          </cell>
          <cell r="J186" t="str">
            <v>NA</v>
          </cell>
          <cell r="K186" t="str">
            <v>NA</v>
          </cell>
          <cell r="L186">
            <v>64177</v>
          </cell>
          <cell r="M186">
            <v>64177</v>
          </cell>
          <cell r="N186">
            <v>100081</v>
          </cell>
          <cell r="O186">
            <v>100081</v>
          </cell>
          <cell r="P186" t="str">
            <v>INCLUDED IN (10)</v>
          </cell>
          <cell r="Q186">
            <v>164258</v>
          </cell>
          <cell r="R186" t="str">
            <v>INCLUDED IN (10)</v>
          </cell>
          <cell r="S186">
            <v>164258</v>
          </cell>
          <cell r="T186">
            <v>164258</v>
          </cell>
          <cell r="U186" t="str">
            <v>NA</v>
          </cell>
          <cell r="V186">
            <v>164258</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F194" t="str">
            <v>a)</v>
          </cell>
          <cell r="G194" t="str">
            <v>Cable trays &amp; Cable support angles</v>
          </cell>
          <cell r="H194">
            <v>0</v>
          </cell>
          <cell r="I194" t="str">
            <v>Included in sl.no.32 above</v>
          </cell>
        </row>
        <row r="195">
          <cell r="G195" t="str">
            <v>Sub-Total (Electrical  Part)  :</v>
          </cell>
          <cell r="H195">
            <v>0</v>
          </cell>
          <cell r="I195">
            <v>1829645</v>
          </cell>
          <cell r="J195">
            <v>3243790</v>
          </cell>
          <cell r="K195">
            <v>0</v>
          </cell>
          <cell r="L195">
            <v>0</v>
          </cell>
          <cell r="M195">
            <v>1829645</v>
          </cell>
          <cell r="N195">
            <v>0</v>
          </cell>
          <cell r="O195">
            <v>3243790</v>
          </cell>
          <cell r="P195">
            <v>0</v>
          </cell>
          <cell r="Q195">
            <v>2609187</v>
          </cell>
          <cell r="S195">
            <v>0</v>
          </cell>
          <cell r="T195">
            <v>4438832</v>
          </cell>
          <cell r="U195">
            <v>0</v>
          </cell>
          <cell r="V195">
            <v>4458433</v>
          </cell>
          <cell r="W195">
            <v>0</v>
          </cell>
        </row>
        <row r="198">
          <cell r="G198" t="str">
            <v>CIVIL  PART :</v>
          </cell>
        </row>
        <row r="201">
          <cell r="E201">
            <v>1</v>
          </cell>
          <cell r="F201" t="str">
            <v/>
          </cell>
          <cell r="G201" t="str">
            <v>Survey work, preparation and approval of land utilisation</v>
          </cell>
          <cell r="H201" t="str">
            <v>Lot</v>
          </cell>
          <cell r="I201">
            <v>1</v>
          </cell>
          <cell r="J201" t="str">
            <v>NA</v>
          </cell>
          <cell r="K201" t="str">
            <v>NA</v>
          </cell>
          <cell r="L201">
            <v>0</v>
          </cell>
          <cell r="M201">
            <v>0</v>
          </cell>
          <cell r="N201">
            <v>60588</v>
          </cell>
          <cell r="O201">
            <v>60588</v>
          </cell>
          <cell r="P201">
            <v>48502</v>
          </cell>
          <cell r="Q201">
            <v>48502</v>
          </cell>
          <cell r="R201">
            <v>48502</v>
          </cell>
          <cell r="S201" t="str">
            <v>NA</v>
          </cell>
          <cell r="T201">
            <v>48502</v>
          </cell>
          <cell r="U201" t="str">
            <v>NA</v>
          </cell>
          <cell r="V201">
            <v>48502</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48471</v>
          </cell>
          <cell r="O204">
            <v>48471</v>
          </cell>
          <cell r="P204">
            <v>38978</v>
          </cell>
          <cell r="Q204">
            <v>38978</v>
          </cell>
          <cell r="R204" t="str">
            <v>NA</v>
          </cell>
          <cell r="S204">
            <v>38978</v>
          </cell>
          <cell r="T204">
            <v>38978</v>
          </cell>
          <cell r="U204" t="str">
            <v>NA</v>
          </cell>
          <cell r="V204">
            <v>38978</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7270588</v>
          </cell>
          <cell r="O207">
            <v>7270588</v>
          </cell>
          <cell r="P207">
            <v>5846633</v>
          </cell>
          <cell r="Q207">
            <v>5846633</v>
          </cell>
          <cell r="R207" t="str">
            <v>NA</v>
          </cell>
          <cell r="S207">
            <v>5846633</v>
          </cell>
          <cell r="T207">
            <v>5846633</v>
          </cell>
          <cell r="U207" t="str">
            <v>NA</v>
          </cell>
          <cell r="V207">
            <v>5846633</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5089412</v>
          </cell>
          <cell r="O210">
            <v>5089412</v>
          </cell>
          <cell r="P210">
            <v>4092644</v>
          </cell>
          <cell r="Q210">
            <v>4092644</v>
          </cell>
          <cell r="R210">
            <v>4092644</v>
          </cell>
          <cell r="S210" t="str">
            <v>NA</v>
          </cell>
          <cell r="T210">
            <v>4092644</v>
          </cell>
          <cell r="U210" t="str">
            <v>NA</v>
          </cell>
          <cell r="V210">
            <v>4092644</v>
          </cell>
        </row>
        <row r="211">
          <cell r="P211">
            <v>0</v>
          </cell>
          <cell r="Q211" t="str">
            <v>NA</v>
          </cell>
        </row>
        <row r="212">
          <cell r="F212" t="str">
            <v>b)</v>
          </cell>
          <cell r="G212" t="str">
            <v>Extension of control building for extension sub-stn. Complete (300 m2 )</v>
          </cell>
          <cell r="H212" t="str">
            <v>Lot</v>
          </cell>
          <cell r="I212" t="str">
            <v>NA</v>
          </cell>
          <cell r="J212" t="str">
            <v>NA</v>
          </cell>
          <cell r="K212" t="str">
            <v>NA</v>
          </cell>
          <cell r="L212">
            <v>0</v>
          </cell>
          <cell r="M212">
            <v>0</v>
          </cell>
          <cell r="N212" t="str">
            <v>NA</v>
          </cell>
          <cell r="O212" t="e">
            <v>#VALUE!</v>
          </cell>
          <cell r="P212" t="str">
            <v>NA</v>
          </cell>
          <cell r="Q212" t="str">
            <v>NA</v>
          </cell>
          <cell r="R212">
            <v>0</v>
          </cell>
          <cell r="U212" t="str">
            <v>NA</v>
          </cell>
          <cell r="V212">
            <v>0</v>
          </cell>
        </row>
        <row r="213">
          <cell r="E213">
            <v>5</v>
          </cell>
          <cell r="F213" t="str">
            <v/>
          </cell>
          <cell r="G213" t="str">
            <v xml:space="preserve">Design and construction of : </v>
          </cell>
          <cell r="H213">
            <v>0</v>
          </cell>
          <cell r="I213" t="str">
            <v>NA</v>
          </cell>
          <cell r="P213">
            <v>0</v>
          </cell>
          <cell r="Q213" t="str">
            <v>NA</v>
          </cell>
        </row>
        <row r="214">
          <cell r="F214" t="str">
            <v>a)</v>
          </cell>
          <cell r="G214" t="str">
            <v>Store-shed cum workshop and garage complete ( 175 m2 )</v>
          </cell>
          <cell r="H214" t="str">
            <v>Lot</v>
          </cell>
          <cell r="I214">
            <v>1</v>
          </cell>
          <cell r="J214" t="str">
            <v>NA</v>
          </cell>
          <cell r="K214" t="str">
            <v>NA</v>
          </cell>
          <cell r="L214">
            <v>0</v>
          </cell>
          <cell r="M214">
            <v>0</v>
          </cell>
          <cell r="N214">
            <v>1060294</v>
          </cell>
          <cell r="O214">
            <v>1060294</v>
          </cell>
          <cell r="P214">
            <v>852634</v>
          </cell>
          <cell r="Q214">
            <v>852634</v>
          </cell>
          <cell r="R214">
            <v>852634</v>
          </cell>
          <cell r="S214" t="str">
            <v>NA</v>
          </cell>
          <cell r="T214">
            <v>852634</v>
          </cell>
          <cell r="U214" t="str">
            <v>NA</v>
          </cell>
          <cell r="V214">
            <v>852634</v>
          </cell>
        </row>
        <row r="215">
          <cell r="F215" t="str">
            <v>b)</v>
          </cell>
          <cell r="G215" t="str">
            <v>Store-shed complete ( 300 m2 )</v>
          </cell>
          <cell r="H215" t="str">
            <v>Lot</v>
          </cell>
          <cell r="I215">
            <v>1</v>
          </cell>
          <cell r="J215" t="str">
            <v>NA</v>
          </cell>
          <cell r="K215" t="str">
            <v>NA</v>
          </cell>
          <cell r="L215">
            <v>0</v>
          </cell>
          <cell r="M215">
            <v>0</v>
          </cell>
          <cell r="N215">
            <v>0</v>
          </cell>
          <cell r="O215">
            <v>0</v>
          </cell>
          <cell r="P215">
            <v>0</v>
          </cell>
          <cell r="Q215">
            <v>0</v>
          </cell>
          <cell r="R215">
            <v>0</v>
          </cell>
          <cell r="S215" t="str">
            <v>NA</v>
          </cell>
          <cell r="T215">
            <v>0</v>
          </cell>
          <cell r="U215" t="str">
            <v>NA</v>
          </cell>
          <cell r="V215">
            <v>0</v>
          </cell>
        </row>
        <row r="216">
          <cell r="F216" t="str">
            <v>c)</v>
          </cell>
          <cell r="G216" t="str">
            <v>Temporary Office ( 50 m2 )</v>
          </cell>
          <cell r="H216" t="str">
            <v>Lot</v>
          </cell>
          <cell r="I216">
            <v>1</v>
          </cell>
          <cell r="J216" t="str">
            <v>NA</v>
          </cell>
          <cell r="K216" t="str">
            <v>NA</v>
          </cell>
          <cell r="L216">
            <v>0</v>
          </cell>
          <cell r="M216">
            <v>0</v>
          </cell>
          <cell r="N216">
            <v>302941</v>
          </cell>
          <cell r="O216">
            <v>302941</v>
          </cell>
          <cell r="P216">
            <v>243610</v>
          </cell>
          <cell r="Q216">
            <v>243610</v>
          </cell>
          <cell r="R216">
            <v>243610</v>
          </cell>
          <cell r="S216" t="str">
            <v>NA</v>
          </cell>
          <cell r="T216">
            <v>243610</v>
          </cell>
          <cell r="U216" t="str">
            <v>NA</v>
          </cell>
          <cell r="V216">
            <v>243610</v>
          </cell>
        </row>
        <row r="217">
          <cell r="E217">
            <v>6</v>
          </cell>
          <cell r="F217" t="str">
            <v>Design and construction of B-type, three storied (six units)</v>
          </cell>
          <cell r="G217" t="str">
            <v>Design and construction of B-type, three storied (six units)</v>
          </cell>
          <cell r="H217" t="str">
            <v>Lot</v>
          </cell>
          <cell r="I217">
            <v>1</v>
          </cell>
          <cell r="J217" t="str">
            <v>NA</v>
          </cell>
          <cell r="K217" t="str">
            <v>NA</v>
          </cell>
          <cell r="L217">
            <v>0</v>
          </cell>
          <cell r="M217">
            <v>0</v>
          </cell>
          <cell r="N217">
            <v>5278447</v>
          </cell>
          <cell r="O217">
            <v>5278447</v>
          </cell>
          <cell r="P217">
            <v>4244656</v>
          </cell>
          <cell r="Q217">
            <v>4244656</v>
          </cell>
          <cell r="R217" t="str">
            <v>NA</v>
          </cell>
          <cell r="S217">
            <v>4244656</v>
          </cell>
          <cell r="T217">
            <v>4244656</v>
          </cell>
          <cell r="U217" t="str">
            <v>NA</v>
          </cell>
          <cell r="V217">
            <v>4244656</v>
          </cell>
        </row>
        <row r="218">
          <cell r="G218" t="str">
            <v>resedential building complete (Plinth area = 132 Sq.m.)</v>
          </cell>
          <cell r="H218">
            <v>0</v>
          </cell>
          <cell r="I218" t="str">
            <v>NA</v>
          </cell>
          <cell r="P218">
            <v>0</v>
          </cell>
          <cell r="Q218" t="str">
            <v>NA</v>
          </cell>
        </row>
        <row r="219">
          <cell r="E219">
            <v>7</v>
          </cell>
          <cell r="F219" t="str">
            <v>Design and construction of a single unit C-type resedential</v>
          </cell>
          <cell r="G219" t="str">
            <v>Design and construction of a single unit C-type resedential</v>
          </cell>
          <cell r="H219" t="str">
            <v>Lot</v>
          </cell>
          <cell r="I219">
            <v>1</v>
          </cell>
          <cell r="J219" t="str">
            <v>NA</v>
          </cell>
          <cell r="K219" t="str">
            <v>NA</v>
          </cell>
          <cell r="L219">
            <v>0</v>
          </cell>
          <cell r="M219">
            <v>0</v>
          </cell>
          <cell r="N219">
            <v>666471</v>
          </cell>
          <cell r="O219">
            <v>666471</v>
          </cell>
          <cell r="P219">
            <v>535942</v>
          </cell>
          <cell r="Q219">
            <v>535942</v>
          </cell>
          <cell r="R219" t="str">
            <v>NA</v>
          </cell>
          <cell r="S219">
            <v>535942</v>
          </cell>
          <cell r="T219">
            <v>535942</v>
          </cell>
          <cell r="U219" t="str">
            <v>NA</v>
          </cell>
          <cell r="V219">
            <v>535942</v>
          </cell>
        </row>
        <row r="220">
          <cell r="G220" t="str">
            <v>building complete (with future provision of one additional storey)</v>
          </cell>
          <cell r="H220">
            <v>0</v>
          </cell>
          <cell r="I220" t="str">
            <v>NA</v>
          </cell>
          <cell r="P220">
            <v>0</v>
          </cell>
          <cell r="Q220" t="str">
            <v>NA</v>
          </cell>
        </row>
        <row r="221">
          <cell r="G221" t="str">
            <v>(Plinth area = 100 Sq.m.)</v>
          </cell>
          <cell r="H221">
            <v>0</v>
          </cell>
          <cell r="I221" t="str">
            <v>NA</v>
          </cell>
          <cell r="P221">
            <v>0</v>
          </cell>
          <cell r="Q221" t="str">
            <v>NA</v>
          </cell>
        </row>
        <row r="222">
          <cell r="E222">
            <v>8</v>
          </cell>
          <cell r="F222" t="str">
            <v>Design and construction of a single unit D-type resedential</v>
          </cell>
          <cell r="G222" t="str">
            <v>Design and construction of a single unit D-type resedential</v>
          </cell>
          <cell r="H222" t="str">
            <v>Lot</v>
          </cell>
          <cell r="I222" t="str">
            <v>NA</v>
          </cell>
          <cell r="J222" t="str">
            <v>NA</v>
          </cell>
          <cell r="K222" t="str">
            <v>NA</v>
          </cell>
          <cell r="L222">
            <v>0</v>
          </cell>
          <cell r="M222">
            <v>0</v>
          </cell>
          <cell r="N222" t="str">
            <v>NA</v>
          </cell>
          <cell r="O222" t="e">
            <v>#VALUE!</v>
          </cell>
          <cell r="P222" t="str">
            <v>NA</v>
          </cell>
          <cell r="Q222" t="str">
            <v>NA</v>
          </cell>
          <cell r="U222" t="str">
            <v>NA</v>
          </cell>
          <cell r="V222">
            <v>0</v>
          </cell>
        </row>
        <row r="223">
          <cell r="G223" t="str">
            <v>building complete (with future provision of one additional storey)</v>
          </cell>
          <cell r="H223">
            <v>0</v>
          </cell>
          <cell r="I223" t="str">
            <v>NA</v>
          </cell>
          <cell r="P223">
            <v>0</v>
          </cell>
          <cell r="Q223" t="str">
            <v>NA</v>
          </cell>
        </row>
        <row r="224">
          <cell r="G224" t="str">
            <v>(Plinth area = 156 Sq.m.)</v>
          </cell>
          <cell r="H224">
            <v>0</v>
          </cell>
          <cell r="I224" t="str">
            <v>NA</v>
          </cell>
          <cell r="P224">
            <v>0</v>
          </cell>
          <cell r="Q224" t="str">
            <v>NA</v>
          </cell>
        </row>
        <row r="225">
          <cell r="E225">
            <v>9</v>
          </cell>
          <cell r="F225" t="str">
            <v>Design and construction of a two storied "Guest House"</v>
          </cell>
          <cell r="G225" t="str">
            <v>Design and construction of a two storied "Guest House"</v>
          </cell>
          <cell r="H225" t="str">
            <v>Lot</v>
          </cell>
          <cell r="I225" t="str">
            <v>NA</v>
          </cell>
          <cell r="J225" t="str">
            <v>NA</v>
          </cell>
          <cell r="K225" t="str">
            <v>NA</v>
          </cell>
          <cell r="L225">
            <v>0</v>
          </cell>
          <cell r="M225">
            <v>0</v>
          </cell>
          <cell r="N225" t="str">
            <v>NA</v>
          </cell>
          <cell r="O225" t="e">
            <v>#VALUE!</v>
          </cell>
          <cell r="P225" t="str">
            <v>NA</v>
          </cell>
          <cell r="Q225" t="str">
            <v>NA</v>
          </cell>
          <cell r="U225" t="str">
            <v>NA</v>
          </cell>
          <cell r="V225">
            <v>0</v>
          </cell>
        </row>
        <row r="226">
          <cell r="G226" t="str">
            <v>building complete (Total floor area = 200 Sq.m.)</v>
          </cell>
          <cell r="H226">
            <v>0</v>
          </cell>
          <cell r="I226" t="str">
            <v>NA</v>
          </cell>
          <cell r="P226">
            <v>0</v>
          </cell>
          <cell r="Q226" t="str">
            <v>NA</v>
          </cell>
        </row>
        <row r="227">
          <cell r="E227">
            <v>10</v>
          </cell>
          <cell r="F227" t="str">
            <v>Design and construction of a two storied administrative &amp; office</v>
          </cell>
          <cell r="G227" t="str">
            <v>Design and construction of a two storied administrative &amp; office</v>
          </cell>
          <cell r="H227" t="str">
            <v>Lot</v>
          </cell>
          <cell r="I227" t="str">
            <v>NA</v>
          </cell>
          <cell r="J227" t="str">
            <v>NA</v>
          </cell>
          <cell r="K227" t="str">
            <v>NA</v>
          </cell>
          <cell r="L227">
            <v>0</v>
          </cell>
          <cell r="M227">
            <v>0</v>
          </cell>
          <cell r="N227" t="str">
            <v>NA</v>
          </cell>
          <cell r="O227" t="e">
            <v>#VALUE!</v>
          </cell>
          <cell r="P227" t="str">
            <v>NA</v>
          </cell>
          <cell r="Q227" t="str">
            <v>NA</v>
          </cell>
          <cell r="U227" t="str">
            <v>NA</v>
          </cell>
          <cell r="V227">
            <v>0</v>
          </cell>
        </row>
        <row r="228">
          <cell r="G228" t="str">
            <v>building complete (Total floor area = 650 Sq.m.)</v>
          </cell>
          <cell r="H228">
            <v>0</v>
          </cell>
          <cell r="I228" t="str">
            <v>NA</v>
          </cell>
          <cell r="P228">
            <v>0</v>
          </cell>
          <cell r="Q228" t="str">
            <v>NA</v>
          </cell>
        </row>
        <row r="229">
          <cell r="E229">
            <v>11</v>
          </cell>
          <cell r="F229" t="str">
            <v>Design and construction of a "Community Centre"</v>
          </cell>
          <cell r="G229" t="str">
            <v>Design and construction of a "Community Centre"</v>
          </cell>
          <cell r="H229" t="str">
            <v>Lot</v>
          </cell>
          <cell r="I229" t="str">
            <v>NA</v>
          </cell>
          <cell r="J229" t="str">
            <v>NA</v>
          </cell>
          <cell r="K229" t="str">
            <v>NA</v>
          </cell>
          <cell r="L229">
            <v>0</v>
          </cell>
          <cell r="M229">
            <v>0</v>
          </cell>
          <cell r="N229" t="str">
            <v>NA</v>
          </cell>
          <cell r="O229" t="e">
            <v>#VALUE!</v>
          </cell>
          <cell r="P229" t="str">
            <v>NA</v>
          </cell>
          <cell r="Q229" t="str">
            <v>NA</v>
          </cell>
          <cell r="U229" t="str">
            <v>NA</v>
          </cell>
          <cell r="V229">
            <v>0</v>
          </cell>
        </row>
        <row r="230">
          <cell r="G230" t="str">
            <v xml:space="preserve">building complete (Covered area as mentioned) </v>
          </cell>
          <cell r="H230">
            <v>0</v>
          </cell>
          <cell r="I230" t="str">
            <v>NA</v>
          </cell>
          <cell r="P230">
            <v>0</v>
          </cell>
          <cell r="Q230" t="str">
            <v>NA</v>
          </cell>
        </row>
        <row r="231">
          <cell r="E231">
            <v>12</v>
          </cell>
          <cell r="F231" t="str">
            <v>Design and construction of a two storied (8 unit) dormitory</v>
          </cell>
          <cell r="G231" t="str">
            <v>Design and construction of a two storied (8 unit) dormitory</v>
          </cell>
          <cell r="H231" t="str">
            <v>Lot</v>
          </cell>
          <cell r="I231" t="str">
            <v>NA</v>
          </cell>
          <cell r="J231" t="str">
            <v>NA</v>
          </cell>
          <cell r="K231" t="str">
            <v>NA</v>
          </cell>
          <cell r="L231">
            <v>0</v>
          </cell>
          <cell r="M231">
            <v>0</v>
          </cell>
          <cell r="N231" t="str">
            <v>NA</v>
          </cell>
          <cell r="O231" t="e">
            <v>#VALUE!</v>
          </cell>
          <cell r="P231" t="str">
            <v>NA</v>
          </cell>
          <cell r="Q231" t="str">
            <v>NA</v>
          </cell>
          <cell r="U231" t="str">
            <v>NA</v>
          </cell>
          <cell r="V231">
            <v>0</v>
          </cell>
        </row>
        <row r="232">
          <cell r="G232" t="str">
            <v>building complete. (Plinth area = 150 Sq.m.)</v>
          </cell>
          <cell r="H232">
            <v>0</v>
          </cell>
          <cell r="I232" t="str">
            <v>NA</v>
          </cell>
          <cell r="P232">
            <v>0</v>
          </cell>
          <cell r="Q232" t="str">
            <v>NA</v>
          </cell>
        </row>
        <row r="233">
          <cell r="E233">
            <v>13</v>
          </cell>
          <cell r="F233" t="str">
            <v>a)</v>
          </cell>
          <cell r="G233" t="str">
            <v>Sinking of two nos. deep tubewell including installation of pump</v>
          </cell>
          <cell r="H233" t="str">
            <v>Lot</v>
          </cell>
          <cell r="I233">
            <v>1</v>
          </cell>
          <cell r="J233" t="str">
            <v>NA</v>
          </cell>
          <cell r="K233" t="str">
            <v>NA</v>
          </cell>
          <cell r="L233">
            <v>0</v>
          </cell>
          <cell r="M233">
            <v>0</v>
          </cell>
          <cell r="N233">
            <v>847984</v>
          </cell>
          <cell r="O233">
            <v>847984</v>
          </cell>
          <cell r="P233">
            <v>681905</v>
          </cell>
          <cell r="Q233">
            <v>681905</v>
          </cell>
          <cell r="R233">
            <v>681905</v>
          </cell>
          <cell r="S233" t="str">
            <v>NA</v>
          </cell>
          <cell r="T233">
            <v>681905</v>
          </cell>
          <cell r="U233" t="str">
            <v>NA</v>
          </cell>
          <cell r="V233">
            <v>681905</v>
          </cell>
        </row>
        <row r="234">
          <cell r="G234" t="str">
            <v>houses with interconnection for supply of water to various</v>
          </cell>
          <cell r="H234">
            <v>0</v>
          </cell>
          <cell r="I234" t="str">
            <v>NA</v>
          </cell>
          <cell r="P234">
            <v>0</v>
          </cell>
          <cell r="Q234" t="str">
            <v>NA</v>
          </cell>
        </row>
        <row r="235">
          <cell r="G235" t="str">
            <v>buildings and utilities etc. complete.</v>
          </cell>
          <cell r="H235">
            <v>0</v>
          </cell>
          <cell r="I235" t="str">
            <v>NA</v>
          </cell>
          <cell r="P235">
            <v>0</v>
          </cell>
          <cell r="Q235" t="str">
            <v>NA</v>
          </cell>
        </row>
        <row r="236">
          <cell r="E236" t="str">
            <v/>
          </cell>
          <cell r="F236" t="str">
            <v>b)</v>
          </cell>
          <cell r="G236" t="str">
            <v>Same as above for one no. tubewell etc. complete.</v>
          </cell>
          <cell r="H236" t="str">
            <v>Lot</v>
          </cell>
          <cell r="I236" t="str">
            <v>NA</v>
          </cell>
          <cell r="J236" t="str">
            <v>NA</v>
          </cell>
          <cell r="K236" t="str">
            <v>NA</v>
          </cell>
          <cell r="L236">
            <v>0</v>
          </cell>
          <cell r="M236">
            <v>0</v>
          </cell>
          <cell r="N236" t="str">
            <v>NA</v>
          </cell>
          <cell r="O236" t="e">
            <v>#VALUE!</v>
          </cell>
          <cell r="P236" t="str">
            <v>NA</v>
          </cell>
          <cell r="Q236" t="str">
            <v>NA</v>
          </cell>
          <cell r="R236">
            <v>0</v>
          </cell>
          <cell r="U236" t="str">
            <v>NA</v>
          </cell>
          <cell r="V236">
            <v>0</v>
          </cell>
        </row>
        <row r="237">
          <cell r="F237" t="str">
            <v>c)</v>
          </cell>
          <cell r="G237" t="str">
            <v>Design and construction of a R.C.C. overhead reservoir with</v>
          </cell>
          <cell r="H237" t="str">
            <v>Lot</v>
          </cell>
          <cell r="I237" t="str">
            <v>NA</v>
          </cell>
          <cell r="J237" t="str">
            <v>NA</v>
          </cell>
          <cell r="K237" t="str">
            <v>NA</v>
          </cell>
          <cell r="L237">
            <v>0</v>
          </cell>
          <cell r="M237">
            <v>0</v>
          </cell>
          <cell r="N237" t="str">
            <v>NA</v>
          </cell>
          <cell r="O237" t="e">
            <v>#VALUE!</v>
          </cell>
          <cell r="P237" t="str">
            <v>NA</v>
          </cell>
          <cell r="Q237" t="str">
            <v>NA</v>
          </cell>
          <cell r="R237">
            <v>0</v>
          </cell>
          <cell r="U237" t="str">
            <v>NA</v>
          </cell>
          <cell r="V237">
            <v>0</v>
          </cell>
        </row>
        <row r="238">
          <cell r="G238" t="str">
            <v>allied pipelines cpomplete.</v>
          </cell>
          <cell r="H238">
            <v>0</v>
          </cell>
          <cell r="I238" t="str">
            <v>NA</v>
          </cell>
          <cell r="P238">
            <v>0</v>
          </cell>
          <cell r="Q238" t="str">
            <v>NA</v>
          </cell>
        </row>
        <row r="239">
          <cell r="F239" t="str">
            <v>d)</v>
          </cell>
          <cell r="G239" t="str">
            <v xml:space="preserve">Design &amp; Laying of distribution pipelines to various buildings </v>
          </cell>
          <cell r="H239" t="str">
            <v>Lot</v>
          </cell>
          <cell r="I239">
            <v>1</v>
          </cell>
          <cell r="J239" t="str">
            <v>NA</v>
          </cell>
          <cell r="K239" t="str">
            <v>NA</v>
          </cell>
          <cell r="L239">
            <v>0</v>
          </cell>
          <cell r="M239">
            <v>0</v>
          </cell>
          <cell r="N239">
            <v>641629</v>
          </cell>
          <cell r="O239">
            <v>641629</v>
          </cell>
          <cell r="P239">
            <v>515965</v>
          </cell>
          <cell r="Q239">
            <v>515965</v>
          </cell>
          <cell r="R239">
            <v>515965</v>
          </cell>
          <cell r="S239" t="str">
            <v>NA</v>
          </cell>
          <cell r="T239">
            <v>515965</v>
          </cell>
          <cell r="U239" t="str">
            <v>NA</v>
          </cell>
          <cell r="V239">
            <v>515965</v>
          </cell>
        </row>
        <row r="240">
          <cell r="G240" t="str">
            <v>and utilities, connecting a), b), c) or as applicable complete.</v>
          </cell>
          <cell r="H240">
            <v>0</v>
          </cell>
          <cell r="I240" t="str">
            <v>NA</v>
          </cell>
          <cell r="P240">
            <v>0</v>
          </cell>
          <cell r="Q240" t="str">
            <v>NA</v>
          </cell>
        </row>
        <row r="241">
          <cell r="E241">
            <v>14</v>
          </cell>
          <cell r="F241" t="str">
            <v>Design and construction of R.C.C. culverts, water bound</v>
          </cell>
          <cell r="G241" t="str">
            <v>Design and construction of R.C.C. culverts, water bound</v>
          </cell>
          <cell r="H241" t="str">
            <v>Lot</v>
          </cell>
          <cell r="I241">
            <v>1</v>
          </cell>
          <cell r="J241" t="str">
            <v>NA</v>
          </cell>
          <cell r="K241" t="str">
            <v>NA</v>
          </cell>
          <cell r="L241">
            <v>0</v>
          </cell>
          <cell r="M241">
            <v>0</v>
          </cell>
          <cell r="N241">
            <v>1078992</v>
          </cell>
          <cell r="O241">
            <v>1078992</v>
          </cell>
          <cell r="P241">
            <v>867670</v>
          </cell>
          <cell r="Q241">
            <v>867670</v>
          </cell>
          <cell r="R241" t="str">
            <v>NA</v>
          </cell>
          <cell r="S241">
            <v>867670</v>
          </cell>
          <cell r="T241">
            <v>867670</v>
          </cell>
          <cell r="U241" t="str">
            <v>NA</v>
          </cell>
          <cell r="V241">
            <v>867670</v>
          </cell>
        </row>
        <row r="242">
          <cell r="G242" t="str">
            <v xml:space="preserve">macadam road with bituminous topping, approach road </v>
          </cell>
          <cell r="H242">
            <v>0</v>
          </cell>
          <cell r="I242" t="str">
            <v>NA</v>
          </cell>
          <cell r="P242">
            <v>0</v>
          </cell>
          <cell r="Q242" t="str">
            <v>NA</v>
          </cell>
        </row>
        <row r="243">
          <cell r="G243" t="str">
            <v>to sub-station and roads within sub-station and colony</v>
          </cell>
          <cell r="H243">
            <v>0</v>
          </cell>
          <cell r="I243" t="str">
            <v>NA</v>
          </cell>
          <cell r="P243">
            <v>0</v>
          </cell>
          <cell r="Q243" t="str">
            <v>NA</v>
          </cell>
        </row>
        <row r="244">
          <cell r="G244" t="str">
            <v xml:space="preserve">areas (excluding roads within switchyard) complete as per </v>
          </cell>
          <cell r="H244">
            <v>0</v>
          </cell>
          <cell r="I244" t="str">
            <v>NA</v>
          </cell>
          <cell r="P244">
            <v>0</v>
          </cell>
          <cell r="Q244" t="str">
            <v>NA</v>
          </cell>
        </row>
        <row r="245">
          <cell r="G245" t="str">
            <v>requirement.</v>
          </cell>
          <cell r="H245">
            <v>0</v>
          </cell>
          <cell r="I245" t="str">
            <v>NA</v>
          </cell>
          <cell r="P245">
            <v>0</v>
          </cell>
          <cell r="Q245" t="str">
            <v>NA</v>
          </cell>
        </row>
        <row r="246">
          <cell r="E246">
            <v>15</v>
          </cell>
          <cell r="F246" t="str">
            <v>Design and construction of :</v>
          </cell>
          <cell r="G246" t="str">
            <v>Design and construction of :</v>
          </cell>
          <cell r="H246" t="str">
            <v>NA</v>
          </cell>
          <cell r="P246">
            <v>0</v>
          </cell>
          <cell r="Q246" t="str">
            <v>NA</v>
          </cell>
        </row>
        <row r="247">
          <cell r="F247" t="str">
            <v>a)</v>
          </cell>
          <cell r="G247" t="str">
            <v xml:space="preserve">Rail cum road , jacking and winching pads etc. within </v>
          </cell>
          <cell r="H247" t="str">
            <v>Lot</v>
          </cell>
          <cell r="I247">
            <v>1</v>
          </cell>
          <cell r="J247" t="str">
            <v>NA</v>
          </cell>
          <cell r="K247" t="str">
            <v>NA</v>
          </cell>
          <cell r="L247">
            <v>0</v>
          </cell>
          <cell r="M247">
            <v>0</v>
          </cell>
          <cell r="N247">
            <v>0</v>
          </cell>
          <cell r="O247">
            <v>0</v>
          </cell>
          <cell r="P247">
            <v>0</v>
          </cell>
          <cell r="Q247">
            <v>0</v>
          </cell>
          <cell r="R247">
            <v>0</v>
          </cell>
          <cell r="S247" t="str">
            <v>NA</v>
          </cell>
          <cell r="T247">
            <v>0</v>
          </cell>
          <cell r="U247" t="str">
            <v>NA</v>
          </cell>
          <cell r="V247">
            <v>0</v>
          </cell>
        </row>
        <row r="248">
          <cell r="G248" t="str">
            <v>switchyard complete.</v>
          </cell>
          <cell r="H248">
            <v>0</v>
          </cell>
          <cell r="I248" t="str">
            <v>NA</v>
          </cell>
          <cell r="P248">
            <v>0</v>
          </cell>
          <cell r="Q248" t="str">
            <v>NA</v>
          </cell>
        </row>
        <row r="249">
          <cell r="F249" t="str">
            <v>b)</v>
          </cell>
          <cell r="G249" t="str">
            <v>Road and allied works within switchyard complete.</v>
          </cell>
          <cell r="H249" t="str">
            <v>Lot</v>
          </cell>
          <cell r="I249">
            <v>1</v>
          </cell>
          <cell r="J249" t="str">
            <v>NA</v>
          </cell>
          <cell r="K249" t="str">
            <v>NA</v>
          </cell>
          <cell r="L249">
            <v>0</v>
          </cell>
          <cell r="M249">
            <v>0</v>
          </cell>
          <cell r="N249">
            <v>233556</v>
          </cell>
          <cell r="O249">
            <v>233556</v>
          </cell>
          <cell r="P249">
            <v>187814</v>
          </cell>
          <cell r="Q249">
            <v>187814</v>
          </cell>
          <cell r="R249">
            <v>187814</v>
          </cell>
          <cell r="S249" t="str">
            <v>NA</v>
          </cell>
          <cell r="T249">
            <v>187814</v>
          </cell>
          <cell r="U249" t="str">
            <v>NA</v>
          </cell>
          <cell r="V249">
            <v>187814</v>
          </cell>
        </row>
        <row r="250">
          <cell r="E250">
            <v>16</v>
          </cell>
          <cell r="F250" t="str">
            <v xml:space="preserve">Design and construction of boundary wall inluding M.S. </v>
          </cell>
          <cell r="G250" t="str">
            <v xml:space="preserve">Design and construction of boundary wall inluding M.S. </v>
          </cell>
          <cell r="H250" t="str">
            <v>Lot</v>
          </cell>
          <cell r="I250">
            <v>1</v>
          </cell>
          <cell r="J250" t="str">
            <v>NA</v>
          </cell>
          <cell r="K250" t="str">
            <v>NA</v>
          </cell>
          <cell r="L250">
            <v>0</v>
          </cell>
          <cell r="M250">
            <v>0</v>
          </cell>
          <cell r="N250">
            <v>3426537</v>
          </cell>
          <cell r="O250">
            <v>3426537</v>
          </cell>
          <cell r="P250">
            <v>2755445</v>
          </cell>
          <cell r="Q250">
            <v>2755445</v>
          </cell>
          <cell r="R250" t="str">
            <v>NA</v>
          </cell>
          <cell r="S250">
            <v>2755445</v>
          </cell>
          <cell r="T250">
            <v>2755445</v>
          </cell>
          <cell r="U250" t="str">
            <v>NA</v>
          </cell>
          <cell r="V250">
            <v>2755445</v>
          </cell>
        </row>
        <row r="251">
          <cell r="G251" t="str">
            <v xml:space="preserve">gates , security posts , animal obstruction grills etc. of </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G252" t="str">
            <v>proposed sub-station land complete as per requirement.</v>
          </cell>
          <cell r="H252">
            <v>0</v>
          </cell>
          <cell r="I252">
            <v>0</v>
          </cell>
          <cell r="J252">
            <v>0</v>
          </cell>
          <cell r="K252" t="str">
            <v>NA</v>
          </cell>
          <cell r="L252" t="str">
            <v>NA</v>
          </cell>
          <cell r="M252">
            <v>0</v>
          </cell>
          <cell r="N252">
            <v>0</v>
          </cell>
          <cell r="O252">
            <v>0</v>
          </cell>
          <cell r="P252">
            <v>0</v>
          </cell>
          <cell r="Q252" t="str">
            <v>NA</v>
          </cell>
          <cell r="U252" t="str">
            <v>NA</v>
          </cell>
          <cell r="V252">
            <v>0</v>
          </cell>
        </row>
        <row r="253">
          <cell r="E253">
            <v>17</v>
          </cell>
          <cell r="F253" t="str">
            <v>Design and construction of switchyard fencing including</v>
          </cell>
          <cell r="G253" t="str">
            <v>Design and construction of switchyard fencing including</v>
          </cell>
          <cell r="H253" t="str">
            <v>Lot</v>
          </cell>
          <cell r="I253">
            <v>1</v>
          </cell>
          <cell r="J253" t="str">
            <v>NA</v>
          </cell>
          <cell r="K253" t="str">
            <v>NA</v>
          </cell>
          <cell r="L253">
            <v>0</v>
          </cell>
          <cell r="M253">
            <v>0</v>
          </cell>
          <cell r="N253">
            <v>399640</v>
          </cell>
          <cell r="O253">
            <v>399640</v>
          </cell>
          <cell r="P253">
            <v>321370</v>
          </cell>
          <cell r="Q253">
            <v>321370</v>
          </cell>
          <cell r="R253" t="str">
            <v>NA</v>
          </cell>
          <cell r="S253">
            <v>321370</v>
          </cell>
          <cell r="T253">
            <v>321370</v>
          </cell>
          <cell r="U253" t="str">
            <v>NA</v>
          </cell>
          <cell r="V253">
            <v>321370</v>
          </cell>
        </row>
        <row r="254">
          <cell r="G254" t="str">
            <v>M.S. gates etc. complete as per requirement.</v>
          </cell>
          <cell r="H254">
            <v>0</v>
          </cell>
          <cell r="I254">
            <v>0</v>
          </cell>
          <cell r="J254">
            <v>0</v>
          </cell>
          <cell r="K254" t="str">
            <v>NA</v>
          </cell>
          <cell r="L254" t="str">
            <v>NA</v>
          </cell>
          <cell r="M254">
            <v>0</v>
          </cell>
          <cell r="N254">
            <v>0</v>
          </cell>
          <cell r="O254">
            <v>0</v>
          </cell>
          <cell r="P254">
            <v>0</v>
          </cell>
          <cell r="Q254" t="str">
            <v>NA</v>
          </cell>
          <cell r="U254" t="str">
            <v>NA</v>
          </cell>
          <cell r="V254">
            <v>0</v>
          </cell>
        </row>
        <row r="255">
          <cell r="E255">
            <v>18</v>
          </cell>
          <cell r="F255" t="str">
            <v>Design and construction of storm water drainage and sewage</v>
          </cell>
          <cell r="G255" t="str">
            <v>Design and construction of storm water drainage and sewage</v>
          </cell>
          <cell r="H255" t="str">
            <v>Lot</v>
          </cell>
          <cell r="I255">
            <v>1</v>
          </cell>
          <cell r="J255" t="str">
            <v>NA</v>
          </cell>
          <cell r="K255" t="str">
            <v>NA</v>
          </cell>
          <cell r="L255">
            <v>0</v>
          </cell>
          <cell r="M255">
            <v>0</v>
          </cell>
          <cell r="N255">
            <v>2075705</v>
          </cell>
          <cell r="O255">
            <v>2075705</v>
          </cell>
          <cell r="P255">
            <v>1669175</v>
          </cell>
          <cell r="Q255">
            <v>1669175</v>
          </cell>
          <cell r="R255" t="str">
            <v>NA</v>
          </cell>
          <cell r="S255">
            <v>1669175</v>
          </cell>
          <cell r="T255">
            <v>1669175</v>
          </cell>
          <cell r="U255" t="str">
            <v>NA</v>
          </cell>
          <cell r="V255">
            <v>1669175</v>
          </cell>
        </row>
        <row r="256">
          <cell r="G256" t="str">
            <v xml:space="preserve">disposal system with sump pump and pump house complete </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for entire area of new/extension portion of existing sub-station</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G258" t="str">
            <v>complete as per requirement including colony area.</v>
          </cell>
          <cell r="H258">
            <v>0</v>
          </cell>
          <cell r="I258">
            <v>0</v>
          </cell>
          <cell r="J258">
            <v>0</v>
          </cell>
          <cell r="K258" t="str">
            <v>NA</v>
          </cell>
          <cell r="L258" t="str">
            <v>NA</v>
          </cell>
          <cell r="M258">
            <v>0</v>
          </cell>
          <cell r="N258">
            <v>0</v>
          </cell>
          <cell r="O258">
            <v>0</v>
          </cell>
          <cell r="P258">
            <v>0</v>
          </cell>
          <cell r="Q258" t="str">
            <v>NA</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N265">
            <v>0</v>
          </cell>
          <cell r="O265">
            <v>0</v>
          </cell>
          <cell r="P265">
            <v>0</v>
          </cell>
          <cell r="Q265" t="str">
            <v>NA</v>
          </cell>
          <cell r="R265" t="str">
            <v>NA</v>
          </cell>
          <cell r="S265">
            <v>0</v>
          </cell>
          <cell r="U265" t="str">
            <v>NA</v>
          </cell>
          <cell r="V265">
            <v>0</v>
          </cell>
        </row>
        <row r="266">
          <cell r="E266">
            <v>19</v>
          </cell>
          <cell r="F266" t="str">
            <v xml:space="preserve">Erection of various switchyard and equipment structures </v>
          </cell>
          <cell r="G266" t="str">
            <v xml:space="preserve">Erection of various switchyard and equipment structures </v>
          </cell>
          <cell r="H266">
            <v>0</v>
          </cell>
          <cell r="I266">
            <v>0</v>
          </cell>
          <cell r="J266" t="str">
            <v>NA</v>
          </cell>
          <cell r="K266" t="str">
            <v>NA</v>
          </cell>
          <cell r="L266">
            <v>0</v>
          </cell>
          <cell r="N266">
            <v>0</v>
          </cell>
          <cell r="O266">
            <v>0</v>
          </cell>
          <cell r="P266">
            <v>0</v>
          </cell>
          <cell r="Q266" t="str">
            <v>NA</v>
          </cell>
          <cell r="U266" t="str">
            <v>NA</v>
          </cell>
          <cell r="V266">
            <v>0</v>
          </cell>
        </row>
        <row r="267">
          <cell r="G267" t="str">
            <v>complete as per approved electrical layout drawings and</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G268" t="str">
            <v>specification.</v>
          </cell>
          <cell r="H268">
            <v>0</v>
          </cell>
          <cell r="I268">
            <v>0</v>
          </cell>
          <cell r="J268">
            <v>0</v>
          </cell>
          <cell r="K268" t="str">
            <v>NA</v>
          </cell>
          <cell r="L268" t="str">
            <v>NA</v>
          </cell>
          <cell r="M268">
            <v>0</v>
          </cell>
          <cell r="N268">
            <v>0</v>
          </cell>
          <cell r="O268">
            <v>0</v>
          </cell>
          <cell r="P268">
            <v>0</v>
          </cell>
          <cell r="Q268" t="str">
            <v>NA</v>
          </cell>
          <cell r="U268" t="str">
            <v>NA</v>
          </cell>
          <cell r="V268">
            <v>0</v>
          </cell>
        </row>
        <row r="269">
          <cell r="F269" t="str">
            <v>a)</v>
          </cell>
          <cell r="G269" t="str">
            <v>400 KV switchyard portion</v>
          </cell>
          <cell r="H269" t="str">
            <v>Lot</v>
          </cell>
          <cell r="I269" t="str">
            <v>NA</v>
          </cell>
          <cell r="J269" t="str">
            <v>NA</v>
          </cell>
          <cell r="K269" t="str">
            <v>NA</v>
          </cell>
          <cell r="L269">
            <v>0</v>
          </cell>
          <cell r="M269">
            <v>0</v>
          </cell>
          <cell r="N269">
            <v>0</v>
          </cell>
          <cell r="O269">
            <v>0</v>
          </cell>
          <cell r="P269">
            <v>0</v>
          </cell>
          <cell r="Q269" t="str">
            <v>NA</v>
          </cell>
          <cell r="R269">
            <v>0</v>
          </cell>
          <cell r="U269" t="str">
            <v>NA</v>
          </cell>
          <cell r="V269">
            <v>0</v>
          </cell>
        </row>
        <row r="270">
          <cell r="F270" t="str">
            <v>b)</v>
          </cell>
          <cell r="G270" t="str">
            <v>220 KV switchyard portion</v>
          </cell>
          <cell r="H270" t="str">
            <v>Lot</v>
          </cell>
          <cell r="I270" t="str">
            <v>NA</v>
          </cell>
          <cell r="J270" t="str">
            <v>NA</v>
          </cell>
          <cell r="K270" t="str">
            <v>NA</v>
          </cell>
          <cell r="L270">
            <v>0</v>
          </cell>
          <cell r="M270">
            <v>0</v>
          </cell>
          <cell r="N270">
            <v>0</v>
          </cell>
          <cell r="O270">
            <v>0</v>
          </cell>
          <cell r="P270">
            <v>0</v>
          </cell>
          <cell r="Q270" t="str">
            <v>NA</v>
          </cell>
          <cell r="R270">
            <v>0</v>
          </cell>
          <cell r="U270" t="str">
            <v>NA</v>
          </cell>
          <cell r="V270">
            <v>0</v>
          </cell>
        </row>
        <row r="271">
          <cell r="F271" t="str">
            <v>c)</v>
          </cell>
          <cell r="G271" t="str">
            <v>132 KV switchyard portion</v>
          </cell>
          <cell r="H271" t="str">
            <v>Lot</v>
          </cell>
          <cell r="I271">
            <v>1</v>
          </cell>
          <cell r="J271" t="str">
            <v>NA</v>
          </cell>
          <cell r="K271" t="str">
            <v>NA</v>
          </cell>
          <cell r="L271">
            <v>15000</v>
          </cell>
          <cell r="M271">
            <v>15000</v>
          </cell>
          <cell r="N271">
            <v>207395</v>
          </cell>
          <cell r="O271">
            <v>207395</v>
          </cell>
          <cell r="P271">
            <v>166776</v>
          </cell>
          <cell r="Q271">
            <v>166776</v>
          </cell>
          <cell r="R271" t="str">
            <v>INCLUDED IN COL.(8)</v>
          </cell>
          <cell r="S271">
            <v>181776</v>
          </cell>
          <cell r="T271">
            <v>181776</v>
          </cell>
          <cell r="U271" t="str">
            <v>NA</v>
          </cell>
          <cell r="V271">
            <v>181776</v>
          </cell>
        </row>
        <row r="272">
          <cell r="F272" t="str">
            <v>d)</v>
          </cell>
          <cell r="G272" t="str">
            <v xml:space="preserve"> 33 KV switchyard portion</v>
          </cell>
          <cell r="H272" t="str">
            <v>Lot</v>
          </cell>
          <cell r="I272">
            <v>1</v>
          </cell>
          <cell r="J272" t="str">
            <v>NA</v>
          </cell>
          <cell r="K272" t="str">
            <v>NA</v>
          </cell>
          <cell r="L272">
            <v>10000</v>
          </cell>
          <cell r="M272">
            <v>10000</v>
          </cell>
          <cell r="N272">
            <v>102657</v>
          </cell>
          <cell r="O272">
            <v>102657</v>
          </cell>
          <cell r="P272">
            <v>82551</v>
          </cell>
          <cell r="Q272">
            <v>82551</v>
          </cell>
          <cell r="R272" t="str">
            <v>INCLUDED IN COL.(8)</v>
          </cell>
          <cell r="S272">
            <v>92551</v>
          </cell>
          <cell r="T272">
            <v>92551</v>
          </cell>
          <cell r="U272" t="str">
            <v>NA</v>
          </cell>
          <cell r="V272">
            <v>92551</v>
          </cell>
        </row>
        <row r="273">
          <cell r="E273">
            <v>20</v>
          </cell>
          <cell r="F273" t="str">
            <v xml:space="preserve">Design and construction of foundations for various </v>
          </cell>
          <cell r="G273" t="str">
            <v xml:space="preserve">Design and construction of foundations for various </v>
          </cell>
          <cell r="H273">
            <v>0</v>
          </cell>
          <cell r="I273">
            <v>0</v>
          </cell>
          <cell r="J273" t="str">
            <v>NA</v>
          </cell>
          <cell r="K273" t="str">
            <v>NA</v>
          </cell>
          <cell r="L273">
            <v>0</v>
          </cell>
          <cell r="N273">
            <v>0</v>
          </cell>
          <cell r="O273">
            <v>0</v>
          </cell>
          <cell r="P273">
            <v>0</v>
          </cell>
          <cell r="Q273" t="str">
            <v>NA</v>
          </cell>
          <cell r="U273" t="str">
            <v>NA</v>
          </cell>
          <cell r="V273">
            <v>0</v>
          </cell>
        </row>
        <row r="274">
          <cell r="G274" t="str">
            <v>switchyard and equipment structures including other</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electromechanical equipment as per approved electrical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 xml:space="preserve">foundation layout , foundation drawings and specification </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G277" t="str">
            <v>complete.</v>
          </cell>
          <cell r="H277">
            <v>0</v>
          </cell>
          <cell r="I277">
            <v>0</v>
          </cell>
          <cell r="J277">
            <v>0</v>
          </cell>
          <cell r="K277" t="str">
            <v>NA</v>
          </cell>
          <cell r="L277" t="str">
            <v>NA</v>
          </cell>
          <cell r="M277">
            <v>0</v>
          </cell>
          <cell r="N277">
            <v>0</v>
          </cell>
          <cell r="O277">
            <v>0</v>
          </cell>
          <cell r="P277">
            <v>0</v>
          </cell>
          <cell r="Q277" t="str">
            <v>NA</v>
          </cell>
          <cell r="U277" t="str">
            <v>NA</v>
          </cell>
          <cell r="V277">
            <v>0</v>
          </cell>
        </row>
        <row r="278">
          <cell r="F278" t="str">
            <v>a)</v>
          </cell>
          <cell r="G278" t="str">
            <v>400 KV switchyard portion</v>
          </cell>
          <cell r="H278" t="str">
            <v>Lot</v>
          </cell>
          <cell r="I278" t="str">
            <v>NA</v>
          </cell>
          <cell r="J278" t="str">
            <v>NA</v>
          </cell>
          <cell r="K278" t="str">
            <v>NA</v>
          </cell>
          <cell r="L278">
            <v>0</v>
          </cell>
          <cell r="M278">
            <v>0</v>
          </cell>
          <cell r="N278">
            <v>0</v>
          </cell>
          <cell r="O278">
            <v>0</v>
          </cell>
          <cell r="P278">
            <v>0</v>
          </cell>
          <cell r="Q278" t="str">
            <v>NA</v>
          </cell>
          <cell r="R278">
            <v>0</v>
          </cell>
          <cell r="U278" t="str">
            <v>NA</v>
          </cell>
          <cell r="V278">
            <v>0</v>
          </cell>
        </row>
        <row r="279">
          <cell r="F279" t="str">
            <v>b)</v>
          </cell>
          <cell r="G279" t="str">
            <v>220 KV switchyard portion</v>
          </cell>
          <cell r="H279" t="str">
            <v>Lot</v>
          </cell>
          <cell r="I279" t="str">
            <v>NA</v>
          </cell>
          <cell r="J279" t="str">
            <v>NA</v>
          </cell>
          <cell r="K279" t="str">
            <v>NA</v>
          </cell>
          <cell r="L279">
            <v>0</v>
          </cell>
          <cell r="M279">
            <v>0</v>
          </cell>
          <cell r="N279">
            <v>0</v>
          </cell>
          <cell r="O279">
            <v>0</v>
          </cell>
          <cell r="P279">
            <v>0</v>
          </cell>
          <cell r="Q279" t="str">
            <v>NA</v>
          </cell>
          <cell r="R279">
            <v>0</v>
          </cell>
          <cell r="U279" t="str">
            <v>NA</v>
          </cell>
          <cell r="V279">
            <v>0</v>
          </cell>
        </row>
        <row r="280">
          <cell r="F280" t="str">
            <v>c)</v>
          </cell>
          <cell r="G280" t="str">
            <v>132 KV switchyard portion</v>
          </cell>
          <cell r="H280" t="str">
            <v>Lot</v>
          </cell>
          <cell r="I280">
            <v>1</v>
          </cell>
          <cell r="J280" t="str">
            <v>NA</v>
          </cell>
          <cell r="K280" t="str">
            <v>NA</v>
          </cell>
          <cell r="L280">
            <v>0</v>
          </cell>
          <cell r="M280">
            <v>0</v>
          </cell>
          <cell r="N280">
            <v>4947514</v>
          </cell>
          <cell r="O280">
            <v>4947514</v>
          </cell>
          <cell r="P280">
            <v>3978536</v>
          </cell>
          <cell r="Q280">
            <v>3978536</v>
          </cell>
          <cell r="R280">
            <v>3978536</v>
          </cell>
          <cell r="S280" t="str">
            <v>NA</v>
          </cell>
          <cell r="T280">
            <v>3978536</v>
          </cell>
          <cell r="U280" t="str">
            <v>NA</v>
          </cell>
          <cell r="V280">
            <v>3978536</v>
          </cell>
        </row>
        <row r="281">
          <cell r="F281" t="str">
            <v>d)</v>
          </cell>
          <cell r="G281" t="str">
            <v xml:space="preserve"> 33 KV switchyard portion</v>
          </cell>
          <cell r="H281" t="str">
            <v>Lot</v>
          </cell>
          <cell r="I281">
            <v>1</v>
          </cell>
          <cell r="J281" t="str">
            <v>NA</v>
          </cell>
          <cell r="K281" t="str">
            <v>NA</v>
          </cell>
          <cell r="L281">
            <v>0</v>
          </cell>
          <cell r="M281">
            <v>0</v>
          </cell>
          <cell r="N281">
            <v>2665882</v>
          </cell>
          <cell r="O281">
            <v>2665882</v>
          </cell>
          <cell r="P281">
            <v>2143765</v>
          </cell>
          <cell r="Q281">
            <v>2143765</v>
          </cell>
          <cell r="R281">
            <v>2143765</v>
          </cell>
          <cell r="S281" t="str">
            <v>NA</v>
          </cell>
          <cell r="T281">
            <v>2143765</v>
          </cell>
          <cell r="U281" t="str">
            <v>NA</v>
          </cell>
          <cell r="V281">
            <v>2143765</v>
          </cell>
        </row>
        <row r="282">
          <cell r="E282">
            <v>21</v>
          </cell>
          <cell r="F282" t="str">
            <v xml:space="preserve">Design and construction of cable trench system including trench </v>
          </cell>
          <cell r="G282" t="str">
            <v xml:space="preserve">Design and construction of cable trench system including trench </v>
          </cell>
          <cell r="H282" t="str">
            <v>Lot</v>
          </cell>
          <cell r="I282">
            <v>1</v>
          </cell>
          <cell r="J282" t="str">
            <v>NA</v>
          </cell>
          <cell r="K282" t="str">
            <v>NA</v>
          </cell>
          <cell r="L282">
            <v>0</v>
          </cell>
          <cell r="M282">
            <v>0</v>
          </cell>
          <cell r="N282">
            <v>1901930</v>
          </cell>
          <cell r="O282">
            <v>1901930</v>
          </cell>
          <cell r="P282">
            <v>1529434</v>
          </cell>
          <cell r="Q282">
            <v>1529434</v>
          </cell>
          <cell r="R282" t="str">
            <v>NA</v>
          </cell>
          <cell r="S282">
            <v>1529434</v>
          </cell>
          <cell r="T282">
            <v>1529434</v>
          </cell>
          <cell r="U282" t="str">
            <v>NA</v>
          </cell>
          <cell r="V282">
            <v>1529434</v>
          </cell>
        </row>
        <row r="283">
          <cell r="E283" t="str">
            <v/>
          </cell>
          <cell r="F283" t="str">
            <v xml:space="preserve">cover, cable tray etc.complete as per approved drawing and </v>
          </cell>
          <cell r="G283" t="str">
            <v xml:space="preserve">cover, cable tray etc.complete as per approved drawing and </v>
          </cell>
          <cell r="H283">
            <v>0</v>
          </cell>
          <cell r="I283">
            <v>0</v>
          </cell>
          <cell r="J283" t="str">
            <v>NA</v>
          </cell>
          <cell r="K283" t="str">
            <v>NA</v>
          </cell>
          <cell r="L283">
            <v>0</v>
          </cell>
          <cell r="N283">
            <v>0</v>
          </cell>
          <cell r="O283">
            <v>0</v>
          </cell>
          <cell r="P283">
            <v>0</v>
          </cell>
          <cell r="Q283" t="str">
            <v>NA</v>
          </cell>
          <cell r="U283" t="str">
            <v>NA</v>
          </cell>
          <cell r="V283">
            <v>0</v>
          </cell>
        </row>
        <row r="284">
          <cell r="G284" t="str">
            <v>specification.</v>
          </cell>
          <cell r="H284">
            <v>0</v>
          </cell>
          <cell r="I284">
            <v>0</v>
          </cell>
          <cell r="J284">
            <v>0</v>
          </cell>
          <cell r="K284" t="str">
            <v>NA</v>
          </cell>
          <cell r="L284" t="str">
            <v>NA</v>
          </cell>
          <cell r="M284">
            <v>0</v>
          </cell>
          <cell r="N284">
            <v>0</v>
          </cell>
          <cell r="O284">
            <v>0</v>
          </cell>
          <cell r="P284">
            <v>0</v>
          </cell>
          <cell r="Q284" t="str">
            <v>NA</v>
          </cell>
          <cell r="U284" t="str">
            <v>NA</v>
          </cell>
          <cell r="V284">
            <v>0</v>
          </cell>
        </row>
        <row r="285">
          <cell r="E285">
            <v>22</v>
          </cell>
          <cell r="F285" t="str">
            <v>Design and construction of oil soakpits below transformer</v>
          </cell>
          <cell r="G285" t="str">
            <v>Design and construction of oil soakpits below transformer</v>
          </cell>
          <cell r="H285" t="str">
            <v>Lot</v>
          </cell>
          <cell r="I285">
            <v>1</v>
          </cell>
          <cell r="J285" t="str">
            <v>NA</v>
          </cell>
          <cell r="K285" t="str">
            <v>NA</v>
          </cell>
          <cell r="L285">
            <v>0</v>
          </cell>
          <cell r="M285">
            <v>0</v>
          </cell>
          <cell r="N285">
            <v>1448544</v>
          </cell>
          <cell r="O285">
            <v>1448544</v>
          </cell>
          <cell r="P285">
            <v>1164845</v>
          </cell>
          <cell r="Q285">
            <v>1164845</v>
          </cell>
          <cell r="R285" t="str">
            <v>NA</v>
          </cell>
          <cell r="S285">
            <v>1164845</v>
          </cell>
          <cell r="T285">
            <v>1164845</v>
          </cell>
          <cell r="U285" t="str">
            <v>NA</v>
          </cell>
          <cell r="V285">
            <v>1164845</v>
          </cell>
        </row>
        <row r="286">
          <cell r="G286" t="str">
            <v>foundations complete as per approved drawing and specification.</v>
          </cell>
          <cell r="H286">
            <v>0</v>
          </cell>
          <cell r="I286">
            <v>0</v>
          </cell>
          <cell r="J286">
            <v>0</v>
          </cell>
          <cell r="K286" t="str">
            <v>NA</v>
          </cell>
          <cell r="L286" t="str">
            <v>NA</v>
          </cell>
          <cell r="M286">
            <v>0</v>
          </cell>
          <cell r="N286">
            <v>0</v>
          </cell>
          <cell r="O286">
            <v>0</v>
          </cell>
          <cell r="P286">
            <v>0</v>
          </cell>
          <cell r="Q286" t="str">
            <v>NA</v>
          </cell>
          <cell r="U286" t="str">
            <v>NA</v>
          </cell>
          <cell r="V286">
            <v>0</v>
          </cell>
        </row>
        <row r="287">
          <cell r="E287">
            <v>23</v>
          </cell>
          <cell r="F287" t="str">
            <v>Design and construction of oil/water Sump, Sump pump &amp;</v>
          </cell>
          <cell r="G287" t="str">
            <v>Design and construction of oil/water Sump, Sump pump &amp;</v>
          </cell>
          <cell r="H287" t="str">
            <v>Lot</v>
          </cell>
          <cell r="I287">
            <v>1</v>
          </cell>
          <cell r="J287" t="str">
            <v>NA</v>
          </cell>
          <cell r="K287" t="str">
            <v>NA</v>
          </cell>
          <cell r="L287">
            <v>0</v>
          </cell>
          <cell r="M287">
            <v>0</v>
          </cell>
          <cell r="N287">
            <v>416475</v>
          </cell>
          <cell r="O287">
            <v>416475</v>
          </cell>
          <cell r="P287">
            <v>334908</v>
          </cell>
          <cell r="Q287">
            <v>334908</v>
          </cell>
          <cell r="R287" t="str">
            <v>NA</v>
          </cell>
          <cell r="S287">
            <v>334908</v>
          </cell>
          <cell r="T287">
            <v>334908</v>
          </cell>
          <cell r="U287" t="str">
            <v>NA</v>
          </cell>
          <cell r="V287">
            <v>334908</v>
          </cell>
        </row>
        <row r="288">
          <cell r="G288" t="str">
            <v xml:space="preserve">pump house complete as per requirement, approved drawing </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G289" t="str">
            <v>and specification.</v>
          </cell>
          <cell r="H289">
            <v>0</v>
          </cell>
          <cell r="I289">
            <v>0</v>
          </cell>
          <cell r="J289">
            <v>0</v>
          </cell>
          <cell r="K289" t="str">
            <v>NA</v>
          </cell>
          <cell r="L289" t="str">
            <v>NA</v>
          </cell>
          <cell r="M289">
            <v>0</v>
          </cell>
          <cell r="N289">
            <v>0</v>
          </cell>
          <cell r="O289">
            <v>0</v>
          </cell>
          <cell r="P289">
            <v>0</v>
          </cell>
          <cell r="Q289" t="str">
            <v>NA</v>
          </cell>
          <cell r="U289" t="str">
            <v>NA</v>
          </cell>
          <cell r="V289">
            <v>0</v>
          </cell>
        </row>
        <row r="290">
          <cell r="E290">
            <v>24</v>
          </cell>
          <cell r="F290" t="str">
            <v>Design and construction of fire isolation walls between</v>
          </cell>
          <cell r="G290" t="str">
            <v>Design and construction of fire isolation walls between</v>
          </cell>
          <cell r="H290" t="str">
            <v>Lot</v>
          </cell>
          <cell r="I290" t="str">
            <v>NA</v>
          </cell>
          <cell r="J290" t="str">
            <v>NA</v>
          </cell>
          <cell r="K290" t="str">
            <v>NA</v>
          </cell>
          <cell r="L290">
            <v>0</v>
          </cell>
          <cell r="M290">
            <v>0</v>
          </cell>
          <cell r="N290">
            <v>0</v>
          </cell>
          <cell r="O290">
            <v>0</v>
          </cell>
          <cell r="P290">
            <v>0</v>
          </cell>
          <cell r="Q290" t="str">
            <v>NA</v>
          </cell>
          <cell r="U290" t="str">
            <v>NA</v>
          </cell>
          <cell r="V290">
            <v>0</v>
          </cell>
        </row>
        <row r="291">
          <cell r="G291" t="str">
            <v>transformers as per specification complete.</v>
          </cell>
          <cell r="H291">
            <v>0</v>
          </cell>
          <cell r="I291">
            <v>0</v>
          </cell>
          <cell r="J291">
            <v>0</v>
          </cell>
          <cell r="K291" t="str">
            <v>NA</v>
          </cell>
          <cell r="L291" t="str">
            <v>NA</v>
          </cell>
          <cell r="M291">
            <v>0</v>
          </cell>
          <cell r="N291">
            <v>0</v>
          </cell>
          <cell r="O291">
            <v>0</v>
          </cell>
          <cell r="P291">
            <v>0</v>
          </cell>
          <cell r="Q291" t="str">
            <v>NA</v>
          </cell>
          <cell r="U291" t="str">
            <v>NA</v>
          </cell>
          <cell r="V291">
            <v>0</v>
          </cell>
        </row>
        <row r="292">
          <cell r="E292">
            <v>25</v>
          </cell>
          <cell r="F292" t="str">
            <v>Materials and labour for spreading of gravel in switchyard</v>
          </cell>
          <cell r="G292" t="str">
            <v>Materials and labour for spreading of gravel in switchyard</v>
          </cell>
          <cell r="H292" t="str">
            <v>Lot</v>
          </cell>
          <cell r="I292" t="str">
            <v>NA</v>
          </cell>
          <cell r="J292" t="str">
            <v>NA</v>
          </cell>
          <cell r="K292" t="str">
            <v>NA</v>
          </cell>
          <cell r="L292">
            <v>0</v>
          </cell>
          <cell r="M292">
            <v>0</v>
          </cell>
          <cell r="N292">
            <v>0</v>
          </cell>
          <cell r="O292">
            <v>0</v>
          </cell>
          <cell r="P292">
            <v>0</v>
          </cell>
          <cell r="Q292" t="str">
            <v>NA</v>
          </cell>
          <cell r="U292" t="str">
            <v>NA</v>
          </cell>
          <cell r="V292">
            <v>0</v>
          </cell>
        </row>
        <row r="293">
          <cell r="G293" t="str">
            <v>complete as per requirement including chemical deweeding.</v>
          </cell>
          <cell r="H293">
            <v>0</v>
          </cell>
          <cell r="I293">
            <v>0</v>
          </cell>
          <cell r="J293">
            <v>0</v>
          </cell>
          <cell r="K293" t="str">
            <v>NA</v>
          </cell>
          <cell r="L293" t="str">
            <v>NA</v>
          </cell>
          <cell r="M293">
            <v>0</v>
          </cell>
          <cell r="N293">
            <v>0</v>
          </cell>
          <cell r="O293">
            <v>0</v>
          </cell>
          <cell r="P293">
            <v>0</v>
          </cell>
          <cell r="Q293" t="str">
            <v>NA</v>
          </cell>
          <cell r="U293" t="str">
            <v>NA</v>
          </cell>
          <cell r="V293">
            <v>0</v>
          </cell>
        </row>
        <row r="294">
          <cell r="E294">
            <v>26</v>
          </cell>
          <cell r="F294" t="str">
            <v>Any other miscellaneous item of civil works not specifically</v>
          </cell>
          <cell r="G294" t="str">
            <v>Any other miscellaneous item of civil works not specifically</v>
          </cell>
          <cell r="H294" t="str">
            <v>Lot</v>
          </cell>
          <cell r="I294" t="str">
            <v>NA</v>
          </cell>
          <cell r="J294" t="str">
            <v>NA</v>
          </cell>
          <cell r="K294" t="str">
            <v>NA</v>
          </cell>
          <cell r="L294">
            <v>0</v>
          </cell>
          <cell r="M294">
            <v>0</v>
          </cell>
          <cell r="N294">
            <v>0</v>
          </cell>
          <cell r="O294">
            <v>0</v>
          </cell>
          <cell r="P294">
            <v>0</v>
          </cell>
          <cell r="Q294" t="str">
            <v>NA</v>
          </cell>
          <cell r="U294" t="str">
            <v>NA</v>
          </cell>
          <cell r="V294">
            <v>0</v>
          </cell>
        </row>
        <row r="295">
          <cell r="G295" t="str">
            <v>covered above but required for successful commissioning</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of the propoed sub-station.</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(Contractor to furnish complete details of items , if any,</v>
          </cell>
          <cell r="H297">
            <v>0</v>
          </cell>
          <cell r="I297">
            <v>0</v>
          </cell>
          <cell r="J297">
            <v>0</v>
          </cell>
          <cell r="K297" t="str">
            <v>NA</v>
          </cell>
          <cell r="L297" t="str">
            <v>NA</v>
          </cell>
          <cell r="M297">
            <v>0</v>
          </cell>
          <cell r="N297">
            <v>0</v>
          </cell>
          <cell r="O297">
            <v>0</v>
          </cell>
          <cell r="P297">
            <v>0</v>
          </cell>
          <cell r="Q297" t="str">
            <v>NA</v>
          </cell>
          <cell r="U297" t="str">
            <v>NA</v>
          </cell>
          <cell r="V297">
            <v>0</v>
          </cell>
        </row>
        <row r="298">
          <cell r="G298" t="str">
            <v>considered by him.)</v>
          </cell>
        </row>
        <row r="300">
          <cell r="G300" t="str">
            <v>Sub-Total (Civil Part) :</v>
          </cell>
          <cell r="H300">
            <v>0</v>
          </cell>
          <cell r="I300">
            <v>25000</v>
          </cell>
          <cell r="J300" t="e">
            <v>#VALUE!</v>
          </cell>
          <cell r="K300">
            <v>0</v>
          </cell>
          <cell r="L300">
            <v>0</v>
          </cell>
          <cell r="M300">
            <v>25000</v>
          </cell>
          <cell r="N300">
            <v>32328758</v>
          </cell>
          <cell r="O300" t="e">
            <v>#VALUE!</v>
          </cell>
          <cell r="Q300">
            <v>32303758</v>
          </cell>
          <cell r="S300">
            <v>0</v>
          </cell>
          <cell r="T300">
            <v>32328758</v>
          </cell>
          <cell r="V300">
            <v>32328758</v>
          </cell>
        </row>
        <row r="302">
          <cell r="G302" t="str">
            <v>Total (Electrical Part + Civil Part) :</v>
          </cell>
          <cell r="H302">
            <v>0</v>
          </cell>
          <cell r="I302">
            <v>1854645</v>
          </cell>
          <cell r="J302" t="e">
            <v>#VALUE!</v>
          </cell>
          <cell r="K302">
            <v>0</v>
          </cell>
          <cell r="L302">
            <v>0</v>
          </cell>
          <cell r="M302">
            <v>1854645</v>
          </cell>
          <cell r="N302">
            <v>36787191</v>
          </cell>
          <cell r="O302" t="e">
            <v>#VALUE!</v>
          </cell>
          <cell r="Q302">
            <v>34912945</v>
          </cell>
          <cell r="S302">
            <v>0</v>
          </cell>
          <cell r="T302">
            <v>36767590</v>
          </cell>
          <cell r="V302">
            <v>36787191</v>
          </cell>
        </row>
        <row r="309">
          <cell r="R309" t="str">
            <v>Total F &amp; I (Rs)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boq lt"/>
      <sheetName val="VI Floor Beam "/>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1"/>
      <sheetName val="Detail 1A"/>
      <sheetName val="Rate"/>
    </sheetNames>
    <sheetDataSet>
      <sheetData sheetId="0"/>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Table"/>
      <sheetName val="STAAD_OUTPUT"/>
      <sheetName val="S"/>
    </sheetNames>
    <sheetDataSet>
      <sheetData sheetId="0" refreshError="1"/>
      <sheetData sheetId="1" refreshError="1"/>
      <sheetData sheetId="2" refreshError="1"/>
      <sheetData sheetId="3" refreshError="1"/>
      <sheetData sheetId="4" refreshError="1">
        <row r="115">
          <cell r="D11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s>
    <sheetDataSet>
      <sheetData sheetId="0">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Bongaon"/>
      <sheetName val="Jeerat"/>
      <sheetName val="NJP"/>
      <sheetName val="QOSWS "/>
      <sheetName val="Form-C4"/>
      <sheetName val="travel_per"/>
      <sheetName val="STN WISE EMR"/>
      <sheetName val="May '10"/>
      <sheetName val="June '10"/>
      <sheetName val="July '10"/>
      <sheetName val="August '10"/>
      <sheetName val="September '10"/>
      <sheetName val="October '10"/>
      <sheetName val="November '10"/>
      <sheetName val="oct-06"/>
      <sheetName val="J"/>
      <sheetName val="Format-A (B)"/>
      <sheetName val="Sheet1"/>
      <sheetName val="Format-A"/>
      <sheetName val="Format-A (HQ)"/>
      <sheetName val="Sheet2 (2)"/>
      <sheetName val="Format-A (S)"/>
      <sheetName val="cost reco data download"/>
      <sheetName val="a1-continuous"/>
      <sheetName val="FT-05-02IsoBOM"/>
      <sheetName val="newabstract"/>
      <sheetName val="report"/>
      <sheetName val="key_data"/>
      <sheetName val="Rev_fc_analysis"/>
      <sheetName val="QOSWS_"/>
      <sheetName val="STN_WISE_EMR"/>
      <sheetName val="May_'10"/>
      <sheetName val="June_'10"/>
      <sheetName val="July_'10"/>
      <sheetName val="August_'10"/>
      <sheetName val="September_'10"/>
      <sheetName val="October_'10"/>
      <sheetName val="November_'10"/>
      <sheetName val="Format-A_(B)"/>
      <sheetName val="Format-A_(HQ)"/>
      <sheetName val="Sheet2_(2)"/>
      <sheetName val="Format-A_(S)"/>
      <sheetName val="Staff Acco."/>
      <sheetName val="key_data1"/>
      <sheetName val="Rev_fc_analysis1"/>
      <sheetName val="QOSWS_1"/>
      <sheetName val="STN_WISE_EMR1"/>
      <sheetName val="May_'101"/>
      <sheetName val="June_'101"/>
      <sheetName val="July_'101"/>
      <sheetName val="August_'101"/>
      <sheetName val="September_'101"/>
      <sheetName val="October_'101"/>
      <sheetName val="November_'101"/>
      <sheetName val="Format-A_(B)1"/>
      <sheetName val="Format-A_(HQ)1"/>
      <sheetName val="Sheet2_(2)1"/>
      <sheetName val="Format-A_(S)1"/>
      <sheetName val="UK"/>
      <sheetName val="DETAILED  BOQ"/>
      <sheetName val="Addl.40"/>
      <sheetName val="ord-lost_98&amp;99"/>
      <sheetName val="Dom"/>
      <sheetName val="strain"/>
      <sheetName val="SUB STN -ZONE WISE INC 33KV ST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BREAKUP OF OIL"/>
      <sheetName val="Load Details(B2)"/>
      <sheetName val="IDCCALHYD-GOO"/>
      <sheetName val="Design"/>
      <sheetName val="STATUE"/>
      <sheetName val="Standards existing synergy+"/>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ANNEXURE-A"/>
      <sheetName val="S3SEPT98"/>
      <sheetName val="DG-YARD"/>
      <sheetName val="PRECAST lightconc-II"/>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beam-reinft-machine rm"/>
      <sheetName val="NC-CM"/>
      <sheetName val="DATA_PILE_BG"/>
      <sheetName val="DATA_PCC"/>
      <sheetName val="TR-8 PARALLEL"/>
      <sheetName val="Building"/>
      <sheetName val="C_E"/>
      <sheetName val="DATA_PILECAP"/>
      <sheetName val="DATA_PILE_RT2"/>
      <sheetName val="DATA_PILE_RT1 "/>
      <sheetName val="DATA_PILE _SM"/>
      <sheetName val="BP-Other strs"/>
      <sheetName val="GR.slab-reinft"/>
      <sheetName val="Structures"/>
      <sheetName val="Built Up"/>
      <sheetName val="Horizontal profile"/>
      <sheetName val="MASTER FILE"/>
      <sheetName val="002"/>
      <sheetName val="HT Cable "/>
      <sheetName val="PRO_A"/>
      <sheetName val="ELEC_MCI"/>
      <sheetName val="MAIN"/>
      <sheetName val="INST_MCI"/>
      <sheetName val="MECH_MCI"/>
      <sheetName val="PRO"/>
      <sheetName val="Bidform"/>
      <sheetName val="purpose&amp;input"/>
      <sheetName val="@RISK Correlations"/>
      <sheetName val="Pier calculation"/>
      <sheetName val="Works - Quote Sheet"/>
      <sheetName val="APARTMENTS"/>
      <sheetName val="BSD (2)"/>
      <sheetName val="PP_ENGG"/>
      <sheetName val="Bill"/>
      <sheetName val="REVENUES &amp; BS"/>
      <sheetName val="Format-15(A)"/>
      <sheetName val="CREV"/>
      <sheetName val="Supply "/>
      <sheetName val="CN"/>
      <sheetName val="A 3.7"/>
      <sheetName val="rates"/>
      <sheetName val="Beam-design exp"/>
      <sheetName val="Info"/>
      <sheetName val="BOQ-Roadworks"/>
      <sheetName val="Detail In Door Stad"/>
      <sheetName val="Details of CS"/>
      <sheetName val="Crust &amp; Width of CS"/>
      <sheetName val="Abs PMRL"/>
      <sheetName val="Cut&amp;Grub"/>
      <sheetName val="GSB+WMM"/>
      <sheetName val="ITEMS"/>
      <sheetName val="1515"/>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Key_Assumptions5"/>
      <sheetName val="PACK_(B)5"/>
      <sheetName val="Str_Dsgn5"/>
      <sheetName val="Ten_Cap5"/>
      <sheetName val="Wind_17_5m5"/>
      <sheetName val="Fdn_Loads5"/>
      <sheetName val="Fdn_Dsgn_Y_(3_3m)5"/>
      <sheetName val="1_Y_(3_3m)5"/>
      <sheetName val="Fdn_Dsgn_X_(3_3m)5"/>
      <sheetName val="1_X_(3_3m)5"/>
      <sheetName val="Khalifa_Parkf5"/>
      <sheetName val="Load_Details-220kV5"/>
      <sheetName val="ASSAm_Gua_PBC5"/>
      <sheetName val="SITE_OVERHEADS5"/>
      <sheetName val="water_prop_5"/>
      <sheetName val="4_Annex_1_Basic_rate5"/>
      <sheetName val="STN_WISE_EMR5"/>
      <sheetName val="SPT_vs_PHI5"/>
      <sheetName val="Major_Br__Statement5"/>
      <sheetName val="JCR_TOP(ITEM)-KTRP5"/>
      <sheetName val="Material_5"/>
      <sheetName val="Civil_Boq5"/>
      <sheetName val="Elite_1_-_MBCL5"/>
      <sheetName val="Summary_Sheets5"/>
      <sheetName val="Bechtel_Norms5"/>
      <sheetName val="COST_DATA_15"/>
      <sheetName val="TECH_DATA5"/>
      <sheetName val="COST_DATA_25"/>
      <sheetName val="Basic_Rates5"/>
      <sheetName val="Detail_1A5"/>
      <sheetName val="Rate_Analysis5"/>
      <sheetName val="A_O_R_r1Str5"/>
      <sheetName val="A_O_R_r15"/>
      <sheetName val="A_O_R_(2)5"/>
      <sheetName val="Materials_5"/>
      <sheetName val="Cable_data5"/>
      <sheetName val="Preliminary_expences5"/>
      <sheetName val="E_work_5"/>
      <sheetName val="SUMMERY_1_(3)5"/>
      <sheetName val="EW_QTy_5"/>
      <sheetName val="Side_Drain_ra_5"/>
      <sheetName val="side_drain_sketch__&amp;_RA5"/>
      <sheetName val="Index_25"/>
      <sheetName val="Walling_5"/>
      <sheetName val="Walling_ra__5"/>
      <sheetName val="SKETCH_(_WALL_)_&amp;_R_A5"/>
      <sheetName val="Rails_&amp;_Fastening5"/>
      <sheetName val="Sleepers_&amp;_Fastening5"/>
      <sheetName val="Points_&amp;_Crossings5"/>
      <sheetName val="SUMMERY_1_(2)5"/>
      <sheetName val="qty_summary5"/>
      <sheetName val="Named_ranges1"/>
      <sheetName val="Standards_existing_synergy+"/>
      <sheetName val="beam-reinft-machine_rm"/>
      <sheetName val="Budget_By_Month"/>
      <sheetName val="Dropdown_list"/>
      <sheetName val="Breaker_size"/>
      <sheetName val="PRECAST_lightconc-II"/>
      <sheetName val="Load_Details(B2)"/>
      <sheetName val="TR-8_PARALLEL"/>
      <sheetName val="DATA_PILE_RT1_"/>
      <sheetName val="DATA_PILE__SM"/>
      <sheetName val="BP-Other_strs"/>
      <sheetName val="GR_slab-reinft"/>
      <sheetName val="Built_Up"/>
      <sheetName val="Horizontal_profile"/>
      <sheetName val="MASTER_FILE"/>
      <sheetName val="HT_Cable_"/>
      <sheetName val="Works_-_Quote_Sheet"/>
      <sheetName val="Pier_calculation"/>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Key_Assumptions6"/>
      <sheetName val="PACK_(B)6"/>
      <sheetName val="Str_Dsgn6"/>
      <sheetName val="Ten_Cap6"/>
      <sheetName val="Wind_17_5m6"/>
      <sheetName val="Fdn_Loads6"/>
      <sheetName val="Fdn_Dsgn_Y_(3_3m)6"/>
      <sheetName val="1_Y_(3_3m)6"/>
      <sheetName val="Fdn_Dsgn_X_(3_3m)6"/>
      <sheetName val="1_X_(3_3m)6"/>
      <sheetName val="Khalifa_Parkf6"/>
      <sheetName val="Load_Details-220kV6"/>
      <sheetName val="ASSAm_Gua_PBC6"/>
      <sheetName val="SITE_OVERHEADS6"/>
      <sheetName val="water_prop_6"/>
      <sheetName val="4_Annex_1_Basic_rate6"/>
      <sheetName val="STN_WISE_EMR6"/>
      <sheetName val="SPT_vs_PHI6"/>
      <sheetName val="Major_Br__Statement6"/>
      <sheetName val="JCR_TOP(ITEM)-KTRP6"/>
      <sheetName val="Material_6"/>
      <sheetName val="Civil_Boq6"/>
      <sheetName val="Elite_1_-_MBCL6"/>
      <sheetName val="Summary_Sheets6"/>
      <sheetName val="Bechtel_Norms6"/>
      <sheetName val="COST_DATA_16"/>
      <sheetName val="TECH_DATA6"/>
      <sheetName val="COST_DATA_26"/>
      <sheetName val="Basic_Rates6"/>
      <sheetName val="Detail_1A6"/>
      <sheetName val="Rate_Analysis6"/>
      <sheetName val="A_O_R_r1Str6"/>
      <sheetName val="A_O_R_r16"/>
      <sheetName val="A_O_R_(2)6"/>
      <sheetName val="Materials_6"/>
      <sheetName val="Cable_data6"/>
      <sheetName val="Preliminary_expences6"/>
      <sheetName val="E_work_6"/>
      <sheetName val="SUMMERY_1_(3)6"/>
      <sheetName val="EW_QTy_6"/>
      <sheetName val="Side_Drain_ra_6"/>
      <sheetName val="side_drain_sketch__&amp;_RA6"/>
      <sheetName val="Index_26"/>
      <sheetName val="Walling_6"/>
      <sheetName val="Walling_ra__6"/>
      <sheetName val="SKETCH_(_WALL_)_&amp;_R_A6"/>
      <sheetName val="Rails_&amp;_Fastening6"/>
      <sheetName val="Sleepers_&amp;_Fastening6"/>
      <sheetName val="Points_&amp;_Crossings6"/>
      <sheetName val="SUMMERY_1_(2)6"/>
      <sheetName val="qty_summary6"/>
      <sheetName val="Named_ranges2"/>
      <sheetName val="Risk_Assessment1"/>
      <sheetName val="Elect_1"/>
      <sheetName val="Input_Sheet1"/>
      <sheetName val="Gen_Info1"/>
      <sheetName val="BOQ_Distribution1"/>
      <sheetName val="Staff_Acco_1"/>
      <sheetName val="CABLENOS_1"/>
      <sheetName val="Labour_&amp;_Plant1"/>
      <sheetName val="Box-_Girder1"/>
      <sheetName val="Standards_existing_synergy+1"/>
      <sheetName val="beam-reinft-machine_rm1"/>
      <sheetName val="Budget_By_Month1"/>
      <sheetName val="Dropdown_list1"/>
      <sheetName val="Breaker_size1"/>
      <sheetName val="PRECAST_lightconc-II1"/>
      <sheetName val="Load_Details(B2)1"/>
      <sheetName val="TR-8_PARALLEL1"/>
      <sheetName val="DATA_PILE_RT1_1"/>
      <sheetName val="DATA_PILE__SM1"/>
      <sheetName val="BP-Other_strs1"/>
      <sheetName val="GR_slab-reinft1"/>
      <sheetName val="Built_Up1"/>
      <sheetName val="Horizontal_profile1"/>
      <sheetName val="MASTER_FILE1"/>
      <sheetName val="HT_Cable_1"/>
      <sheetName val="Works_-_Quote_Sheet1"/>
      <sheetName val="Pier_calculation1"/>
      <sheetName val="BASIC"/>
      <sheetName val="CS PIPING"/>
      <sheetName val="R2"/>
      <sheetName val="IBASE"/>
      <sheetName val="Binding"/>
      <sheetName val="Code"/>
      <sheetName val="Codes"/>
      <sheetName val="Abs"/>
      <sheetName val="grid"/>
      <sheetName val="Signaling Gears"/>
      <sheetName val="july-I"/>
      <sheetName val="Ave.wtd.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ONNECT"/>
      <sheetName val="Civil Works"/>
      <sheetName val="Break up Sheet"/>
      <sheetName val="A.O.R."/>
      <sheetName val="Ref"/>
      <sheetName val="CRB Qty"/>
      <sheetName val="calc"/>
      <sheetName val="New Construction"/>
      <sheetName val="Animala"/>
      <sheetName val="budget"/>
      <sheetName val="RUB -detour"/>
      <sheetName val="BOQ-Part1"/>
      <sheetName val="AOC-8"/>
      <sheetName val="Machinery-final"/>
      <sheetName val="01"/>
      <sheetName val="Site clearance"/>
      <sheetName val="Back_Cal_for OMC"/>
      <sheetName val="Plant &amp;  Machinery"/>
      <sheetName val="Debit_RMC"/>
      <sheetName val="Angles"/>
      <sheetName val="SALIENT"/>
      <sheetName val="trans"/>
      <sheetName val="FT-05-02IsoBOM"/>
      <sheetName val=" AnalysisPCC"/>
      <sheetName val="Doha WBS Clean"/>
      <sheetName val="NPV"/>
      <sheetName val="Fin Sum"/>
      <sheetName val="Control"/>
      <sheetName val="Earth_Exc,_Earthing,_Earth_Co23"/>
      <sheetName val="Ins_of_Light_Fixtures23"/>
      <sheetName val="Cable_Tray,_Steel,_LA,_Misc23"/>
      <sheetName val="SITE_OVERHEADS22"/>
      <sheetName val="Detail_1A22"/>
      <sheetName val="BOXCULVERT"/>
      <sheetName val="FORM5"/>
      <sheetName val="Synergy Sales Budget"/>
      <sheetName val="FITZ MORT 94"/>
      <sheetName val="1-Pop Proj"/>
      <sheetName val="Detail"/>
      <sheetName val="PRICE-COMP"/>
      <sheetName val="Data sheet"/>
      <sheetName val="Structure Bills Qty"/>
      <sheetName val="TBAL9697 -group wise  sdpl"/>
      <sheetName val="p1-costg"/>
      <sheetName val="C &amp; G RHS"/>
      <sheetName val="Summary"/>
      <sheetName val="Rollup"/>
      <sheetName val="Vehicles"/>
      <sheetName val="Summary_Bank"/>
      <sheetName val="Alum"/>
      <sheetName val="appl"/>
      <sheetName val="Iron"/>
      <sheetName val="kitc"/>
      <sheetName val="Bldg"/>
      <sheetName val="Cert"/>
      <sheetName val="Sewr"/>
      <sheetName val="cutting lists"/>
      <sheetName val="1-Excavation"/>
      <sheetName val="2-Substructure"/>
      <sheetName val="3-Concrete"/>
      <sheetName val="4-Masonry"/>
      <sheetName val="5-Thermal &amp; Moisture"/>
      <sheetName val="Package Status"/>
      <sheetName val="Details"/>
      <sheetName val="11"/>
      <sheetName val="sc"/>
      <sheetName val="CF Input"/>
      <sheetName val="Certificates"/>
      <sheetName val="DATA INPUT"/>
      <sheetName val="starter"/>
      <sheetName val="Newabstract"/>
      <sheetName val="C.S.GENERATION"/>
      <sheetName val="BSD_(2)"/>
      <sheetName val="Signaling_Gears"/>
      <sheetName val="Detail_In_Door_Stad"/>
      <sheetName val="Details_of_CS"/>
      <sheetName val="Crust_&amp;_Width_of_CS"/>
      <sheetName val="Ave_wtd_rates"/>
      <sheetName val="CRB_Qty"/>
      <sheetName val="@RISK_Correlations"/>
      <sheetName val="Koldam"/>
      <sheetName val=" AT-1-220 "/>
      <sheetName val=" BC-220"/>
      <sheetName val="Abstruct total"/>
      <sheetName val="item"/>
      <sheetName val="1 - B1 (KBIs)"/>
      <sheetName val="Cover"/>
      <sheetName val="BQLIST"/>
      <sheetName val="Measurment"/>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FdN"/>
      <sheetName val="Tower"/>
      <sheetName val="220v Cell Size &amp; Charger 1"/>
      <sheetName val="AT-3"/>
      <sheetName val="bhandup"/>
      <sheetName val="DOQ-9"/>
      <sheetName val="Abs_PMRL"/>
      <sheetName val="Detail_In_Door_Stad1"/>
      <sheetName val="Details_of_CS1"/>
      <sheetName val="Crust_&amp;_Width_of_CS1"/>
      <sheetName val="Abs_PMRL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ANGLE"/>
      <sheetName val="VI Floor Beam "/>
      <sheetName val="Precalculation"/>
      <sheetName val="estimate"/>
      <sheetName val="DETAILED__BOQ24"/>
      <sheetName val="MANDAY_RATE24"/>
      <sheetName val="Ins__of_Panels24"/>
      <sheetName val="Ins__of_MCB_DB24"/>
      <sheetName val="Pt_Wiring,_Ckt_main,_Sub_Main24"/>
      <sheetName val="Cable,_Cable_Termination24"/>
      <sheetName val="Earth_Exc,_Earthing,_Earth_Co24"/>
      <sheetName val="Ins_of_Light_Fixtures24"/>
      <sheetName val="Cable_Tray,_Steel,_LA,_Misc24"/>
      <sheetName val="SITE_OVERHEADS23"/>
      <sheetName val="Detail_1A23"/>
      <sheetName val="DETAILED__BOQ25"/>
      <sheetName val="MANDAY_RATE25"/>
      <sheetName val="Ins__of_Panels25"/>
      <sheetName val="Ins__of_MCB_DB25"/>
      <sheetName val="Pt_Wiring,_Ckt_main,_Sub_Main25"/>
      <sheetName val="Cable,_Cable_Termination25"/>
      <sheetName val="Earth_Exc,_Earthing,_Earth_Co25"/>
      <sheetName val="Ins_of_Light_Fixtures25"/>
      <sheetName val="Cable_Tray,_Steel,_LA,_Misc25"/>
      <sheetName val="SITE_OVERHEADS24"/>
      <sheetName val="Detail_1A24"/>
      <sheetName val="Basic_Rates7"/>
      <sheetName val="Key_Assumptions7"/>
      <sheetName val="PACK_(B)7"/>
      <sheetName val="4_Annex_1_Basic_rate7"/>
      <sheetName val="Str_Dsgn7"/>
      <sheetName val="Ten_Cap7"/>
      <sheetName val="Wind_17_5m7"/>
      <sheetName val="Fdn_Loads7"/>
      <sheetName val="Fdn_Dsgn_Y_(3_3m)7"/>
      <sheetName val="1_Y_(3_3m)7"/>
      <sheetName val="Fdn_Dsgn_X_(3_3m)7"/>
      <sheetName val="1_X_(3_3m)7"/>
      <sheetName val="water_prop_7"/>
      <sheetName val="Major_Br__Statement7"/>
      <sheetName val="ProArcInfo"/>
      <sheetName val="Motor Data"/>
      <sheetName val="1_TENDER SUMMARY"/>
      <sheetName val="1_References"/>
      <sheetName val="AUX RATES"/>
      <sheetName val="AUX MANPOWER"/>
      <sheetName val="AUX DATA"/>
      <sheetName val="AUX HOURS"/>
      <sheetName val="TOTAL NS"/>
      <sheetName val="Date"/>
      <sheetName val="op"/>
      <sheetName val="Idle Activity Dependance "/>
      <sheetName val="daily fuile data"/>
      <sheetName val="IDEL MOBILIZATIO  CONDITION "/>
      <sheetName val="Idle Miscellanious Factor"/>
      <sheetName val="REPAIR PRIORITY  CONDITION"/>
      <sheetName val="TROUBLE DIAGNOSIS"/>
      <sheetName val="UNDER REPAIR CONDITION (2)"/>
      <sheetName val="Idle Weather Condition"/>
      <sheetName val="WAITING FOR PART CONDITION"/>
      <sheetName val="Idle Water Shortage"/>
      <sheetName val="Idle Equipment Dependent "/>
      <sheetName val="Idle Operator problem "/>
      <sheetName val="Idle Fuel Case "/>
      <sheetName val="Beam-design_exp"/>
      <sheetName val="AUX_RATES"/>
      <sheetName val="AUX_MANPOWER"/>
      <sheetName val="AUX_DATA"/>
      <sheetName val="AUX_HOURS"/>
      <sheetName val="TOTAL_NS"/>
      <sheetName val="Material_code"/>
      <sheetName val="Contractor_Code"/>
      <sheetName val="acevsSp (ABC)"/>
      <sheetName val="UK"/>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7">
        <row r="1">
          <cell r="A1" t="str">
            <v>ORISSA State Electricity Board, - GRIDCO</v>
          </cell>
        </row>
      </sheetData>
      <sheetData sheetId="608">
        <row r="1">
          <cell r="A1" t="str">
            <v>ORISSA State Electricity Board, - GRIDCO</v>
          </cell>
        </row>
      </sheetData>
      <sheetData sheetId="6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1">
        <row r="1">
          <cell r="A1" t="str">
            <v>ORISSA State Electricity Board, - GRIDCO</v>
          </cell>
        </row>
      </sheetData>
      <sheetData sheetId="652">
        <row r="1">
          <cell r="A1" t="str">
            <v>ORISSA State Electricity Board, - GRIDCO</v>
          </cell>
        </row>
      </sheetData>
      <sheetData sheetId="653">
        <row r="1">
          <cell r="A1" t="str">
            <v>ORISSA State Electricity Board, - GRIDCO</v>
          </cell>
        </row>
      </sheetData>
      <sheetData sheetId="654">
        <row r="1">
          <cell r="A1" t="str">
            <v>ORISSA State Electricity Board, - GRIDCO</v>
          </cell>
        </row>
      </sheetData>
      <sheetData sheetId="655">
        <row r="1">
          <cell r="A1" t="str">
            <v>ORISSA State Electricity Board, - GRIDCO</v>
          </cell>
        </row>
      </sheetData>
      <sheetData sheetId="656">
        <row r="1">
          <cell r="A1" t="str">
            <v>ORISSA State Electricity Board, - GRIDCO</v>
          </cell>
        </row>
      </sheetData>
      <sheetData sheetId="6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0">
        <row r="1">
          <cell r="A1" t="str">
            <v>ORISSA State Electricity Board, - GRIDCO</v>
          </cell>
        </row>
      </sheetData>
      <sheetData sheetId="671">
        <row r="1">
          <cell r="A1" t="str">
            <v>ORISSA State Electricity Board, - GRIDCO</v>
          </cell>
        </row>
      </sheetData>
      <sheetData sheetId="672">
        <row r="1">
          <cell r="A1" t="str">
            <v>ORISSA State Electricity Board, - GRIDCO</v>
          </cell>
        </row>
      </sheetData>
      <sheetData sheetId="673">
        <row r="1">
          <cell r="A1" t="str">
            <v>ORISSA State Electricity Board, - GRIDCO</v>
          </cell>
        </row>
      </sheetData>
      <sheetData sheetId="6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5">
        <row r="1">
          <cell r="A1" t="str">
            <v>ORISSA State Electricity Board, - GRIDCO</v>
          </cell>
        </row>
      </sheetData>
      <sheetData sheetId="686">
        <row r="1">
          <cell r="A1" t="str">
            <v>ORISSA State Electricity Board, - GRIDCO</v>
          </cell>
        </row>
      </sheetData>
      <sheetData sheetId="687">
        <row r="1">
          <cell r="A1" t="str">
            <v>ORISSA State Electricity Board, - GRIDCO</v>
          </cell>
        </row>
      </sheetData>
      <sheetData sheetId="688">
        <row r="1">
          <cell r="A1" t="str">
            <v>ORISSA State Electricity Board, - GRIDCO</v>
          </cell>
        </row>
      </sheetData>
      <sheetData sheetId="689">
        <row r="1">
          <cell r="A1" t="str">
            <v>ORISSA State Electricity Board, - GRIDCO</v>
          </cell>
        </row>
      </sheetData>
      <sheetData sheetId="6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8">
        <row r="1">
          <cell r="A1" t="str">
            <v>ORISSA State Electricity Board, - GRIDCO</v>
          </cell>
        </row>
      </sheetData>
      <sheetData sheetId="699">
        <row r="1">
          <cell r="A1" t="str">
            <v>ORISSA State Electricity Board, - GRIDCO</v>
          </cell>
        </row>
      </sheetData>
      <sheetData sheetId="7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0">
        <row r="1">
          <cell r="A1" t="str">
            <v>ORISSA State Electricity Board, - GRIDCO</v>
          </cell>
        </row>
      </sheetData>
      <sheetData sheetId="7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9">
        <row r="1">
          <cell r="A1" t="str">
            <v>ORISSA State Electricity Board, - GRIDCO</v>
          </cell>
        </row>
      </sheetData>
      <sheetData sheetId="740">
        <row r="1">
          <cell r="A1" t="str">
            <v>ORISSA State Electricity Board, - GRIDCO</v>
          </cell>
        </row>
      </sheetData>
      <sheetData sheetId="7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6">
        <row r="1">
          <cell r="A1" t="str">
            <v>S.No</v>
          </cell>
        </row>
      </sheetData>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ow r="1">
          <cell r="A1" t="str">
            <v>S.No</v>
          </cell>
        </row>
      </sheetData>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2">
        <row r="1">
          <cell r="A1" t="str">
            <v>ORISSA State Electricity Board, - GRIDCO</v>
          </cell>
        </row>
      </sheetData>
      <sheetData sheetId="813">
        <row r="1">
          <cell r="A1" t="str">
            <v>ORISSA State Electricity Board, - GRIDCO</v>
          </cell>
        </row>
      </sheetData>
      <sheetData sheetId="814">
        <row r="1">
          <cell r="A1" t="str">
            <v>ORISSA State Electricity Board, - GRIDCO</v>
          </cell>
        </row>
      </sheetData>
      <sheetData sheetId="815">
        <row r="1">
          <cell r="A1" t="str">
            <v>ORISSA State Electricity Board, - GRIDCO</v>
          </cell>
        </row>
      </sheetData>
      <sheetData sheetId="8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8">
        <row r="1">
          <cell r="A1" t="str">
            <v>ORISSA State Electricity Board, - GRIDCO</v>
          </cell>
        </row>
      </sheetData>
      <sheetData sheetId="8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1">
        <row r="1">
          <cell r="A1" t="str">
            <v>ORISSA State Electricity Board, - GRIDCO</v>
          </cell>
        </row>
      </sheetData>
      <sheetData sheetId="8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4">
        <row r="1">
          <cell r="A1" t="str">
            <v>ORISSA State Electricity Board, - GRIDCO</v>
          </cell>
        </row>
      </sheetData>
      <sheetData sheetId="8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7">
        <row r="1">
          <cell r="A1" t="str">
            <v>ORISSA State Electricity Board, - GRIDCO</v>
          </cell>
        </row>
      </sheetData>
      <sheetData sheetId="828">
        <row r="1">
          <cell r="A1" t="str">
            <v>ORISSA State Electricity Board, - GRIDCO</v>
          </cell>
        </row>
      </sheetData>
      <sheetData sheetId="829">
        <row r="1">
          <cell r="A1" t="str">
            <v>ORISSA State Electricity Board, - GRIDCO</v>
          </cell>
        </row>
      </sheetData>
      <sheetData sheetId="8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7">
        <row r="1">
          <cell r="A1" t="str">
            <v>ORISSA State Electricity Board, - GRIDCO</v>
          </cell>
        </row>
      </sheetData>
      <sheetData sheetId="838">
        <row r="1">
          <cell r="A1" t="str">
            <v>ORISSA State Electricity Board, - GRIDCO</v>
          </cell>
        </row>
      </sheetData>
      <sheetData sheetId="839">
        <row r="1">
          <cell r="A1" t="str">
            <v>ORISSA State Electricity Board, - GRIDCO</v>
          </cell>
        </row>
      </sheetData>
      <sheetData sheetId="840">
        <row r="1">
          <cell r="A1" t="str">
            <v>ORISSA State Electricity Board, - GRIDCO</v>
          </cell>
        </row>
      </sheetData>
      <sheetData sheetId="841">
        <row r="1">
          <cell r="A1" t="str">
            <v>ORISSA State Electricity Board, - GRIDCO</v>
          </cell>
        </row>
      </sheetData>
      <sheetData sheetId="842">
        <row r="1">
          <cell r="A1" t="str">
            <v>ORISSA State Electricity Board, - GRIDCO</v>
          </cell>
        </row>
      </sheetData>
      <sheetData sheetId="843">
        <row r="1">
          <cell r="A1" t="str">
            <v>ORISSA State Electricity Board, - GRIDCO</v>
          </cell>
        </row>
      </sheetData>
      <sheetData sheetId="844">
        <row r="1">
          <cell r="A1" t="str">
            <v>ORISSA State Electricity Board, - GRIDCO</v>
          </cell>
        </row>
      </sheetData>
      <sheetData sheetId="845">
        <row r="1">
          <cell r="A1" t="str">
            <v>ORISSA State Electricity Board, - GRIDCO</v>
          </cell>
        </row>
      </sheetData>
      <sheetData sheetId="846">
        <row r="1">
          <cell r="A1" t="str">
            <v>ORISSA State Electricity Board, - GRIDCO</v>
          </cell>
        </row>
      </sheetData>
      <sheetData sheetId="847">
        <row r="1">
          <cell r="A1" t="str">
            <v>ORISSA State Electricity Board, - GRIDCO</v>
          </cell>
        </row>
      </sheetData>
      <sheetData sheetId="848">
        <row r="1">
          <cell r="A1" t="str">
            <v>ORISSA State Electricity Board, - GRIDCO</v>
          </cell>
        </row>
      </sheetData>
      <sheetData sheetId="849">
        <row r="1">
          <cell r="A1" t="str">
            <v>ORISSA State Electricity Board, - GRIDCO</v>
          </cell>
        </row>
      </sheetData>
      <sheetData sheetId="850">
        <row r="1">
          <cell r="A1" t="str">
            <v>ORISSA State Electricity Board, - GRIDCO</v>
          </cell>
        </row>
      </sheetData>
      <sheetData sheetId="8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2">
        <row r="1">
          <cell r="A1" t="str">
            <v>ORISSA State Electricity Board, - GRIDCO</v>
          </cell>
        </row>
      </sheetData>
      <sheetData sheetId="8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2">
        <row r="1">
          <cell r="A1" t="str">
            <v>ORISSA State Electricity Board, - GRIDCO</v>
          </cell>
        </row>
      </sheetData>
      <sheetData sheetId="863">
        <row r="1">
          <cell r="A1" t="str">
            <v>ORISSA State Electricity Board, - GRIDCO</v>
          </cell>
        </row>
      </sheetData>
      <sheetData sheetId="864">
        <row r="1">
          <cell r="A1" t="str">
            <v>ORISSA State Electricity Board, - GRIDCO</v>
          </cell>
        </row>
      </sheetData>
      <sheetData sheetId="865">
        <row r="1">
          <cell r="A1" t="str">
            <v>ORISSA State Electricity Board, - GRIDCO</v>
          </cell>
        </row>
      </sheetData>
      <sheetData sheetId="866">
        <row r="1">
          <cell r="A1" t="str">
            <v>ORISSA State Electricity Board, - GRIDCO</v>
          </cell>
        </row>
      </sheetData>
      <sheetData sheetId="867">
        <row r="1">
          <cell r="A1" t="str">
            <v>ORISSA State Electricity Board, - GRIDCO</v>
          </cell>
        </row>
      </sheetData>
      <sheetData sheetId="868">
        <row r="1">
          <cell r="A1" t="str">
            <v>ORISSA State Electricity Board, - GRIDCO</v>
          </cell>
        </row>
      </sheetData>
      <sheetData sheetId="869">
        <row r="1">
          <cell r="A1" t="str">
            <v>ORISSA State Electricity Board, - GRIDCO</v>
          </cell>
        </row>
      </sheetData>
      <sheetData sheetId="870">
        <row r="1">
          <cell r="A1" t="str">
            <v>ORISSA State Electricity Board, - GRIDCO</v>
          </cell>
        </row>
      </sheetData>
      <sheetData sheetId="871">
        <row r="1">
          <cell r="A1" t="str">
            <v>ORISSA State Electricity Board, - GRIDCO</v>
          </cell>
        </row>
      </sheetData>
      <sheetData sheetId="872">
        <row r="1">
          <cell r="A1" t="str">
            <v>ORISSA State Electricity Board, - GRIDCO</v>
          </cell>
        </row>
      </sheetData>
      <sheetData sheetId="873">
        <row r="1">
          <cell r="A1" t="str">
            <v>ORISSA State Electricity Board, - GRIDCO</v>
          </cell>
        </row>
      </sheetData>
      <sheetData sheetId="874">
        <row r="1">
          <cell r="A1" t="str">
            <v>ORISSA State Electricity Board, - GRIDCO</v>
          </cell>
        </row>
      </sheetData>
      <sheetData sheetId="875">
        <row r="1">
          <cell r="A1" t="str">
            <v>ORISSA State Electricity Board, - GRIDCO</v>
          </cell>
        </row>
      </sheetData>
      <sheetData sheetId="876">
        <row r="1">
          <cell r="A1" t="str">
            <v>ORISSA State Electricity Board, - GRIDCO</v>
          </cell>
        </row>
      </sheetData>
      <sheetData sheetId="877">
        <row r="1">
          <cell r="A1" t="str">
            <v>ORISSA State Electricity Board, - GRIDCO</v>
          </cell>
        </row>
      </sheetData>
      <sheetData sheetId="878">
        <row r="1">
          <cell r="A1" t="str">
            <v>ORISSA State Electricity Board, - GRIDCO</v>
          </cell>
        </row>
      </sheetData>
      <sheetData sheetId="879">
        <row r="1">
          <cell r="A1" t="str">
            <v>ORISSA State Electricity Board, - GRIDCO</v>
          </cell>
        </row>
      </sheetData>
      <sheetData sheetId="880">
        <row r="1">
          <cell r="A1" t="str">
            <v>ORISSA State Electricity Board, - GRIDCO</v>
          </cell>
        </row>
      </sheetData>
      <sheetData sheetId="881">
        <row r="1">
          <cell r="A1" t="str">
            <v>ORISSA State Electricity Board, - GRIDCO</v>
          </cell>
        </row>
      </sheetData>
      <sheetData sheetId="882">
        <row r="1">
          <cell r="A1" t="str">
            <v>ORISSA State Electricity Board, - GRIDCO</v>
          </cell>
        </row>
      </sheetData>
      <sheetData sheetId="883">
        <row r="1">
          <cell r="A1" t="str">
            <v>ORISSA State Electricity Board, - GRIDCO</v>
          </cell>
        </row>
      </sheetData>
      <sheetData sheetId="884">
        <row r="1">
          <cell r="A1" t="str">
            <v>ORISSA State Electricity Board, - GRIDCO</v>
          </cell>
        </row>
      </sheetData>
      <sheetData sheetId="885">
        <row r="1">
          <cell r="A1" t="str">
            <v>ORISSA State Electricity Board, - GRIDCO</v>
          </cell>
        </row>
      </sheetData>
      <sheetData sheetId="886">
        <row r="1">
          <cell r="A1" t="str">
            <v>ORISSA State Electricity Board, - GRIDCO</v>
          </cell>
        </row>
      </sheetData>
      <sheetData sheetId="887">
        <row r="1">
          <cell r="A1" t="str">
            <v>ORISSA State Electricity Board, - GRIDCO</v>
          </cell>
        </row>
      </sheetData>
      <sheetData sheetId="888">
        <row r="1">
          <cell r="A1" t="str">
            <v>ORISSA State Electricity Board, - GRIDCO</v>
          </cell>
        </row>
      </sheetData>
      <sheetData sheetId="889">
        <row r="1">
          <cell r="A1" t="str">
            <v>ORISSA State Electricity Board, - GRIDCO</v>
          </cell>
        </row>
      </sheetData>
      <sheetData sheetId="8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2">
        <row r="1">
          <cell r="A1" t="str">
            <v>ORISSA State Electricity Board, - GRIDCO</v>
          </cell>
        </row>
      </sheetData>
      <sheetData sheetId="893">
        <row r="1">
          <cell r="A1" t="str">
            <v>ORISSA State Electricity Board, - GRIDCO</v>
          </cell>
        </row>
      </sheetData>
      <sheetData sheetId="894">
        <row r="1">
          <cell r="A1" t="str">
            <v>ORISSA State Electricity Board, - GRIDCO</v>
          </cell>
        </row>
      </sheetData>
      <sheetData sheetId="895">
        <row r="1">
          <cell r="A1" t="str">
            <v>ORISSA State Electricity Board, - GRIDCO</v>
          </cell>
        </row>
      </sheetData>
      <sheetData sheetId="896">
        <row r="1">
          <cell r="A1" t="str">
            <v>ORISSA State Electricity Board, - GRIDCO</v>
          </cell>
        </row>
      </sheetData>
      <sheetData sheetId="897">
        <row r="1">
          <cell r="A1" t="str">
            <v>ORISSA State Electricity Board, - GRIDCO</v>
          </cell>
        </row>
      </sheetData>
      <sheetData sheetId="898">
        <row r="1">
          <cell r="A1" t="str">
            <v>ORISSA State Electricity Board, - GRIDCO</v>
          </cell>
        </row>
      </sheetData>
      <sheetData sheetId="899">
        <row r="1">
          <cell r="A1" t="str">
            <v>ORISSA State Electricity Board, - GRIDCO</v>
          </cell>
        </row>
      </sheetData>
      <sheetData sheetId="900">
        <row r="1">
          <cell r="A1" t="str">
            <v>ORISSA State Electricity Board, - GRIDCO</v>
          </cell>
        </row>
      </sheetData>
      <sheetData sheetId="901">
        <row r="1">
          <cell r="A1" t="str">
            <v>ORISSA State Electricity Board, - GRIDCO</v>
          </cell>
        </row>
      </sheetData>
      <sheetData sheetId="902">
        <row r="1">
          <cell r="A1" t="str">
            <v>ORISSA State Electricity Board, - GRIDCO</v>
          </cell>
        </row>
      </sheetData>
      <sheetData sheetId="9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5">
        <row r="1">
          <cell r="A1" t="str">
            <v>ORISSA State Electricity Board, - GRIDCO</v>
          </cell>
        </row>
      </sheetData>
      <sheetData sheetId="906">
        <row r="1">
          <cell r="A1" t="str">
            <v>ORISSA State Electricity Board, - GRIDCO</v>
          </cell>
        </row>
      </sheetData>
      <sheetData sheetId="907">
        <row r="1">
          <cell r="A1" t="str">
            <v>ORISSA State Electricity Board, - GRIDCO</v>
          </cell>
        </row>
      </sheetData>
      <sheetData sheetId="908">
        <row r="1">
          <cell r="A1" t="str">
            <v>ORISSA State Electricity Board, - GRIDCO</v>
          </cell>
        </row>
      </sheetData>
      <sheetData sheetId="909">
        <row r="1">
          <cell r="A1" t="str">
            <v>ORISSA State Electricity Board, - GRIDCO</v>
          </cell>
        </row>
      </sheetData>
      <sheetData sheetId="910">
        <row r="1">
          <cell r="A1" t="str">
            <v>ORISSA State Electricity Board, - GRIDCO</v>
          </cell>
        </row>
      </sheetData>
      <sheetData sheetId="911">
        <row r="1">
          <cell r="A1" t="str">
            <v>ORISSA State Electricity Board, - GRIDCO</v>
          </cell>
        </row>
      </sheetData>
      <sheetData sheetId="912">
        <row r="1">
          <cell r="A1" t="str">
            <v>ORISSA State Electricity Board, - GRIDCO</v>
          </cell>
        </row>
      </sheetData>
      <sheetData sheetId="913">
        <row r="1">
          <cell r="A1" t="str">
            <v>ORISSA State Electricity Board, - GRIDCO</v>
          </cell>
        </row>
      </sheetData>
      <sheetData sheetId="914">
        <row r="1">
          <cell r="A1" t="str">
            <v>ORISSA State Electricity Board, - GRIDCO</v>
          </cell>
        </row>
      </sheetData>
      <sheetData sheetId="915">
        <row r="1">
          <cell r="A1" t="str">
            <v>ORISSA State Electricity Board, - GRIDCO</v>
          </cell>
        </row>
      </sheetData>
      <sheetData sheetId="916">
        <row r="1">
          <cell r="A1" t="str">
            <v>ORISSA State Electricity Board, - GRIDCO</v>
          </cell>
        </row>
      </sheetData>
      <sheetData sheetId="917">
        <row r="1">
          <cell r="A1" t="str">
            <v>ORISSA State Electricity Board, - GRIDCO</v>
          </cell>
        </row>
      </sheetData>
      <sheetData sheetId="918">
        <row r="1">
          <cell r="A1" t="str">
            <v>ORISSA State Electricity Board, - GRIDCO</v>
          </cell>
        </row>
      </sheetData>
      <sheetData sheetId="919">
        <row r="1">
          <cell r="A1" t="str">
            <v>ORISSA State Electricity Board, - GRIDCO</v>
          </cell>
        </row>
      </sheetData>
      <sheetData sheetId="920">
        <row r="1">
          <cell r="A1" t="str">
            <v>ORISSA State Electricity Board, - GRIDCO</v>
          </cell>
        </row>
      </sheetData>
      <sheetData sheetId="921">
        <row r="1">
          <cell r="A1" t="str">
            <v>ORISSA State Electricity Board, - GRIDCO</v>
          </cell>
        </row>
      </sheetData>
      <sheetData sheetId="922">
        <row r="1">
          <cell r="A1" t="str">
            <v>ORISSA State Electricity Board, - GRIDCO</v>
          </cell>
        </row>
      </sheetData>
      <sheetData sheetId="923">
        <row r="1">
          <cell r="A1" t="str">
            <v>ORISSA State Electricity Board, - GRIDCO</v>
          </cell>
        </row>
      </sheetData>
      <sheetData sheetId="924">
        <row r="1">
          <cell r="A1" t="str">
            <v>ORISSA State Electricity Board, - GRIDCO</v>
          </cell>
        </row>
      </sheetData>
      <sheetData sheetId="925">
        <row r="1">
          <cell r="A1" t="str">
            <v>ORISSA State Electricity Board, - GRIDCO</v>
          </cell>
        </row>
      </sheetData>
      <sheetData sheetId="926">
        <row r="1">
          <cell r="A1" t="str">
            <v>ORISSA State Electricity Board, - GRIDCO</v>
          </cell>
        </row>
      </sheetData>
      <sheetData sheetId="927">
        <row r="1">
          <cell r="A1" t="str">
            <v>ORISSA State Electricity Board, - GRIDCO</v>
          </cell>
        </row>
      </sheetData>
      <sheetData sheetId="928">
        <row r="1">
          <cell r="A1" t="str">
            <v>ORISSA State Electricity Board, - GRIDCO</v>
          </cell>
        </row>
      </sheetData>
      <sheetData sheetId="929">
        <row r="1">
          <cell r="A1" t="str">
            <v>ORISSA State Electricity Board, - GRIDCO</v>
          </cell>
        </row>
      </sheetData>
      <sheetData sheetId="930">
        <row r="1">
          <cell r="A1" t="str">
            <v>ORISSA State Electricity Board, - GRIDCO</v>
          </cell>
        </row>
      </sheetData>
      <sheetData sheetId="931">
        <row r="1">
          <cell r="A1" t="str">
            <v>ORISSA State Electricity Board, - GRIDCO</v>
          </cell>
        </row>
      </sheetData>
      <sheetData sheetId="932">
        <row r="1">
          <cell r="A1" t="str">
            <v>ORISSA State Electricity Board, - GRIDCO</v>
          </cell>
        </row>
      </sheetData>
      <sheetData sheetId="933">
        <row r="1">
          <cell r="A1" t="str">
            <v>ORISSA State Electricity Board, - GRIDCO</v>
          </cell>
        </row>
      </sheetData>
      <sheetData sheetId="934">
        <row r="1">
          <cell r="A1" t="str">
            <v>ORISSA State Electricity Board, - GRIDCO</v>
          </cell>
        </row>
      </sheetData>
      <sheetData sheetId="935">
        <row r="1">
          <cell r="A1" t="str">
            <v>ORISSA State Electricity Board, - GRIDCO</v>
          </cell>
        </row>
      </sheetData>
      <sheetData sheetId="936">
        <row r="1">
          <cell r="A1" t="str">
            <v>ORISSA State Electricity Board, - GRIDCO</v>
          </cell>
        </row>
      </sheetData>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ow r="1">
          <cell r="A1" t="str">
            <v>ORISSA State Electricity Board, - GRIDCO</v>
          </cell>
        </row>
      </sheetData>
      <sheetData sheetId="1105">
        <row r="1">
          <cell r="A1" t="str">
            <v>ORISSA State Electricity Board, - GRIDCO</v>
          </cell>
        </row>
      </sheetData>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ow r="1">
          <cell r="A1" t="str">
            <v>ORISSA State Electricity Board, - GRIDCO</v>
          </cell>
        </row>
      </sheetData>
      <sheetData sheetId="1133" refreshError="1"/>
      <sheetData sheetId="1134" refreshError="1"/>
      <sheetData sheetId="1135" refreshError="1"/>
      <sheetData sheetId="1136">
        <row r="1">
          <cell r="A1" t="str">
            <v>ORISSA State Electricity Board, - GRIDCO</v>
          </cell>
        </row>
      </sheetData>
      <sheetData sheetId="1137">
        <row r="1">
          <cell r="A1" t="str">
            <v>ORISSA State Electricity Board, - GRIDCO</v>
          </cell>
        </row>
      </sheetData>
      <sheetData sheetId="1138">
        <row r="1">
          <cell r="A1" t="str">
            <v>ORISSA State Electricity Board, - GRIDCO</v>
          </cell>
        </row>
      </sheetData>
      <sheetData sheetId="1139">
        <row r="1">
          <cell r="A1" t="str">
            <v>ORISSA State Electricity Board, - GRIDCO</v>
          </cell>
        </row>
      </sheetData>
      <sheetData sheetId="1140">
        <row r="1">
          <cell r="A1" t="str">
            <v>ORISSA State Electricity Board, - GRIDCO</v>
          </cell>
        </row>
      </sheetData>
      <sheetData sheetId="1141">
        <row r="1">
          <cell r="A1" t="str">
            <v>ORISSA State Electricity Board, - GRIDCO</v>
          </cell>
        </row>
      </sheetData>
      <sheetData sheetId="1142">
        <row r="1">
          <cell r="A1" t="str">
            <v>ORISSA State Electricity Board, - GRIDCO</v>
          </cell>
        </row>
      </sheetData>
      <sheetData sheetId="1143">
        <row r="1">
          <cell r="A1" t="str">
            <v>ORISSA State Electricity Board, - GRIDCO</v>
          </cell>
        </row>
      </sheetData>
      <sheetData sheetId="1144">
        <row r="1">
          <cell r="A1" t="str">
            <v>ORISSA State Electricity Board, - GRIDCO</v>
          </cell>
        </row>
      </sheetData>
      <sheetData sheetId="1145">
        <row r="1">
          <cell r="A1" t="str">
            <v>ORISSA State Electricity Board, - GRIDCO</v>
          </cell>
        </row>
      </sheetData>
      <sheetData sheetId="1146">
        <row r="1">
          <cell r="A1" t="str">
            <v>ORISSA State Electricity Board, - GRIDCO</v>
          </cell>
        </row>
      </sheetData>
      <sheetData sheetId="1147">
        <row r="1">
          <cell r="A1" t="str">
            <v>ORISSA State Electricity Board, - GRIDCO</v>
          </cell>
        </row>
      </sheetData>
      <sheetData sheetId="1148">
        <row r="1">
          <cell r="A1" t="str">
            <v>ORISSA State Electricity Board, - GRIDCO</v>
          </cell>
        </row>
      </sheetData>
      <sheetData sheetId="1149">
        <row r="1">
          <cell r="A1" t="str">
            <v>ORISSA State Electricity Board, - GRIDCO</v>
          </cell>
        </row>
      </sheetData>
      <sheetData sheetId="1150">
        <row r="1">
          <cell r="A1" t="str">
            <v>ORISSA State Electricity Board, - GRIDCO</v>
          </cell>
        </row>
      </sheetData>
      <sheetData sheetId="1151">
        <row r="1">
          <cell r="A1" t="str">
            <v>ORISSA State Electricity Board, - GRIDCO</v>
          </cell>
        </row>
      </sheetData>
      <sheetData sheetId="1152">
        <row r="1">
          <cell r="A1" t="str">
            <v>ORISSA State Electricity Board, - GRIDCO</v>
          </cell>
        </row>
      </sheetData>
      <sheetData sheetId="1153">
        <row r="1">
          <cell r="A1" t="str">
            <v>ORISSA State Electricity Board, - GRIDCO</v>
          </cell>
        </row>
      </sheetData>
      <sheetData sheetId="1154">
        <row r="1">
          <cell r="A1" t="str">
            <v>ORISSA State Electricity Board, - GRIDCO</v>
          </cell>
        </row>
      </sheetData>
      <sheetData sheetId="1155">
        <row r="1">
          <cell r="A1" t="str">
            <v>ORISSA State Electricity Board, - GRIDCO</v>
          </cell>
        </row>
      </sheetData>
      <sheetData sheetId="1156">
        <row r="1">
          <cell r="A1" t="str">
            <v>ORISSA State Electricity Board, - GRIDCO</v>
          </cell>
        </row>
      </sheetData>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sheetData sheetId="1194"/>
      <sheetData sheetId="1195"/>
      <sheetData sheetId="1196"/>
      <sheetData sheetId="1197"/>
      <sheetData sheetId="1198"/>
      <sheetData sheetId="1199"/>
      <sheetData sheetId="1200" refreshError="1"/>
      <sheetData sheetId="1201" refreshError="1"/>
      <sheetData sheetId="1202" refreshError="1"/>
      <sheetData sheetId="1203" refreshError="1"/>
      <sheetData sheetId="1204" refreshError="1"/>
      <sheetData sheetId="120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sheetData sheetId="1" refreshError="1"/>
      <sheetData sheetId="2"/>
      <sheetData sheetId="3">
        <row r="5">
          <cell r="R5">
            <v>1</v>
          </cell>
        </row>
        <row r="6">
          <cell r="R6">
            <v>2</v>
          </cell>
        </row>
        <row r="7">
          <cell r="R7">
            <v>3</v>
          </cell>
        </row>
        <row r="8">
          <cell r="R8">
            <v>6</v>
          </cell>
        </row>
        <row r="9">
          <cell r="R9">
            <v>9</v>
          </cell>
        </row>
        <row r="10">
          <cell r="R10">
            <v>12</v>
          </cell>
        </row>
        <row r="11">
          <cell r="R11">
            <v>18</v>
          </cell>
        </row>
        <row r="12">
          <cell r="R12">
            <v>24</v>
          </cell>
        </row>
        <row r="13">
          <cell r="R13">
            <v>36</v>
          </cell>
        </row>
        <row r="14">
          <cell r="R14">
            <v>48</v>
          </cell>
        </row>
        <row r="15">
          <cell r="R15">
            <v>60</v>
          </cell>
        </row>
        <row r="16">
          <cell r="R16">
            <v>72</v>
          </cell>
        </row>
        <row r="17">
          <cell r="R17">
            <v>84</v>
          </cell>
        </row>
        <row r="18">
          <cell r="R18">
            <v>96</v>
          </cell>
        </row>
        <row r="19">
          <cell r="R19">
            <v>120</v>
          </cell>
        </row>
        <row r="20">
          <cell r="R20">
            <v>144</v>
          </cell>
        </row>
        <row r="21">
          <cell r="R21">
            <v>180</v>
          </cell>
        </row>
        <row r="22">
          <cell r="R22">
            <v>240</v>
          </cell>
        </row>
        <row r="23">
          <cell r="R23">
            <v>300</v>
          </cell>
        </row>
        <row r="24">
          <cell r="R24">
            <v>360</v>
          </cell>
        </row>
        <row r="25">
          <cell r="R25">
            <v>480</v>
          </cell>
        </row>
        <row r="26">
          <cell r="R26">
            <v>600</v>
          </cell>
        </row>
      </sheetData>
      <sheetData sheetId="4"/>
      <sheetData sheetId="5"/>
      <sheetData sheetId="6" refreshError="1"/>
      <sheetData sheetId="7"/>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ff Acco."/>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s>
    <sheetDataSet>
      <sheetData sheetId="0"/>
      <sheetData sheetId="1"/>
      <sheetData sheetId="2"/>
      <sheetData sheetId="3"/>
      <sheetData sheetId="4"/>
      <sheetData sheetId="5"/>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CFForecast detail"/>
      <sheetName val="Actuals"/>
      <sheetName val="CFTable2"/>
      <sheetName val="CFGraphs"/>
      <sheetName val="CSIRO"/>
      <sheetName val="CF_Print"/>
      <sheetName val="P_FLUME"/>
    </sheetNames>
    <sheetDataSet>
      <sheetData sheetId="0"/>
      <sheetData sheetId="1"/>
      <sheetData sheetId="2"/>
      <sheetData sheetId="3"/>
      <sheetData sheetId="4"/>
      <sheetData sheetId="5"/>
      <sheetData sheetId="6"/>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257</v>
          </cell>
        </row>
      </sheetData>
      <sheetData sheetId="3">
        <row r="3">
          <cell r="D3">
            <v>139.62</v>
          </cell>
        </row>
        <row r="14">
          <cell r="D14">
            <v>141.72</v>
          </cell>
        </row>
      </sheetData>
      <sheetData sheetId="4">
        <row r="17">
          <cell r="D17">
            <v>1169</v>
          </cell>
        </row>
        <row r="18">
          <cell r="D18">
            <v>1196</v>
          </cell>
        </row>
        <row r="51">
          <cell r="D51">
            <v>5630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 val="R.Hrs. Since Comm"/>
      <sheetName val=""/>
      <sheetName val="all"/>
      <sheetName val="RevenueInput"/>
      <sheetName val="cover1"/>
      <sheetName val="2004"/>
      <sheetName val="Addl.40"/>
      <sheetName val="220 11  BS "/>
      <sheetName val="04REL"/>
      <sheetName val="QOSWS "/>
      <sheetName val="Sheet1"/>
      <sheetName val="Staff Acco."/>
      <sheetName val="ANNEXURE-A"/>
      <sheetName val="DETAILED  BOQ"/>
      <sheetName val="Discom Details"/>
      <sheetName val="STN WISE EMR"/>
      <sheetName val="BTB"/>
      <sheetName val="cf"/>
      <sheetName val="travel_per"/>
      <sheetName val="orders"/>
      <sheetName val="A 3.7"/>
      <sheetName val="Data base Feb 09"/>
      <sheetName val="Form-C4"/>
      <sheetName val="Stationwise Thermal &amp; Hydel Gen"/>
      <sheetName val="Executive Summary -Thermal"/>
      <sheetName val="TWELVE"/>
      <sheetName val="Salient1"/>
      <sheetName val="CSD"/>
      <sheetName val="Addl_40"/>
      <sheetName val="cap all"/>
      <sheetName val="Dom"/>
      <sheetName val="Design"/>
      <sheetName val=" AT-1-220 "/>
      <sheetName val=" BC-220"/>
      <sheetName val="Report"/>
      <sheetName val="1"/>
      <sheetName val="data"/>
      <sheetName val="Ref codes"/>
      <sheetName val="C_S_GENERATION1"/>
      <sheetName val="INTER-REGIONAL_ENERGY_EXHANGE"/>
      <sheetName val="Discom_Details"/>
      <sheetName val="R_Hrs__Since_Comm"/>
      <sheetName val="A_3_7"/>
      <sheetName val="Data_base_Feb_09"/>
      <sheetName val="220_11__BS_"/>
      <sheetName val="C_S_GENERATION2"/>
      <sheetName val="INTER-REGIONAL_ENERGY_EXHANGE1"/>
      <sheetName val="Discom_Details1"/>
      <sheetName val="R_Hrs__Since_Comm1"/>
      <sheetName val="Addl_401"/>
      <sheetName val="220_11__BS_1"/>
      <sheetName val="Data_base_Feb_091"/>
      <sheetName val="A_3_71"/>
      <sheetName val="_AT-1-220_"/>
      <sheetName val="_BC-220"/>
      <sheetName val="Stationwise_Thermal_&amp;_Hydel_Gen"/>
      <sheetName val="Executive_Summary_-Thermal"/>
      <sheetName val="DETAILED__BOQ"/>
      <sheetName val="Config"/>
      <sheetName val="IDCCALHYD-GOO"/>
      <sheetName val="Assessment Sheet"/>
      <sheetName val="Non Plan "/>
      <sheetName val="Balance Sheet"/>
      <sheetName val="Directors"/>
      <sheetName val="Comp"/>
      <sheetName val="dpc cost"/>
      <sheetName val="SUMMERY"/>
      <sheetName val="List (08-09) SC.."/>
      <sheetName val="P&amp;L"/>
      <sheetName val="66kv "/>
      <sheetName val="Format-A (B)"/>
      <sheetName val="Format-A"/>
      <sheetName val="Format-A (HQ)"/>
      <sheetName val="Sheet2 (2)"/>
      <sheetName val="Format-A (S)"/>
      <sheetName val="QOSWS_"/>
      <sheetName val="Staff_Acco_"/>
      <sheetName val="STN_WISE_EMR"/>
      <sheetName val="cap_all"/>
      <sheetName val="Addl_402"/>
      <sheetName val="DETAILED__BOQ1"/>
      <sheetName val="QOSWS_1"/>
      <sheetName val="Staff_Acco_1"/>
      <sheetName val="STN_WISE_EMR1"/>
      <sheetName val="Stationwise_Thermal_&amp;_Hydel_Ge1"/>
      <sheetName val="Executive_Summary_-Thermal1"/>
      <sheetName val="cap_all1"/>
      <sheetName val="_AT-1-220_1"/>
      <sheetName val="_BC-2201"/>
      <sheetName val="Bongaon"/>
      <sheetName val="Jeerat"/>
      <sheetName val="NJP"/>
      <sheetName val="ANNEXURE XIII A"/>
      <sheetName val="ATP"/>
      <sheetName val="ZKOK6"/>
      <sheetName val="indapsp"/>
      <sheetName val="indapep"/>
      <sheetName val="indapnp"/>
      <sheetName val="SS-III &amp; SS-V"/>
      <sheetName val="Sheet3"/>
      <sheetName val="Labour charges"/>
      <sheetName val="Lead Statement"/>
      <sheetName val="A2-02-03"/>
      <sheetName val="Mortars"/>
      <sheetName val="Lead statement-Tpt"/>
      <sheetName val="7.11 p1"/>
      <sheetName val="Sheet4"/>
      <sheetName val="acd piv25.9"/>
      <sheetName val="ac"/>
      <sheetName val="bba 9-15"/>
      <sheetName val="PIV30.9"/>
      <sheetName val="PIV F"/>
      <sheetName val="LEDGER"/>
      <sheetName val="C_S_GENERATION3"/>
      <sheetName val="INTER-REGIONAL_ENERGY_EXHANGE2"/>
      <sheetName val="R_Hrs__Since_Comm2"/>
      <sheetName val="220_11__BS_2"/>
      <sheetName val="Ref_codes"/>
      <sheetName val="A_3_72"/>
      <sheetName val="Data_base_Feb_092"/>
      <sheetName val="Discom_Details2"/>
      <sheetName val="Assessment_Sheet"/>
      <sheetName val="Non_Plan_"/>
      <sheetName val="Balance_Sheet"/>
      <sheetName val="dpc_cost"/>
      <sheetName val="List_(08-09)_SC__"/>
      <sheetName val="66kv_"/>
      <sheetName val="RAJU ASSO"/>
      <sheetName val="BREAKUP OF OIL"/>
      <sheetName val="OMA Lists"/>
      <sheetName val="Mapping"/>
      <sheetName val="Timesheet"/>
      <sheetName val="FT-05-02IsoBOM"/>
      <sheetName val="CREV"/>
      <sheetName val="Inputs"/>
      <sheetName val="oct-06"/>
      <sheetName val="INSTALLATIONS-99-00"/>
      <sheetName val="C_S_GENERATION4"/>
      <sheetName val="INTER-REGIONAL_ENERGY_EXHANGE3"/>
      <sheetName val="R_Hrs__Since_Comm3"/>
      <sheetName val="Addl_403"/>
      <sheetName val="220_11__BS_3"/>
      <sheetName val="Discom_Details3"/>
      <sheetName val="DETAILED__BOQ2"/>
      <sheetName val="Data_base_Feb_093"/>
      <sheetName val="A_3_73"/>
      <sheetName val="_AT-1-220_2"/>
      <sheetName val="_BC-2202"/>
      <sheetName val="Stationwise_Thermal_&amp;_Hydel_Ge2"/>
      <sheetName val="Executive_Summary_-Thermal2"/>
      <sheetName val="Ref_codes1"/>
      <sheetName val="Assessment_Sheet1"/>
      <sheetName val="Non_Plan_1"/>
      <sheetName val="Balance_Sheet1"/>
      <sheetName val="dpc_cost1"/>
      <sheetName val="List_(08-09)_SC__1"/>
      <sheetName val="66kv_1"/>
      <sheetName val="BREAKUP_OF_OIL"/>
      <sheetName val="RAJU_ASS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 Sum"/>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Material "/>
      <sheetName val="Labour &amp; Plant"/>
      <sheetName val="TBAL9697 -group wise  sdpl"/>
      <sheetName val="basdat"/>
      <sheetName val="Sheet2"/>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s>
    <sheetDataSet>
      <sheetData sheetId="0">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Ave.wtd.rates"/>
      <sheetName val="Analysis-NH-Roads"/>
      <sheetName val="Analysis-NH-Bridges"/>
      <sheetName val=" AnalysisPCC"/>
      <sheetName val="Analysis-NH-Culverts"/>
      <sheetName val="Analysis-NH-Drains &amp; Misc"/>
      <sheetName val="basdat"/>
      <sheetName val="P-Ins &amp; Bonds"/>
      <sheetName val="發包單價差-車站組鋼筋"/>
      <sheetName val="Below_Earth"/>
      <sheetName val="Values"/>
      <sheetName val="Voucher"/>
      <sheetName val="Data"/>
      <sheetName val="Cal"/>
      <sheetName val="Pier Design(with offset)"/>
      <sheetName val="gen"/>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Highways"/>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Plant &amp;  Machinery"/>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sheetData sheetId="4" refreshError="1">
        <row r="1">
          <cell r="A1" t="str">
            <v>R E C O V E R Y     S T A T E M E N T</v>
          </cell>
        </row>
        <row r="3">
          <cell r="B3" t="str">
            <v>Name of work          : --</v>
          </cell>
          <cell r="C3" t="str">
            <v>Preparation of land levelling for Re-habilitation  of Jaitadehi @ Survey No. 52 of Dhamni.</v>
          </cell>
          <cell r="L3" t="str">
            <v>I st  R. A. Bill</v>
          </cell>
        </row>
        <row r="4">
          <cell r="B4" t="str">
            <v/>
          </cell>
        </row>
        <row r="5">
          <cell r="B5" t="str">
            <v>Name of Contractor : --</v>
          </cell>
          <cell r="C5" t="str">
            <v>Shramasafallya Majur Sah. Sanstha</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D11">
            <v>83</v>
          </cell>
        </row>
        <row r="12">
          <cell r="B12" t="str">
            <v>1554 / 19 - 09 - 02</v>
          </cell>
          <cell r="D12">
            <v>150</v>
          </cell>
        </row>
        <row r="13">
          <cell r="B13" t="str">
            <v>1554 / 14 - 01 - 03</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ficients"/>
      <sheetName val="Abstract"/>
      <sheetName val="GF"/>
      <sheetName val="Sheet2"/>
      <sheetName val="FF"/>
      <sheetName val="SF"/>
      <sheetName val="Imp"/>
      <sheetName val="Sheet7"/>
      <sheetName val="Sheet3"/>
      <sheetName val="Sheet4"/>
      <sheetName val="Security"/>
      <sheetName val="Sheet5"/>
      <sheetName val="Sump"/>
      <sheetName val="Septic"/>
      <sheetName val="Roads&amp;Drains"/>
      <sheetName val="Sheet8"/>
      <sheetName val="Culverts"/>
      <sheetName val="Sheet10"/>
      <sheetName val="CompoundWall"/>
      <sheetName val="Sheet6"/>
      <sheetName val="AllPlayGrounds"/>
    </sheetNames>
    <sheetDataSet>
      <sheetData sheetId="0">
        <row r="3">
          <cell r="A3">
            <v>4.2</v>
          </cell>
          <cell r="B3">
            <v>0.89200000000000002</v>
          </cell>
          <cell r="C3">
            <v>0.46500000000000002</v>
          </cell>
        </row>
        <row r="4">
          <cell r="A4">
            <v>4.3</v>
          </cell>
          <cell r="B4">
            <v>0.85</v>
          </cell>
          <cell r="C4">
            <v>0.56999999999999995</v>
          </cell>
        </row>
        <row r="5">
          <cell r="A5">
            <v>4.5</v>
          </cell>
          <cell r="B5">
            <v>0.64</v>
          </cell>
          <cell r="C5">
            <v>0.43</v>
          </cell>
        </row>
        <row r="6">
          <cell r="A6">
            <v>5.6</v>
          </cell>
          <cell r="B6">
            <v>0</v>
          </cell>
          <cell r="C6">
            <v>0.3</v>
          </cell>
          <cell r="E6">
            <v>0.6</v>
          </cell>
        </row>
        <row r="7">
          <cell r="A7">
            <v>5.9</v>
          </cell>
          <cell r="B7">
            <v>0</v>
          </cell>
          <cell r="C7">
            <v>0.3</v>
          </cell>
          <cell r="E7">
            <v>0.6</v>
          </cell>
        </row>
        <row r="8">
          <cell r="A8">
            <v>5.12</v>
          </cell>
          <cell r="B8">
            <v>0</v>
          </cell>
          <cell r="C8">
            <v>0.02</v>
          </cell>
          <cell r="D8">
            <v>0</v>
          </cell>
          <cell r="E8">
            <v>0.6</v>
          </cell>
        </row>
        <row r="9">
          <cell r="A9">
            <v>4.5999999999999996</v>
          </cell>
          <cell r="B9">
            <v>0.878</v>
          </cell>
          <cell r="C9">
            <v>0.45900000000000002</v>
          </cell>
          <cell r="D9">
            <v>0</v>
          </cell>
          <cell r="E9">
            <v>0</v>
          </cell>
          <cell r="F9">
            <v>0</v>
          </cell>
        </row>
        <row r="10">
          <cell r="A10">
            <v>4.1100000000000003</v>
          </cell>
          <cell r="B10">
            <v>0.878</v>
          </cell>
          <cell r="C10">
            <v>0.45900000000000002</v>
          </cell>
        </row>
        <row r="11">
          <cell r="A11">
            <v>2.13</v>
          </cell>
          <cell r="B11">
            <v>0</v>
          </cell>
          <cell r="C11">
            <v>1</v>
          </cell>
          <cell r="D11">
            <v>0</v>
          </cell>
          <cell r="E11">
            <v>0</v>
          </cell>
          <cell r="F11">
            <v>0</v>
          </cell>
        </row>
        <row r="12">
          <cell r="A12">
            <v>2.12</v>
          </cell>
          <cell r="B12">
            <v>0</v>
          </cell>
          <cell r="C12">
            <v>0</v>
          </cell>
          <cell r="F12">
            <v>1</v>
          </cell>
        </row>
        <row r="13">
          <cell r="A13">
            <v>6.6</v>
          </cell>
          <cell r="B13">
            <v>0</v>
          </cell>
          <cell r="C13">
            <v>0.22500000000000001</v>
          </cell>
          <cell r="D13">
            <v>0.88593749999999993</v>
          </cell>
        </row>
        <row r="14">
          <cell r="A14">
            <v>6.26</v>
          </cell>
          <cell r="B14">
            <v>0</v>
          </cell>
          <cell r="C14">
            <v>2.2499999999999999E-2</v>
          </cell>
          <cell r="D14">
            <v>0.105</v>
          </cell>
        </row>
        <row r="15">
          <cell r="A15">
            <v>4.7</v>
          </cell>
          <cell r="B15">
            <v>0.84</v>
          </cell>
          <cell r="C15">
            <v>0.56000000000000005</v>
          </cell>
        </row>
        <row r="16">
          <cell r="A16">
            <v>4.1900000000000004</v>
          </cell>
          <cell r="B16">
            <v>5.1749999999999997E-2</v>
          </cell>
          <cell r="C16">
            <v>3.4500000000000003E-2</v>
          </cell>
        </row>
        <row r="17">
          <cell r="A17">
            <v>15.13</v>
          </cell>
          <cell r="B17">
            <v>0</v>
          </cell>
          <cell r="C17">
            <v>0.01</v>
          </cell>
        </row>
        <row r="18">
          <cell r="A18">
            <v>15.18</v>
          </cell>
          <cell r="B18">
            <v>0</v>
          </cell>
          <cell r="C18">
            <v>0.02</v>
          </cell>
        </row>
        <row r="19">
          <cell r="A19">
            <v>15.19</v>
          </cell>
          <cell r="B19">
            <v>0</v>
          </cell>
          <cell r="C19">
            <v>0.02</v>
          </cell>
        </row>
        <row r="20">
          <cell r="A20">
            <v>15.21</v>
          </cell>
          <cell r="B20">
            <v>0</v>
          </cell>
          <cell r="C20">
            <v>1.2999999999999999E-2</v>
          </cell>
        </row>
        <row r="21">
          <cell r="A21">
            <v>15.16</v>
          </cell>
          <cell r="B21">
            <v>0</v>
          </cell>
          <cell r="C21">
            <v>0.02</v>
          </cell>
        </row>
        <row r="22">
          <cell r="A22">
            <v>15.17</v>
          </cell>
          <cell r="B22">
            <v>0</v>
          </cell>
          <cell r="C22">
            <v>0.02</v>
          </cell>
        </row>
        <row r="23">
          <cell r="A23">
            <v>14.61</v>
          </cell>
          <cell r="B23">
            <v>0</v>
          </cell>
          <cell r="C23">
            <v>2.8000000000000001E-2</v>
          </cell>
        </row>
        <row r="24">
          <cell r="A24">
            <v>14.5</v>
          </cell>
          <cell r="B24">
            <v>0</v>
          </cell>
          <cell r="C24">
            <v>2.8000000000000001E-2</v>
          </cell>
        </row>
        <row r="25">
          <cell r="A25">
            <v>14.15</v>
          </cell>
          <cell r="B25">
            <v>0</v>
          </cell>
          <cell r="C25">
            <v>2.8000000000000001E-2</v>
          </cell>
        </row>
        <row r="26">
          <cell r="A26" t="str">
            <v>14.36.2</v>
          </cell>
          <cell r="B26">
            <v>0</v>
          </cell>
          <cell r="C26">
            <v>1.2999999999999999E-2</v>
          </cell>
        </row>
        <row r="27">
          <cell r="A27" t="str">
            <v>14.47.1</v>
          </cell>
          <cell r="B27">
            <v>0</v>
          </cell>
          <cell r="C27">
            <v>1.2999999999999999E-2</v>
          </cell>
        </row>
        <row r="28">
          <cell r="A28">
            <v>15.3</v>
          </cell>
          <cell r="B28">
            <v>0</v>
          </cell>
          <cell r="C28">
            <v>0.02</v>
          </cell>
        </row>
        <row r="29">
          <cell r="A29">
            <v>14.4</v>
          </cell>
          <cell r="B29">
            <v>0</v>
          </cell>
          <cell r="C29">
            <v>0.01</v>
          </cell>
        </row>
        <row r="30">
          <cell r="A30" t="str">
            <v>14.66.1</v>
          </cell>
          <cell r="B30">
            <v>0</v>
          </cell>
          <cell r="C30">
            <v>2.8000000000000001E-2</v>
          </cell>
        </row>
        <row r="31">
          <cell r="A31">
            <v>4.1100000000000003</v>
          </cell>
          <cell r="B31">
            <v>0.878</v>
          </cell>
          <cell r="C31">
            <v>0.45900000000000002</v>
          </cell>
        </row>
        <row r="32">
          <cell r="A32">
            <v>4.7</v>
          </cell>
          <cell r="B32">
            <v>0.84</v>
          </cell>
          <cell r="C32">
            <v>0.56000000000000005</v>
          </cell>
        </row>
        <row r="33">
          <cell r="A33">
            <v>15.3</v>
          </cell>
          <cell r="B33">
            <v>0</v>
          </cell>
          <cell r="C33">
            <v>2E-3</v>
          </cell>
        </row>
        <row r="34">
          <cell r="A34" t="str">
            <v>14.40.</v>
          </cell>
          <cell r="B34">
            <v>0</v>
          </cell>
          <cell r="C34">
            <v>0.01</v>
          </cell>
        </row>
        <row r="35">
          <cell r="A35">
            <v>4.2699999999999996</v>
          </cell>
          <cell r="B35">
            <v>0</v>
          </cell>
          <cell r="C35">
            <v>0.01</v>
          </cell>
        </row>
        <row r="36">
          <cell r="A36" t="str">
            <v>19.60.</v>
          </cell>
          <cell r="F36">
            <v>1</v>
          </cell>
        </row>
        <row r="37">
          <cell r="A37">
            <v>19.62</v>
          </cell>
          <cell r="F37">
            <v>1</v>
          </cell>
        </row>
        <row r="38">
          <cell r="A38" t="str">
            <v>20.14.1</v>
          </cell>
          <cell r="E38">
            <v>0.6</v>
          </cell>
        </row>
        <row r="39">
          <cell r="A39" t="str">
            <v>20.14.4</v>
          </cell>
          <cell r="E39">
            <v>0.6</v>
          </cell>
        </row>
        <row r="40">
          <cell r="A40" t="str">
            <v>DR-Screed</v>
          </cell>
          <cell r="B40">
            <v>4.3900000000000002E-2</v>
          </cell>
          <cell r="C40">
            <v>2.2950000000000002E-2</v>
          </cell>
        </row>
      </sheetData>
      <sheetData sheetId="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sheetData sheetId="13"/>
      <sheetData sheetId="14"/>
      <sheetData sheetId="15" refreshError="1"/>
      <sheetData sheetId="16"/>
      <sheetData sheetId="17" refreshError="1"/>
      <sheetData sheetId="18"/>
      <sheetData sheetId="19" refreshError="1"/>
      <sheetData sheetId="2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sr_curr"/>
      <sheetName val="JSR_YEAR"/>
      <sheetName val="provisions"/>
      <sheetName val="US GAAP EFFECT"/>
      <sheetName val="exp_track"/>
      <sheetName val="cash flow"/>
      <sheetName val="MATCOST-estimates"/>
      <sheetName val="OWN-estimates"/>
      <sheetName val="FXEX"/>
      <sheetName val="BU_OH"/>
      <sheetName val="RISK"/>
      <sheetName val="ADM &amp; SALES"/>
      <sheetName val="TOP"/>
      <sheetName val="CTC"/>
      <sheetName val="travel_per"/>
      <sheetName val="Travel-mth"/>
      <sheetName val="BTB"/>
      <sheetName val="cf"/>
      <sheetName val="orders"/>
      <sheetName val="DETAILED  BOQ"/>
      <sheetName val="Bongaon"/>
      <sheetName val="Jeerat"/>
      <sheetName val="NJP"/>
      <sheetName val="QOSWS "/>
      <sheetName val="STN WISE EMR"/>
      <sheetName val="QFC"/>
      <sheetName val="DE"/>
      <sheetName val="C.S.GENERATION"/>
      <sheetName val="&quot;R&quot; Format ATN Div "/>
      <sheetName val="&quot;R&quot; Format RBG Div"/>
      <sheetName val="&quot;R&quot; Format CKD Div"/>
      <sheetName val="IDCCALHYD-GOO"/>
      <sheetName val="Form-C4"/>
      <sheetName val="Format-A (B)"/>
      <sheetName val="Sheet1"/>
      <sheetName val="Format-A"/>
      <sheetName val="Format-A (HQ)"/>
      <sheetName val="Sheet2 (2)"/>
      <sheetName val="Format-A (S)"/>
      <sheetName val="September '10"/>
      <sheetName val="November '10"/>
      <sheetName val="3BPA00132-5-3 W plan HVPNL"/>
      <sheetName val="May '10"/>
      <sheetName val="June '10"/>
      <sheetName val="July '10"/>
      <sheetName val="August '10"/>
      <sheetName val="October '10"/>
      <sheetName val="BILLBACK"/>
      <sheetName val="ABSTRACT"/>
      <sheetName val="IOD_1314"/>
      <sheetName val="DCB"/>
      <sheetName val="MONTH"/>
      <sheetName val="Addl.40"/>
      <sheetName val="1"/>
      <sheetName val="data"/>
      <sheetName val="US_GAAP_EFFECT"/>
      <sheetName val="cash_flow"/>
      <sheetName val="ADM_&amp;_SALES"/>
      <sheetName val="DETAILED__BOQ"/>
      <sheetName val="QOSWS_"/>
      <sheetName val="STN_WISE_EMR"/>
      <sheetName val="C_S_GENERATION"/>
      <sheetName val="&quot;R&quot;_Format_ATN_Div_"/>
      <sheetName val="&quot;R&quot;_Format_RBG_Div"/>
      <sheetName val="&quot;R&quot;_Format_CKD_Div"/>
      <sheetName val="Format-A_(B)"/>
      <sheetName val="Format-A_(HQ)"/>
      <sheetName val="Sheet2_(2)"/>
      <sheetName val="Format-A_(S)"/>
      <sheetName val="September_'10"/>
      <sheetName val="November_'10"/>
      <sheetName val="3BPA00132-5-3_W_plan_HVPNL"/>
      <sheetName val="May_'10"/>
      <sheetName val="June_'10"/>
      <sheetName val="July_'10"/>
      <sheetName val="August_'10"/>
      <sheetName val="October_'10"/>
      <sheetName val="FT-05-02IsoBOM"/>
      <sheetName val="US_GAAP_EFFECT1"/>
      <sheetName val="cash_flow1"/>
      <sheetName val="ADM_&amp;_SALES1"/>
      <sheetName val="DETAILED__BOQ1"/>
      <sheetName val="QOSWS_1"/>
      <sheetName val="STN_WISE_EMR1"/>
      <sheetName val="C_S_GENERATION1"/>
      <sheetName val="&quot;R&quot;_Format_ATN_Div_1"/>
      <sheetName val="&quot;R&quot;_Format_RBG_Div1"/>
      <sheetName val="&quot;R&quot;_Format_CKD_Div1"/>
      <sheetName val="Format-A_(B)1"/>
      <sheetName val="Format-A_(HQ)1"/>
      <sheetName val="Sheet2_(2)1"/>
      <sheetName val="Format-A_(S)1"/>
      <sheetName val="September_'101"/>
      <sheetName val="November_'101"/>
      <sheetName val="3BPA00132-5-3_W_plan_HVPNL1"/>
      <sheetName val="May_'101"/>
      <sheetName val="June_'101"/>
      <sheetName val="July_'101"/>
      <sheetName val="August_'101"/>
      <sheetName val="October_'101"/>
      <sheetName val="ANNEXU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
      <sheetName val="PriceIndex"/>
      <sheetName val="RABills"/>
      <sheetName val="Data"/>
    </sheetNames>
    <sheetDataSet>
      <sheetData sheetId="0"/>
      <sheetData sheetId="1">
        <row r="4">
          <cell r="A4">
            <v>2026</v>
          </cell>
        </row>
        <row r="32">
          <cell r="B32">
            <v>116</v>
          </cell>
          <cell r="C32">
            <v>116.1</v>
          </cell>
          <cell r="D32">
            <v>116.3</v>
          </cell>
          <cell r="E32">
            <v>117.3</v>
          </cell>
          <cell r="F32">
            <v>118.3</v>
          </cell>
          <cell r="G32">
            <v>119.1</v>
          </cell>
          <cell r="H32">
            <v>119.7</v>
          </cell>
          <cell r="I32">
            <v>120</v>
          </cell>
          <cell r="J32">
            <v>120</v>
          </cell>
        </row>
        <row r="33">
          <cell r="B33">
            <v>112.6</v>
          </cell>
          <cell r="C33">
            <v>113</v>
          </cell>
          <cell r="D33">
            <v>113.2</v>
          </cell>
          <cell r="E33">
            <v>113.2</v>
          </cell>
          <cell r="F33">
            <v>112.9</v>
          </cell>
          <cell r="G33">
            <v>112.7</v>
          </cell>
          <cell r="H33">
            <v>113.9</v>
          </cell>
          <cell r="I33">
            <v>114.8</v>
          </cell>
          <cell r="J33">
            <v>114.9</v>
          </cell>
          <cell r="K33">
            <v>115.6</v>
          </cell>
          <cell r="L33">
            <v>116.4</v>
          </cell>
          <cell r="M33">
            <v>115.7</v>
          </cell>
        </row>
        <row r="34">
          <cell r="B34">
            <v>108</v>
          </cell>
          <cell r="C34">
            <v>107.1</v>
          </cell>
          <cell r="D34">
            <v>107.7</v>
          </cell>
          <cell r="E34">
            <v>109</v>
          </cell>
          <cell r="F34">
            <v>110.4</v>
          </cell>
          <cell r="G34">
            <v>111.7</v>
          </cell>
          <cell r="H34">
            <v>111.8</v>
          </cell>
          <cell r="I34">
            <v>111.2</v>
          </cell>
          <cell r="J34">
            <v>111.4</v>
          </cell>
          <cell r="K34">
            <v>111.5</v>
          </cell>
          <cell r="L34">
            <v>111.9</v>
          </cell>
          <cell r="M34">
            <v>111.7</v>
          </cell>
        </row>
        <row r="35">
          <cell r="B35">
            <v>110.8</v>
          </cell>
          <cell r="C35">
            <v>109.6</v>
          </cell>
          <cell r="D35">
            <v>109.9</v>
          </cell>
          <cell r="E35">
            <v>110.2</v>
          </cell>
          <cell r="F35">
            <v>111.4</v>
          </cell>
          <cell r="G35">
            <v>111.8</v>
          </cell>
          <cell r="H35">
            <v>111.1</v>
          </cell>
          <cell r="I35">
            <v>110</v>
          </cell>
          <cell r="J35">
            <v>109.9</v>
          </cell>
          <cell r="K35">
            <v>110.1</v>
          </cell>
          <cell r="L35">
            <v>109.9</v>
          </cell>
          <cell r="M35">
            <v>109.4</v>
          </cell>
        </row>
        <row r="36">
          <cell r="B36">
            <v>113.6</v>
          </cell>
          <cell r="C36">
            <v>113.6</v>
          </cell>
          <cell r="D36">
            <v>114.3</v>
          </cell>
          <cell r="E36">
            <v>114.1</v>
          </cell>
          <cell r="F36">
            <v>114.8</v>
          </cell>
          <cell r="G36">
            <v>115.2</v>
          </cell>
          <cell r="H36">
            <v>116.7</v>
          </cell>
          <cell r="I36">
            <v>117.2</v>
          </cell>
          <cell r="J36">
            <v>116.4</v>
          </cell>
          <cell r="K36">
            <v>115.6</v>
          </cell>
          <cell r="L36">
            <v>114.1</v>
          </cell>
          <cell r="M36">
            <v>112.1</v>
          </cell>
        </row>
        <row r="37">
          <cell r="B37">
            <v>108</v>
          </cell>
          <cell r="C37">
            <v>108.4</v>
          </cell>
          <cell r="D37">
            <v>108.6</v>
          </cell>
          <cell r="E37">
            <v>108.6</v>
          </cell>
          <cell r="F37">
            <v>108.6</v>
          </cell>
          <cell r="G37">
            <v>110.1</v>
          </cell>
          <cell r="H37">
            <v>111.2</v>
          </cell>
          <cell r="I37">
            <v>112.9</v>
          </cell>
          <cell r="J37">
            <v>114.3</v>
          </cell>
          <cell r="K37">
            <v>114.6</v>
          </cell>
          <cell r="L37">
            <v>114.3</v>
          </cell>
          <cell r="M37">
            <v>113.4</v>
          </cell>
        </row>
        <row r="38">
          <cell r="E38">
            <v>104.7</v>
          </cell>
          <cell r="F38">
            <v>105.3</v>
          </cell>
          <cell r="G38">
            <v>105.3</v>
          </cell>
          <cell r="H38">
            <v>106.2</v>
          </cell>
          <cell r="I38">
            <v>106.9</v>
          </cell>
          <cell r="J38">
            <v>107.6</v>
          </cell>
          <cell r="K38">
            <v>107.4</v>
          </cell>
          <cell r="L38">
            <v>107.3</v>
          </cell>
          <cell r="M38">
            <v>107.1</v>
          </cell>
        </row>
        <row r="71">
          <cell r="B71">
            <v>310</v>
          </cell>
          <cell r="C71">
            <v>310</v>
          </cell>
          <cell r="D71">
            <v>311</v>
          </cell>
          <cell r="E71">
            <v>312</v>
          </cell>
          <cell r="F71">
            <v>312</v>
          </cell>
          <cell r="G71">
            <v>312</v>
          </cell>
          <cell r="H71">
            <v>317</v>
          </cell>
          <cell r="I71">
            <v>317</v>
          </cell>
          <cell r="J71">
            <v>317</v>
          </cell>
        </row>
        <row r="72">
          <cell r="B72">
            <v>291</v>
          </cell>
          <cell r="C72">
            <v>294</v>
          </cell>
          <cell r="D72">
            <v>295</v>
          </cell>
          <cell r="E72">
            <v>294</v>
          </cell>
          <cell r="F72">
            <v>296</v>
          </cell>
          <cell r="G72">
            <v>297</v>
          </cell>
          <cell r="H72">
            <v>301</v>
          </cell>
          <cell r="I72">
            <v>305</v>
          </cell>
          <cell r="J72">
            <v>304</v>
          </cell>
          <cell r="K72">
            <v>304</v>
          </cell>
          <cell r="L72">
            <v>307</v>
          </cell>
          <cell r="M72">
            <v>305</v>
          </cell>
        </row>
        <row r="73">
          <cell r="B73">
            <v>292</v>
          </cell>
          <cell r="C73">
            <v>290</v>
          </cell>
          <cell r="D73">
            <v>288</v>
          </cell>
          <cell r="E73">
            <v>290</v>
          </cell>
          <cell r="F73">
            <v>296</v>
          </cell>
          <cell r="G73">
            <v>298</v>
          </cell>
          <cell r="H73">
            <v>294</v>
          </cell>
          <cell r="I73">
            <v>293</v>
          </cell>
          <cell r="J73">
            <v>293</v>
          </cell>
          <cell r="K73">
            <v>291</v>
          </cell>
          <cell r="L73">
            <v>293</v>
          </cell>
          <cell r="M73">
            <v>292</v>
          </cell>
        </row>
        <row r="74">
          <cell r="B74">
            <v>273</v>
          </cell>
          <cell r="C74">
            <v>273</v>
          </cell>
          <cell r="D74">
            <v>274</v>
          </cell>
          <cell r="E74">
            <v>273</v>
          </cell>
          <cell r="F74">
            <v>279</v>
          </cell>
          <cell r="G74">
            <v>281</v>
          </cell>
          <cell r="H74">
            <v>282</v>
          </cell>
          <cell r="I74">
            <v>281</v>
          </cell>
          <cell r="J74">
            <v>286</v>
          </cell>
          <cell r="K74">
            <v>289</v>
          </cell>
          <cell r="L74">
            <v>291</v>
          </cell>
          <cell r="M74">
            <v>291</v>
          </cell>
        </row>
        <row r="75">
          <cell r="B75">
            <v>256</v>
          </cell>
          <cell r="C75">
            <v>256</v>
          </cell>
          <cell r="D75">
            <v>257</v>
          </cell>
          <cell r="E75">
            <v>260</v>
          </cell>
          <cell r="F75">
            <v>264</v>
          </cell>
          <cell r="G75">
            <v>269</v>
          </cell>
          <cell r="H75">
            <v>273</v>
          </cell>
          <cell r="I75">
            <v>270</v>
          </cell>
          <cell r="J75">
            <v>272</v>
          </cell>
          <cell r="K75">
            <v>271</v>
          </cell>
          <cell r="L75">
            <v>273</v>
          </cell>
          <cell r="M75">
            <v>272</v>
          </cell>
        </row>
        <row r="76">
          <cell r="B76">
            <v>234</v>
          </cell>
          <cell r="C76">
            <v>237</v>
          </cell>
          <cell r="D76">
            <v>236</v>
          </cell>
          <cell r="E76">
            <v>239</v>
          </cell>
          <cell r="F76">
            <v>245</v>
          </cell>
          <cell r="G76">
            <v>248</v>
          </cell>
          <cell r="H76">
            <v>255</v>
          </cell>
          <cell r="I76">
            <v>256</v>
          </cell>
          <cell r="J76">
            <v>255</v>
          </cell>
          <cell r="K76">
            <v>254</v>
          </cell>
          <cell r="L76">
            <v>257</v>
          </cell>
          <cell r="M76">
            <v>256</v>
          </cell>
        </row>
        <row r="77">
          <cell r="B77">
            <v>211</v>
          </cell>
          <cell r="C77">
            <v>212</v>
          </cell>
          <cell r="D77">
            <v>212</v>
          </cell>
          <cell r="E77">
            <v>213</v>
          </cell>
          <cell r="F77">
            <v>215</v>
          </cell>
          <cell r="G77">
            <v>217</v>
          </cell>
          <cell r="H77">
            <v>223</v>
          </cell>
          <cell r="I77">
            <v>224</v>
          </cell>
          <cell r="J77">
            <v>224</v>
          </cell>
          <cell r="K77">
            <v>220</v>
          </cell>
          <cell r="L77">
            <v>224</v>
          </cell>
          <cell r="M77">
            <v>234</v>
          </cell>
        </row>
        <row r="78">
          <cell r="B78">
            <v>193</v>
          </cell>
          <cell r="C78">
            <v>191</v>
          </cell>
          <cell r="D78">
            <v>196</v>
          </cell>
          <cell r="E78">
            <v>194</v>
          </cell>
          <cell r="F78">
            <v>197</v>
          </cell>
          <cell r="G78">
            <v>201</v>
          </cell>
          <cell r="H78">
            <v>202</v>
          </cell>
          <cell r="I78">
            <v>201</v>
          </cell>
          <cell r="J78">
            <v>202</v>
          </cell>
          <cell r="K78">
            <v>206</v>
          </cell>
          <cell r="L78">
            <v>208</v>
          </cell>
          <cell r="M78">
            <v>206</v>
          </cell>
        </row>
        <row r="79">
          <cell r="B79">
            <v>180</v>
          </cell>
          <cell r="C79">
            <v>178</v>
          </cell>
          <cell r="D79">
            <v>177</v>
          </cell>
          <cell r="E79">
            <v>179</v>
          </cell>
          <cell r="F79">
            <v>180</v>
          </cell>
          <cell r="G79">
            <v>181</v>
          </cell>
          <cell r="H79">
            <v>183</v>
          </cell>
          <cell r="I79">
            <v>182</v>
          </cell>
          <cell r="J79">
            <v>183</v>
          </cell>
          <cell r="K79">
            <v>183</v>
          </cell>
          <cell r="L79">
            <v>184</v>
          </cell>
          <cell r="M79">
            <v>190</v>
          </cell>
        </row>
      </sheetData>
      <sheetData sheetId="2">
        <row r="1">
          <cell r="F1">
            <v>6</v>
          </cell>
        </row>
        <row r="2">
          <cell r="B2" t="str">
            <v>Indent#</v>
          </cell>
          <cell r="C2" t="str">
            <v>Place</v>
          </cell>
          <cell r="D2" t="str">
            <v>Category</v>
          </cell>
          <cell r="E2" t="str">
            <v>R A Bill #</v>
          </cell>
          <cell r="F2" t="str">
            <v>Work Executed</v>
          </cell>
          <cell r="H2" t="str">
            <v>Billed Amount</v>
          </cell>
          <cell r="I2" t="str">
            <v>Reserved Amount</v>
          </cell>
          <cell r="J2" t="str">
            <v>Partial Amount considered for PV</v>
          </cell>
        </row>
        <row r="3">
          <cell r="F3" t="str">
            <v>From</v>
          </cell>
          <cell r="G3" t="str">
            <v>To</v>
          </cell>
          <cell r="AB3">
            <v>574</v>
          </cell>
          <cell r="AC3" t="str">
            <v>Alkoda</v>
          </cell>
          <cell r="AD3" t="str">
            <v>MDRS</v>
          </cell>
        </row>
        <row r="4">
          <cell r="A4" t="str">
            <v>489|4</v>
          </cell>
          <cell r="B4">
            <v>489</v>
          </cell>
          <cell r="C4" t="str">
            <v>Gajendragadh</v>
          </cell>
          <cell r="D4" t="str">
            <v>KRCRS</v>
          </cell>
          <cell r="E4">
            <v>4</v>
          </cell>
          <cell r="F4">
            <v>41456</v>
          </cell>
          <cell r="G4">
            <v>41760</v>
          </cell>
          <cell r="H4">
            <v>5484066.5800000001</v>
          </cell>
          <cell r="I4">
            <v>203240.35924300019</v>
          </cell>
          <cell r="AB4">
            <v>506</v>
          </cell>
          <cell r="AC4" t="str">
            <v>Anchatgeri-Em</v>
          </cell>
          <cell r="AD4" t="str">
            <v>MDRS</v>
          </cell>
        </row>
        <row r="5">
          <cell r="A5" t="str">
            <v>489|1</v>
          </cell>
          <cell r="B5">
            <v>489</v>
          </cell>
          <cell r="C5" t="str">
            <v>Gajendragadh</v>
          </cell>
          <cell r="D5" t="str">
            <v>KRCRS</v>
          </cell>
          <cell r="E5">
            <v>1</v>
          </cell>
          <cell r="F5">
            <v>41275</v>
          </cell>
          <cell r="G5">
            <v>41306</v>
          </cell>
          <cell r="H5">
            <v>5435832.9500000002</v>
          </cell>
          <cell r="I5">
            <v>193715.11403999996</v>
          </cell>
          <cell r="AB5">
            <v>500</v>
          </cell>
          <cell r="AC5" t="str">
            <v>Anchatgeri-Km</v>
          </cell>
          <cell r="AD5" t="str">
            <v>MDRS</v>
          </cell>
        </row>
        <row r="6">
          <cell r="A6" t="str">
            <v>489|3</v>
          </cell>
          <cell r="B6">
            <v>489</v>
          </cell>
          <cell r="C6" t="str">
            <v>Gajendragadh</v>
          </cell>
          <cell r="D6" t="str">
            <v>KRCRS</v>
          </cell>
          <cell r="E6">
            <v>3</v>
          </cell>
          <cell r="F6">
            <v>41365</v>
          </cell>
          <cell r="G6">
            <v>41426</v>
          </cell>
          <cell r="H6">
            <v>3338155.6941771251</v>
          </cell>
          <cell r="I6">
            <v>86605.14347999997</v>
          </cell>
          <cell r="AB6">
            <v>601</v>
          </cell>
          <cell r="AC6" t="str">
            <v>B Ganekal</v>
          </cell>
          <cell r="AD6" t="str">
            <v>Pre Metric</v>
          </cell>
        </row>
        <row r="7">
          <cell r="A7" t="str">
            <v>489|2</v>
          </cell>
          <cell r="B7">
            <v>489</v>
          </cell>
          <cell r="C7" t="str">
            <v>Gajendragadh</v>
          </cell>
          <cell r="D7" t="str">
            <v>KRCRS</v>
          </cell>
          <cell r="E7">
            <v>2</v>
          </cell>
          <cell r="F7">
            <v>41334</v>
          </cell>
          <cell r="G7">
            <v>41334</v>
          </cell>
          <cell r="H7">
            <v>1722389.25</v>
          </cell>
          <cell r="I7">
            <v>252236.15221999999</v>
          </cell>
          <cell r="AB7">
            <v>466</v>
          </cell>
          <cell r="AC7" t="str">
            <v>Bendebembali</v>
          </cell>
          <cell r="AD7" t="str">
            <v>MDRS</v>
          </cell>
        </row>
        <row r="8">
          <cell r="A8" t="str">
            <v>500|1</v>
          </cell>
          <cell r="B8">
            <v>500</v>
          </cell>
          <cell r="C8" t="str">
            <v>Anchatgeri-Km</v>
          </cell>
          <cell r="D8" t="str">
            <v>MDRS</v>
          </cell>
          <cell r="E8">
            <v>1</v>
          </cell>
          <cell r="F8">
            <v>41579</v>
          </cell>
          <cell r="G8">
            <v>41640</v>
          </cell>
          <cell r="H8">
            <v>10128120.25</v>
          </cell>
          <cell r="I8">
            <v>202292.95000000007</v>
          </cell>
          <cell r="AB8">
            <v>605</v>
          </cell>
          <cell r="AC8" t="str">
            <v>Devadurga</v>
          </cell>
          <cell r="AD8" t="str">
            <v>PU</v>
          </cell>
        </row>
        <row r="9">
          <cell r="A9" t="str">
            <v>506|1</v>
          </cell>
          <cell r="B9">
            <v>506</v>
          </cell>
          <cell r="C9" t="str">
            <v>Anchatgeri-Em</v>
          </cell>
          <cell r="D9" t="str">
            <v>MDRS</v>
          </cell>
          <cell r="E9">
            <v>1</v>
          </cell>
          <cell r="F9">
            <v>41609</v>
          </cell>
          <cell r="G9">
            <v>41671</v>
          </cell>
          <cell r="H9">
            <v>6817160.915</v>
          </cell>
          <cell r="I9">
            <v>475434.39999999997</v>
          </cell>
          <cell r="AB9">
            <v>589</v>
          </cell>
          <cell r="AC9" t="str">
            <v>Devadurga-Boys(138)</v>
          </cell>
          <cell r="AD9" t="str">
            <v>Post Metric</v>
          </cell>
        </row>
        <row r="10">
          <cell r="A10" t="str">
            <v>583|4</v>
          </cell>
          <cell r="B10">
            <v>583</v>
          </cell>
          <cell r="C10" t="str">
            <v>Devadurga-Girls(75)</v>
          </cell>
          <cell r="D10" t="str">
            <v>Post Metric</v>
          </cell>
          <cell r="E10">
            <v>4</v>
          </cell>
          <cell r="F10">
            <v>41671</v>
          </cell>
          <cell r="G10">
            <v>41730</v>
          </cell>
          <cell r="H10">
            <v>1971072.7859827504</v>
          </cell>
          <cell r="I10">
            <v>194225.75931152003</v>
          </cell>
          <cell r="AB10">
            <v>583</v>
          </cell>
          <cell r="AC10" t="str">
            <v>Devadurga-Girls(75)</v>
          </cell>
          <cell r="AD10" t="str">
            <v>Post Metric</v>
          </cell>
        </row>
        <row r="11">
          <cell r="A11" t="str">
            <v>500|2</v>
          </cell>
          <cell r="B11">
            <v>500</v>
          </cell>
          <cell r="C11" t="str">
            <v>Anchatgeri-Km</v>
          </cell>
          <cell r="D11" t="str">
            <v>MDRS</v>
          </cell>
          <cell r="E11">
            <v>2</v>
          </cell>
          <cell r="F11">
            <v>41671</v>
          </cell>
          <cell r="G11">
            <v>41730</v>
          </cell>
          <cell r="H11">
            <v>6206384.0999999996</v>
          </cell>
          <cell r="I11">
            <v>2641804.4499999997</v>
          </cell>
          <cell r="AB11">
            <v>593</v>
          </cell>
          <cell r="AC11" t="str">
            <v>Dn Koppa</v>
          </cell>
          <cell r="AD11" t="str">
            <v>Post Metric</v>
          </cell>
        </row>
        <row r="12">
          <cell r="A12" t="str">
            <v>506|2</v>
          </cell>
          <cell r="B12">
            <v>506</v>
          </cell>
          <cell r="C12" t="str">
            <v>Anchatgeri-Em</v>
          </cell>
          <cell r="D12" t="str">
            <v>MDRS</v>
          </cell>
          <cell r="E12">
            <v>2</v>
          </cell>
          <cell r="F12">
            <v>41699</v>
          </cell>
          <cell r="G12">
            <v>41730</v>
          </cell>
          <cell r="H12">
            <v>3570005.7499999995</v>
          </cell>
          <cell r="I12">
            <v>24890.55</v>
          </cell>
          <cell r="AB12">
            <v>489</v>
          </cell>
          <cell r="AC12" t="str">
            <v>Gajendragadh</v>
          </cell>
          <cell r="AD12" t="str">
            <v>KRCRS</v>
          </cell>
        </row>
        <row r="13">
          <cell r="A13" t="str">
            <v>620|1</v>
          </cell>
          <cell r="B13">
            <v>620</v>
          </cell>
          <cell r="C13" t="str">
            <v>Shahapur</v>
          </cell>
          <cell r="D13" t="str">
            <v>Post Metric</v>
          </cell>
          <cell r="E13">
            <v>1</v>
          </cell>
          <cell r="F13">
            <v>41640</v>
          </cell>
          <cell r="G13">
            <v>41760</v>
          </cell>
          <cell r="H13">
            <v>6379527.4082750017</v>
          </cell>
          <cell r="I13">
            <v>1041485.6751199994</v>
          </cell>
          <cell r="AB13">
            <v>642</v>
          </cell>
          <cell r="AC13" t="str">
            <v>Gajendragadh-75</v>
          </cell>
          <cell r="AD13" t="str">
            <v>Post Metric</v>
          </cell>
        </row>
        <row r="14">
          <cell r="A14" t="str">
            <v>486|1</v>
          </cell>
          <cell r="B14">
            <v>486</v>
          </cell>
          <cell r="C14" t="str">
            <v>Hirehonnali</v>
          </cell>
          <cell r="D14" t="str">
            <v>KRCRS</v>
          </cell>
          <cell r="E14">
            <v>1</v>
          </cell>
          <cell r="F14">
            <v>41334</v>
          </cell>
          <cell r="G14">
            <v>41395</v>
          </cell>
          <cell r="H14">
            <v>7038584</v>
          </cell>
          <cell r="I14">
            <v>703684.04999999993</v>
          </cell>
          <cell r="AB14">
            <v>497</v>
          </cell>
          <cell r="AC14" t="str">
            <v>Hebballi</v>
          </cell>
          <cell r="AD14" t="str">
            <v>PU</v>
          </cell>
        </row>
        <row r="15">
          <cell r="A15" t="str">
            <v>486|2</v>
          </cell>
          <cell r="B15">
            <v>486</v>
          </cell>
          <cell r="C15" t="str">
            <v>Hirehonnali</v>
          </cell>
          <cell r="D15" t="str">
            <v>KRCRS</v>
          </cell>
          <cell r="E15">
            <v>2</v>
          </cell>
          <cell r="F15">
            <v>41426</v>
          </cell>
          <cell r="G15">
            <v>41456</v>
          </cell>
          <cell r="H15">
            <v>5179751.87</v>
          </cell>
          <cell r="I15">
            <v>457989.15</v>
          </cell>
          <cell r="AB15">
            <v>486</v>
          </cell>
          <cell r="AC15" t="str">
            <v>Hirehonnali</v>
          </cell>
          <cell r="AD15" t="str">
            <v>KRCRS</v>
          </cell>
        </row>
        <row r="16">
          <cell r="A16" t="str">
            <v>486|3</v>
          </cell>
          <cell r="B16">
            <v>486</v>
          </cell>
          <cell r="C16" t="str">
            <v>Hirehonnali</v>
          </cell>
          <cell r="D16" t="str">
            <v>KRCRS</v>
          </cell>
          <cell r="E16">
            <v>3</v>
          </cell>
          <cell r="F16">
            <v>41456</v>
          </cell>
          <cell r="G16">
            <v>41487</v>
          </cell>
          <cell r="H16">
            <v>4309873.79</v>
          </cell>
          <cell r="I16">
            <v>522131.60000000003</v>
          </cell>
          <cell r="AB16">
            <v>472</v>
          </cell>
          <cell r="AC16" t="str">
            <v>Hiresindhogi</v>
          </cell>
          <cell r="AD16" t="str">
            <v>PU</v>
          </cell>
        </row>
        <row r="17">
          <cell r="A17" t="str">
            <v>486|4</v>
          </cell>
          <cell r="B17">
            <v>486</v>
          </cell>
          <cell r="C17" t="str">
            <v>Hirehonnali</v>
          </cell>
          <cell r="D17" t="str">
            <v>KRCRS</v>
          </cell>
          <cell r="E17">
            <v>4</v>
          </cell>
          <cell r="F17">
            <v>41487</v>
          </cell>
          <cell r="G17">
            <v>41548</v>
          </cell>
          <cell r="H17">
            <v>4017760.1</v>
          </cell>
          <cell r="I17">
            <v>1326817.75</v>
          </cell>
          <cell r="AB17">
            <v>474</v>
          </cell>
          <cell r="AC17" t="str">
            <v>Hirevadigera</v>
          </cell>
          <cell r="AD17" t="str">
            <v>MDRS</v>
          </cell>
        </row>
        <row r="18">
          <cell r="A18" t="str">
            <v>486|5</v>
          </cell>
          <cell r="B18">
            <v>486</v>
          </cell>
          <cell r="C18" t="str">
            <v>Hirehonnali</v>
          </cell>
          <cell r="D18" t="str">
            <v>KRCRS</v>
          </cell>
          <cell r="E18">
            <v>5</v>
          </cell>
          <cell r="F18">
            <v>41548</v>
          </cell>
          <cell r="G18">
            <v>41579</v>
          </cell>
          <cell r="H18">
            <v>3828836.57</v>
          </cell>
          <cell r="I18">
            <v>972882.3</v>
          </cell>
          <cell r="AB18">
            <v>613</v>
          </cell>
          <cell r="AC18" t="str">
            <v>Honnali</v>
          </cell>
          <cell r="AD18" t="str">
            <v>Post Metric</v>
          </cell>
        </row>
        <row r="19">
          <cell r="A19" t="str">
            <v>486|6</v>
          </cell>
          <cell r="B19">
            <v>486</v>
          </cell>
          <cell r="C19" t="str">
            <v>Hirehonnali</v>
          </cell>
          <cell r="D19" t="str">
            <v>KRCRS</v>
          </cell>
          <cell r="E19">
            <v>6</v>
          </cell>
          <cell r="F19">
            <v>41579</v>
          </cell>
          <cell r="G19">
            <v>41640</v>
          </cell>
          <cell r="H19">
            <v>3469234.23</v>
          </cell>
          <cell r="I19">
            <v>749269.79999999993</v>
          </cell>
          <cell r="AB19">
            <v>1212</v>
          </cell>
          <cell r="AC19" t="str">
            <v>Hunasgi</v>
          </cell>
          <cell r="AD19" t="str">
            <v>MDRS</v>
          </cell>
        </row>
        <row r="20">
          <cell r="A20" t="str">
            <v>486|7</v>
          </cell>
          <cell r="B20">
            <v>486</v>
          </cell>
          <cell r="C20" t="str">
            <v>Hirehonnali</v>
          </cell>
          <cell r="D20" t="str">
            <v>KRCRS</v>
          </cell>
          <cell r="E20">
            <v>7</v>
          </cell>
          <cell r="F20">
            <v>41640</v>
          </cell>
          <cell r="G20">
            <v>41699</v>
          </cell>
          <cell r="H20">
            <v>7736358.5199999996</v>
          </cell>
          <cell r="I20">
            <v>1527004.64</v>
          </cell>
          <cell r="AB20">
            <v>540</v>
          </cell>
          <cell r="AC20" t="str">
            <v>Joida</v>
          </cell>
          <cell r="AD20" t="str">
            <v>MDRS</v>
          </cell>
        </row>
        <row r="21">
          <cell r="A21" t="str">
            <v>486|8</v>
          </cell>
          <cell r="B21">
            <v>486</v>
          </cell>
          <cell r="C21" t="str">
            <v>Hirehonnali</v>
          </cell>
          <cell r="D21" t="str">
            <v>KRCRS</v>
          </cell>
          <cell r="E21">
            <v>8</v>
          </cell>
          <cell r="F21">
            <v>41730</v>
          </cell>
          <cell r="G21">
            <v>41760</v>
          </cell>
          <cell r="H21">
            <v>5662196.46</v>
          </cell>
          <cell r="I21">
            <v>1329604.2056</v>
          </cell>
          <cell r="AB21">
            <v>651</v>
          </cell>
          <cell r="AC21" t="str">
            <v>Karwar</v>
          </cell>
          <cell r="AD21" t="str">
            <v>Post Metric</v>
          </cell>
        </row>
        <row r="22">
          <cell r="A22" t="str">
            <v>474|1</v>
          </cell>
          <cell r="B22">
            <v>474</v>
          </cell>
          <cell r="C22" t="str">
            <v>Hirevadigera</v>
          </cell>
          <cell r="D22" t="str">
            <v>MDRS</v>
          </cell>
          <cell r="E22">
            <v>1</v>
          </cell>
          <cell r="F22">
            <v>41365</v>
          </cell>
          <cell r="G22">
            <v>41518</v>
          </cell>
          <cell r="H22">
            <v>11801324.326665999</v>
          </cell>
          <cell r="I22">
            <v>2637007.6971709998</v>
          </cell>
          <cell r="AB22">
            <v>621</v>
          </cell>
          <cell r="AC22" t="str">
            <v>Kodekal</v>
          </cell>
          <cell r="AD22" t="str">
            <v>MDRS</v>
          </cell>
        </row>
        <row r="23">
          <cell r="A23" t="str">
            <v>474|2</v>
          </cell>
          <cell r="B23">
            <v>474</v>
          </cell>
          <cell r="C23" t="str">
            <v>Hirevadigera</v>
          </cell>
          <cell r="D23" t="str">
            <v>MDRS</v>
          </cell>
          <cell r="E23">
            <v>2</v>
          </cell>
          <cell r="F23">
            <v>41548</v>
          </cell>
          <cell r="G23">
            <v>41671</v>
          </cell>
          <cell r="H23">
            <v>12698945.827459998</v>
          </cell>
          <cell r="I23">
            <v>752826.40122567653</v>
          </cell>
          <cell r="AB23">
            <v>665</v>
          </cell>
          <cell r="AC23" t="str">
            <v>Koppal(Kushtagi)</v>
          </cell>
          <cell r="AD23" t="str">
            <v>Post Metric</v>
          </cell>
        </row>
        <row r="24">
          <cell r="A24" t="str">
            <v>466|1</v>
          </cell>
          <cell r="B24">
            <v>466</v>
          </cell>
          <cell r="C24" t="str">
            <v>Bendebembali</v>
          </cell>
          <cell r="D24" t="str">
            <v>MDRS</v>
          </cell>
          <cell r="E24">
            <v>1</v>
          </cell>
          <cell r="F24">
            <v>41395</v>
          </cell>
          <cell r="G24">
            <v>41518</v>
          </cell>
          <cell r="H24">
            <v>11308356.768233998</v>
          </cell>
          <cell r="I24">
            <v>1763136.4882241085</v>
          </cell>
          <cell r="AB24">
            <v>610</v>
          </cell>
          <cell r="AC24" t="str">
            <v>Mudhol</v>
          </cell>
          <cell r="AD24" t="str">
            <v>Post Metric</v>
          </cell>
        </row>
        <row r="25">
          <cell r="A25" t="str">
            <v>466|2</v>
          </cell>
          <cell r="B25">
            <v>466</v>
          </cell>
          <cell r="C25" t="str">
            <v>Bendebembali</v>
          </cell>
          <cell r="D25" t="str">
            <v>MDRS</v>
          </cell>
          <cell r="E25">
            <v>2</v>
          </cell>
          <cell r="F25">
            <v>41548</v>
          </cell>
          <cell r="G25">
            <v>41671</v>
          </cell>
          <cell r="H25">
            <v>9836329.4982750006</v>
          </cell>
          <cell r="I25">
            <v>1118068.6968303707</v>
          </cell>
          <cell r="AB25">
            <v>471</v>
          </cell>
          <cell r="AC25" t="str">
            <v>Nidasoshi</v>
          </cell>
          <cell r="AD25" t="str">
            <v>PU</v>
          </cell>
        </row>
        <row r="26">
          <cell r="A26" t="str">
            <v>575|1</v>
          </cell>
          <cell r="B26">
            <v>575</v>
          </cell>
          <cell r="C26" t="str">
            <v>Umlooti</v>
          </cell>
          <cell r="D26" t="str">
            <v>MDRS</v>
          </cell>
          <cell r="E26">
            <v>1</v>
          </cell>
          <cell r="F26">
            <v>41334</v>
          </cell>
          <cell r="G26">
            <v>41487</v>
          </cell>
          <cell r="H26">
            <v>8612706.7284336016</v>
          </cell>
          <cell r="I26">
            <v>916777.33007288992</v>
          </cell>
          <cell r="AB26">
            <v>612</v>
          </cell>
          <cell r="AC26" t="str">
            <v>Raichur</v>
          </cell>
          <cell r="AD26" t="str">
            <v>Post Metric</v>
          </cell>
        </row>
        <row r="27">
          <cell r="A27" t="str">
            <v>583|1</v>
          </cell>
          <cell r="B27">
            <v>583</v>
          </cell>
          <cell r="C27" t="str">
            <v>Devadurga-Girls(75)</v>
          </cell>
          <cell r="D27" t="str">
            <v>Post Metric</v>
          </cell>
          <cell r="E27">
            <v>1</v>
          </cell>
          <cell r="F27">
            <v>41365</v>
          </cell>
          <cell r="G27">
            <v>41487</v>
          </cell>
          <cell r="H27">
            <v>3011858.5819355715</v>
          </cell>
          <cell r="I27">
            <v>222009.35050775041</v>
          </cell>
          <cell r="AB27">
            <v>650</v>
          </cell>
          <cell r="AC27" t="str">
            <v>Rajankollur</v>
          </cell>
          <cell r="AD27" t="str">
            <v>KRCRS</v>
          </cell>
        </row>
        <row r="28">
          <cell r="A28" t="str">
            <v>583|2</v>
          </cell>
          <cell r="B28">
            <v>583</v>
          </cell>
          <cell r="C28" t="str">
            <v>Devadurga-Girls(75)</v>
          </cell>
          <cell r="D28" t="str">
            <v>Post Metric</v>
          </cell>
          <cell r="E28">
            <v>2</v>
          </cell>
          <cell r="F28">
            <v>41518</v>
          </cell>
          <cell r="G28">
            <v>41609</v>
          </cell>
          <cell r="H28">
            <v>2122210.1089999997</v>
          </cell>
          <cell r="I28">
            <v>300431.93768626172</v>
          </cell>
          <cell r="AB28">
            <v>570</v>
          </cell>
          <cell r="AC28" t="str">
            <v>Rajnagar</v>
          </cell>
          <cell r="AD28" t="str">
            <v>Post Metric</v>
          </cell>
        </row>
        <row r="29">
          <cell r="A29" t="str">
            <v>583|3</v>
          </cell>
          <cell r="B29">
            <v>583</v>
          </cell>
          <cell r="C29" t="str">
            <v>Devadurga-Girls(75)</v>
          </cell>
          <cell r="D29" t="str">
            <v>Post Metric</v>
          </cell>
          <cell r="E29">
            <v>3</v>
          </cell>
          <cell r="F29">
            <v>41609</v>
          </cell>
          <cell r="G29">
            <v>41640</v>
          </cell>
          <cell r="H29">
            <v>1983335.9987074197</v>
          </cell>
          <cell r="I29">
            <v>86741.6</v>
          </cell>
          <cell r="AB29">
            <v>542</v>
          </cell>
          <cell r="AC29" t="str">
            <v>Raxigudda</v>
          </cell>
          <cell r="AD29" t="str">
            <v>KRCRS</v>
          </cell>
        </row>
        <row r="30">
          <cell r="A30" t="str">
            <v>589|2</v>
          </cell>
          <cell r="B30">
            <v>589</v>
          </cell>
          <cell r="C30" t="str">
            <v>Devadurga-Boys(138)</v>
          </cell>
          <cell r="D30" t="str">
            <v>Post Metric</v>
          </cell>
          <cell r="E30">
            <v>2</v>
          </cell>
          <cell r="F30">
            <v>41548</v>
          </cell>
          <cell r="G30">
            <v>41609</v>
          </cell>
          <cell r="H30">
            <v>1417151</v>
          </cell>
          <cell r="I30">
            <v>95886.386999999944</v>
          </cell>
          <cell r="AB30">
            <v>600</v>
          </cell>
          <cell r="AC30" t="str">
            <v>Salahalli</v>
          </cell>
          <cell r="AD30" t="str">
            <v>KRCRS</v>
          </cell>
        </row>
        <row r="31">
          <cell r="A31" t="str">
            <v>589|1</v>
          </cell>
          <cell r="B31">
            <v>589</v>
          </cell>
          <cell r="C31" t="str">
            <v>Devadurga-Boys(138)</v>
          </cell>
          <cell r="D31" t="str">
            <v>Post Metric</v>
          </cell>
          <cell r="E31">
            <v>1</v>
          </cell>
          <cell r="F31">
            <v>41487</v>
          </cell>
          <cell r="G31">
            <v>41518</v>
          </cell>
          <cell r="H31">
            <v>4846310</v>
          </cell>
          <cell r="I31">
            <v>688617.73900000134</v>
          </cell>
          <cell r="AB31">
            <v>620</v>
          </cell>
          <cell r="AC31" t="str">
            <v>Shahapur</v>
          </cell>
          <cell r="AD31" t="str">
            <v>Post Metric</v>
          </cell>
        </row>
        <row r="32">
          <cell r="A32" t="str">
            <v>651|1</v>
          </cell>
          <cell r="B32">
            <v>651</v>
          </cell>
          <cell r="C32" t="str">
            <v>Karwar</v>
          </cell>
          <cell r="D32" t="str">
            <v>Post Metric</v>
          </cell>
          <cell r="E32">
            <v>1</v>
          </cell>
          <cell r="F32">
            <v>41671</v>
          </cell>
          <cell r="G32">
            <v>41699</v>
          </cell>
          <cell r="H32">
            <v>4055953.2750000004</v>
          </cell>
          <cell r="I32">
            <v>57859.700000000012</v>
          </cell>
          <cell r="AB32">
            <v>498</v>
          </cell>
          <cell r="AC32" t="str">
            <v>Sirsi -Kalli</v>
          </cell>
          <cell r="AD32" t="str">
            <v>PU</v>
          </cell>
        </row>
        <row r="33">
          <cell r="A33" t="str">
            <v>651|2</v>
          </cell>
          <cell r="B33">
            <v>651</v>
          </cell>
          <cell r="C33" t="str">
            <v>Karwar</v>
          </cell>
          <cell r="D33" t="str">
            <v>Post Metric</v>
          </cell>
          <cell r="E33">
            <v>2</v>
          </cell>
          <cell r="F33">
            <v>41730</v>
          </cell>
          <cell r="G33">
            <v>41760</v>
          </cell>
          <cell r="H33">
            <v>5568720.5300000003</v>
          </cell>
          <cell r="I33">
            <v>678451.17440000037</v>
          </cell>
          <cell r="AB33">
            <v>575</v>
          </cell>
          <cell r="AC33" t="str">
            <v>Umlooti</v>
          </cell>
          <cell r="AD33" t="str">
            <v>MDRS</v>
          </cell>
        </row>
        <row r="34">
          <cell r="A34" t="str">
            <v>497|1</v>
          </cell>
          <cell r="B34">
            <v>497</v>
          </cell>
          <cell r="C34" t="str">
            <v>Hebballi</v>
          </cell>
          <cell r="D34" t="str">
            <v>PU</v>
          </cell>
          <cell r="E34">
            <v>1</v>
          </cell>
          <cell r="F34">
            <v>41487</v>
          </cell>
          <cell r="G34">
            <v>41640</v>
          </cell>
          <cell r="H34">
            <v>12753528.644985002</v>
          </cell>
          <cell r="I34">
            <v>410478.37</v>
          </cell>
          <cell r="AB34">
            <v>594</v>
          </cell>
          <cell r="AC34" t="str">
            <v>Uppinbetgeri</v>
          </cell>
          <cell r="AD34" t="str">
            <v>Pre Metric</v>
          </cell>
        </row>
        <row r="35">
          <cell r="A35" t="str">
            <v>472|1</v>
          </cell>
          <cell r="B35">
            <v>472</v>
          </cell>
          <cell r="C35" t="str">
            <v>Hiresindhogi</v>
          </cell>
          <cell r="D35" t="str">
            <v>PU</v>
          </cell>
          <cell r="E35">
            <v>1</v>
          </cell>
          <cell r="F35">
            <v>41426</v>
          </cell>
          <cell r="G35">
            <v>41518</v>
          </cell>
          <cell r="H35">
            <v>9475503.4226799998</v>
          </cell>
          <cell r="I35">
            <v>1718083.01235</v>
          </cell>
          <cell r="AB35">
            <v>728</v>
          </cell>
          <cell r="AC35" t="str">
            <v>Bendebembali</v>
          </cell>
          <cell r="AD35" t="str">
            <v>Quarters</v>
          </cell>
        </row>
        <row r="36">
          <cell r="A36" t="str">
            <v>472|2</v>
          </cell>
          <cell r="B36">
            <v>472</v>
          </cell>
          <cell r="C36" t="str">
            <v>Hiresindhogi</v>
          </cell>
          <cell r="D36" t="str">
            <v>PU</v>
          </cell>
          <cell r="E36">
            <v>2</v>
          </cell>
          <cell r="F36">
            <v>41548</v>
          </cell>
          <cell r="G36">
            <v>41609</v>
          </cell>
          <cell r="H36">
            <v>4905232.6256000008</v>
          </cell>
          <cell r="I36">
            <v>52016.1005</v>
          </cell>
          <cell r="AB36">
            <v>573</v>
          </cell>
          <cell r="AC36" t="str">
            <v>Belgaum</v>
          </cell>
          <cell r="AD36" t="str">
            <v>Compound Wall</v>
          </cell>
        </row>
        <row r="37">
          <cell r="A37" t="str">
            <v>472|3</v>
          </cell>
          <cell r="B37">
            <v>472</v>
          </cell>
          <cell r="C37" t="str">
            <v>Hiresindhogi</v>
          </cell>
          <cell r="D37" t="str">
            <v>PU</v>
          </cell>
          <cell r="E37">
            <v>3</v>
          </cell>
          <cell r="F37">
            <v>41609</v>
          </cell>
          <cell r="G37">
            <v>41640</v>
          </cell>
          <cell r="H37">
            <v>3614344.1181600001</v>
          </cell>
          <cell r="I37">
            <v>233439.4182499999</v>
          </cell>
          <cell r="AB37">
            <v>379</v>
          </cell>
          <cell r="AC37" t="str">
            <v>Hebballi Repairs</v>
          </cell>
          <cell r="AD37" t="str">
            <v>Repairs</v>
          </cell>
        </row>
        <row r="38">
          <cell r="A38" t="str">
            <v>472|4</v>
          </cell>
          <cell r="B38">
            <v>472</v>
          </cell>
          <cell r="C38" t="str">
            <v>Hiresindhogi</v>
          </cell>
          <cell r="D38" t="str">
            <v>PU</v>
          </cell>
          <cell r="E38">
            <v>4</v>
          </cell>
          <cell r="F38">
            <v>41671</v>
          </cell>
          <cell r="G38">
            <v>41730</v>
          </cell>
          <cell r="H38">
            <v>5176800.245271001</v>
          </cell>
          <cell r="I38">
            <v>186406.82466999983</v>
          </cell>
          <cell r="AB38">
            <v>1321</v>
          </cell>
          <cell r="AC38" t="str">
            <v>Alkoda Quarters</v>
          </cell>
          <cell r="AD38" t="str">
            <v>Quarters</v>
          </cell>
        </row>
        <row r="39">
          <cell r="A39" t="str">
            <v>471|1</v>
          </cell>
          <cell r="B39">
            <v>471</v>
          </cell>
          <cell r="C39" t="str">
            <v>Nidasoshi</v>
          </cell>
          <cell r="D39" t="str">
            <v>PU</v>
          </cell>
          <cell r="E39">
            <v>1</v>
          </cell>
          <cell r="F39">
            <v>41548</v>
          </cell>
          <cell r="G39">
            <v>41609</v>
          </cell>
          <cell r="H39">
            <v>10198263.756046001</v>
          </cell>
          <cell r="I39">
            <v>362534.14</v>
          </cell>
          <cell r="AB39">
            <v>1330</v>
          </cell>
          <cell r="AC39" t="str">
            <v>Gajendragadh Quarters</v>
          </cell>
          <cell r="AD39" t="str">
            <v>Quarters</v>
          </cell>
        </row>
        <row r="40">
          <cell r="A40" t="str">
            <v>471|2</v>
          </cell>
          <cell r="B40">
            <v>471</v>
          </cell>
          <cell r="C40" t="str">
            <v>Nidasoshi</v>
          </cell>
          <cell r="D40" t="str">
            <v>PU</v>
          </cell>
          <cell r="E40">
            <v>2</v>
          </cell>
          <cell r="F40">
            <v>41640</v>
          </cell>
          <cell r="G40">
            <v>41671</v>
          </cell>
          <cell r="H40">
            <v>15593372.847737502</v>
          </cell>
          <cell r="I40">
            <v>185745.55</v>
          </cell>
          <cell r="AB40">
            <v>1401</v>
          </cell>
          <cell r="AC40" t="str">
            <v>Muddebihal</v>
          </cell>
          <cell r="AD40" t="str">
            <v>Pre Metric</v>
          </cell>
        </row>
        <row r="41">
          <cell r="A41" t="str">
            <v>540|1</v>
          </cell>
          <cell r="B41">
            <v>540</v>
          </cell>
          <cell r="C41" t="str">
            <v>Joida</v>
          </cell>
          <cell r="D41" t="str">
            <v>MDRS</v>
          </cell>
          <cell r="E41">
            <v>1</v>
          </cell>
          <cell r="F41">
            <v>41699</v>
          </cell>
          <cell r="G41">
            <v>41760</v>
          </cell>
          <cell r="H41">
            <v>13552670.503250001</v>
          </cell>
          <cell r="I41">
            <v>1627943.8200000003</v>
          </cell>
          <cell r="AB41">
            <v>1430</v>
          </cell>
          <cell r="AC41" t="str">
            <v>Tungal</v>
          </cell>
          <cell r="AD41" t="str">
            <v>Pre Metric</v>
          </cell>
        </row>
        <row r="42">
          <cell r="A42" t="str">
            <v>589|5</v>
          </cell>
          <cell r="B42">
            <v>589</v>
          </cell>
          <cell r="C42" t="str">
            <v>Devadurga-Boys(138)</v>
          </cell>
          <cell r="D42" t="str">
            <v>Post Metric</v>
          </cell>
          <cell r="E42">
            <v>5</v>
          </cell>
          <cell r="F42">
            <v>41760</v>
          </cell>
          <cell r="G42">
            <v>41791</v>
          </cell>
          <cell r="H42">
            <v>3521673.8549999995</v>
          </cell>
          <cell r="I42">
            <v>353776.7983146417</v>
          </cell>
          <cell r="AB42">
            <v>1374</v>
          </cell>
          <cell r="AC42" t="str">
            <v>Talikoti Boys</v>
          </cell>
          <cell r="AD42" t="str">
            <v>Pre Metric</v>
          </cell>
        </row>
        <row r="43">
          <cell r="A43" t="str">
            <v>601|2</v>
          </cell>
          <cell r="B43">
            <v>601</v>
          </cell>
          <cell r="C43" t="str">
            <v>B Ganekal</v>
          </cell>
          <cell r="D43" t="str">
            <v>Pre Metric</v>
          </cell>
          <cell r="E43">
            <v>2</v>
          </cell>
          <cell r="F43">
            <v>41609</v>
          </cell>
          <cell r="G43">
            <v>41791</v>
          </cell>
          <cell r="H43">
            <v>2327356</v>
          </cell>
          <cell r="I43">
            <v>176593.82430000004</v>
          </cell>
          <cell r="AB43">
            <v>1481</v>
          </cell>
          <cell r="AC43" t="str">
            <v>Umlooti Quarters</v>
          </cell>
          <cell r="AD43" t="str">
            <v>Quarters</v>
          </cell>
        </row>
        <row r="44">
          <cell r="A44" t="str">
            <v>589|3</v>
          </cell>
          <cell r="B44">
            <v>589</v>
          </cell>
          <cell r="C44" t="str">
            <v>Devadurga-Boys(138)</v>
          </cell>
          <cell r="D44" t="str">
            <v>Post Metric</v>
          </cell>
          <cell r="E44">
            <v>3</v>
          </cell>
          <cell r="F44">
            <v>41640</v>
          </cell>
          <cell r="G44">
            <v>41671</v>
          </cell>
          <cell r="H44">
            <v>3541734</v>
          </cell>
          <cell r="I44">
            <v>39458.264999999992</v>
          </cell>
          <cell r="AB44">
            <v>1632</v>
          </cell>
          <cell r="AC44" t="str">
            <v>Basavanabagewadi</v>
          </cell>
          <cell r="AD44" t="str">
            <v>Bhavan</v>
          </cell>
        </row>
        <row r="45">
          <cell r="A45" t="str">
            <v>601|1</v>
          </cell>
          <cell r="B45">
            <v>601</v>
          </cell>
          <cell r="C45" t="str">
            <v>B Ganekal</v>
          </cell>
          <cell r="D45" t="str">
            <v>Pre Metric</v>
          </cell>
          <cell r="E45">
            <v>1</v>
          </cell>
          <cell r="F45">
            <v>41518</v>
          </cell>
          <cell r="G45">
            <v>41579</v>
          </cell>
          <cell r="H45">
            <v>1977613.5</v>
          </cell>
          <cell r="I45">
            <v>124207.83012500058</v>
          </cell>
          <cell r="AB45">
            <v>1569</v>
          </cell>
          <cell r="AC45" t="str">
            <v>Bagalakot</v>
          </cell>
          <cell r="AD45" t="str">
            <v>Repairs</v>
          </cell>
        </row>
        <row r="46">
          <cell r="A46" t="str">
            <v>589|4</v>
          </cell>
          <cell r="B46">
            <v>589</v>
          </cell>
          <cell r="C46" t="str">
            <v>Devadurga-Boys(138)</v>
          </cell>
          <cell r="D46" t="str">
            <v>Post Metric</v>
          </cell>
          <cell r="E46">
            <v>4</v>
          </cell>
          <cell r="F46">
            <v>41699</v>
          </cell>
          <cell r="G46">
            <v>41730</v>
          </cell>
          <cell r="H46">
            <v>4015199</v>
          </cell>
          <cell r="I46">
            <v>21938.796000000002</v>
          </cell>
          <cell r="AB46">
            <v>1566</v>
          </cell>
          <cell r="AC46" t="str">
            <v>Jammandinni</v>
          </cell>
          <cell r="AD46" t="str">
            <v>Quarters</v>
          </cell>
        </row>
        <row r="47">
          <cell r="A47" t="str">
            <v>466|3</v>
          </cell>
          <cell r="B47">
            <v>466</v>
          </cell>
          <cell r="C47" t="str">
            <v>Bendebembali</v>
          </cell>
          <cell r="D47" t="str">
            <v>MDRS</v>
          </cell>
          <cell r="E47">
            <v>3</v>
          </cell>
          <cell r="F47">
            <v>41699</v>
          </cell>
          <cell r="G47">
            <v>41791</v>
          </cell>
          <cell r="H47">
            <v>4493326.6428749999</v>
          </cell>
          <cell r="I47">
            <v>425052.53081999999</v>
          </cell>
          <cell r="AB47" t="str">
            <v>1438-2</v>
          </cell>
          <cell r="AC47" t="str">
            <v>Narayanapur</v>
          </cell>
          <cell r="AD47" t="str">
            <v>Pre Metric</v>
          </cell>
        </row>
        <row r="48">
          <cell r="A48" t="str">
            <v>474|3</v>
          </cell>
          <cell r="B48">
            <v>474</v>
          </cell>
          <cell r="C48" t="str">
            <v>Hirevadigera</v>
          </cell>
          <cell r="D48" t="str">
            <v>MDRS</v>
          </cell>
          <cell r="E48">
            <v>3</v>
          </cell>
          <cell r="F48">
            <v>41699</v>
          </cell>
          <cell r="G48">
            <v>41791</v>
          </cell>
          <cell r="H48">
            <v>4169373.7610650007</v>
          </cell>
          <cell r="I48">
            <v>1204520.0897000004</v>
          </cell>
          <cell r="AB48">
            <v>1398</v>
          </cell>
          <cell r="AC48" t="str">
            <v>Talikoti Girls</v>
          </cell>
          <cell r="AD48" t="str">
            <v>Pre Metric</v>
          </cell>
        </row>
        <row r="49">
          <cell r="A49" t="str">
            <v>486|9</v>
          </cell>
          <cell r="B49">
            <v>486</v>
          </cell>
          <cell r="C49" t="str">
            <v>Hirehonnali</v>
          </cell>
          <cell r="D49" t="str">
            <v>KRCRS</v>
          </cell>
          <cell r="E49">
            <v>9</v>
          </cell>
          <cell r="F49">
            <v>41760</v>
          </cell>
          <cell r="G49">
            <v>41791</v>
          </cell>
          <cell r="H49">
            <v>2813466.92</v>
          </cell>
          <cell r="I49">
            <v>2371487.7450000001</v>
          </cell>
          <cell r="AB49">
            <v>1419</v>
          </cell>
          <cell r="AC49" t="str">
            <v>Halagunaki</v>
          </cell>
          <cell r="AD49" t="str">
            <v>Pre Metric</v>
          </cell>
        </row>
        <row r="50">
          <cell r="A50" t="str">
            <v>471|3</v>
          </cell>
          <cell r="B50">
            <v>471</v>
          </cell>
          <cell r="C50" t="str">
            <v>Nidasoshi</v>
          </cell>
          <cell r="D50" t="str">
            <v>PU</v>
          </cell>
          <cell r="E50">
            <v>3</v>
          </cell>
          <cell r="F50">
            <v>41699</v>
          </cell>
          <cell r="G50">
            <v>41760</v>
          </cell>
          <cell r="H50">
            <v>8451823.8508446012</v>
          </cell>
          <cell r="I50">
            <v>229517.01</v>
          </cell>
          <cell r="AB50">
            <v>1576</v>
          </cell>
          <cell r="AC50" t="str">
            <v>Basavakalyan</v>
          </cell>
          <cell r="AD50" t="str">
            <v>Post Metric</v>
          </cell>
        </row>
        <row r="51">
          <cell r="A51" t="str">
            <v>472|5</v>
          </cell>
          <cell r="B51">
            <v>472</v>
          </cell>
          <cell r="C51" t="str">
            <v>Hiresindhogi</v>
          </cell>
          <cell r="D51" t="str">
            <v>PU</v>
          </cell>
          <cell r="E51">
            <v>5</v>
          </cell>
          <cell r="F51">
            <v>41760</v>
          </cell>
          <cell r="G51">
            <v>41791</v>
          </cell>
          <cell r="H51">
            <v>4596880.0892600007</v>
          </cell>
          <cell r="I51">
            <v>953281.22233550018</v>
          </cell>
          <cell r="AB51">
            <v>1555</v>
          </cell>
          <cell r="AC51" t="str">
            <v>Kolhar</v>
          </cell>
          <cell r="AD51" t="str">
            <v>Quarters</v>
          </cell>
        </row>
        <row r="52">
          <cell r="A52" t="str">
            <v>498|1</v>
          </cell>
          <cell r="B52">
            <v>498</v>
          </cell>
          <cell r="C52" t="str">
            <v>Sirsi -Kalli</v>
          </cell>
          <cell r="D52" t="str">
            <v>PU</v>
          </cell>
          <cell r="E52">
            <v>1</v>
          </cell>
          <cell r="F52">
            <v>41640</v>
          </cell>
          <cell r="G52">
            <v>41730</v>
          </cell>
          <cell r="H52">
            <v>16613364.304677004</v>
          </cell>
          <cell r="I52">
            <v>793482.04</v>
          </cell>
        </row>
        <row r="53">
          <cell r="A53" t="str">
            <v>471|4</v>
          </cell>
          <cell r="B53">
            <v>471</v>
          </cell>
          <cell r="C53" t="str">
            <v>Nidasoshi</v>
          </cell>
          <cell r="D53" t="str">
            <v>PU</v>
          </cell>
          <cell r="E53">
            <v>4</v>
          </cell>
          <cell r="F53">
            <v>41791</v>
          </cell>
          <cell r="G53">
            <v>41821</v>
          </cell>
          <cell r="H53">
            <v>11046828.289999999</v>
          </cell>
          <cell r="I53">
            <v>961751</v>
          </cell>
        </row>
        <row r="54">
          <cell r="A54" t="str">
            <v>497|2</v>
          </cell>
          <cell r="B54">
            <v>497</v>
          </cell>
          <cell r="C54" t="str">
            <v>Hebballi</v>
          </cell>
          <cell r="D54" t="str">
            <v>PU</v>
          </cell>
          <cell r="E54">
            <v>2</v>
          </cell>
          <cell r="F54">
            <v>41671</v>
          </cell>
          <cell r="G54">
            <v>41791</v>
          </cell>
          <cell r="H54">
            <v>5713770.3817603998</v>
          </cell>
          <cell r="I54">
            <v>2337999</v>
          </cell>
        </row>
        <row r="55">
          <cell r="A55" t="str">
            <v>594|1</v>
          </cell>
          <cell r="B55">
            <v>594</v>
          </cell>
          <cell r="C55" t="str">
            <v>Uppinbetgeri</v>
          </cell>
          <cell r="D55" t="str">
            <v>Pre Metric</v>
          </cell>
          <cell r="E55">
            <v>1</v>
          </cell>
          <cell r="F55">
            <v>41579</v>
          </cell>
          <cell r="G55">
            <v>41671</v>
          </cell>
          <cell r="H55">
            <v>1691460.85</v>
          </cell>
          <cell r="I55">
            <v>45682.858500000002</v>
          </cell>
        </row>
        <row r="56">
          <cell r="A56" t="str">
            <v>594|2</v>
          </cell>
          <cell r="B56">
            <v>594</v>
          </cell>
          <cell r="C56" t="str">
            <v>Uppinbetgeri</v>
          </cell>
          <cell r="D56" t="str">
            <v>Pre Metric</v>
          </cell>
          <cell r="E56">
            <v>2</v>
          </cell>
          <cell r="F56">
            <v>41699</v>
          </cell>
          <cell r="G56">
            <v>41791</v>
          </cell>
          <cell r="H56">
            <v>1853085.18</v>
          </cell>
          <cell r="I56">
            <v>135413.1</v>
          </cell>
        </row>
        <row r="57">
          <cell r="A57" t="str">
            <v>593|1</v>
          </cell>
          <cell r="B57">
            <v>593</v>
          </cell>
          <cell r="C57" t="str">
            <v>Dn Koppa</v>
          </cell>
          <cell r="D57" t="str">
            <v>Post Metric</v>
          </cell>
          <cell r="E57">
            <v>1</v>
          </cell>
          <cell r="F57">
            <v>41518</v>
          </cell>
          <cell r="G57">
            <v>41671</v>
          </cell>
          <cell r="H57">
            <v>6185262.2599999998</v>
          </cell>
          <cell r="I57">
            <v>463238.13</v>
          </cell>
        </row>
        <row r="58">
          <cell r="A58" t="str">
            <v>593|2</v>
          </cell>
          <cell r="B58">
            <v>593</v>
          </cell>
          <cell r="C58" t="str">
            <v>Dn Koppa</v>
          </cell>
          <cell r="D58" t="str">
            <v>Post Metric</v>
          </cell>
          <cell r="E58">
            <v>2</v>
          </cell>
          <cell r="F58">
            <v>41699</v>
          </cell>
          <cell r="G58">
            <v>41821</v>
          </cell>
          <cell r="H58">
            <v>6868538.0300000003</v>
          </cell>
          <cell r="I58">
            <v>128612.1</v>
          </cell>
        </row>
        <row r="59">
          <cell r="A59" t="str">
            <v>574|1</v>
          </cell>
          <cell r="B59">
            <v>574</v>
          </cell>
          <cell r="C59" t="str">
            <v>Alkoda</v>
          </cell>
          <cell r="D59" t="str">
            <v>MDRS</v>
          </cell>
          <cell r="E59">
            <v>1</v>
          </cell>
          <cell r="F59">
            <v>41426</v>
          </cell>
          <cell r="G59">
            <v>41548</v>
          </cell>
          <cell r="H59">
            <v>9784520.6033589989</v>
          </cell>
          <cell r="I59">
            <v>659030.74639500002</v>
          </cell>
        </row>
        <row r="60">
          <cell r="A60" t="str">
            <v>574|2</v>
          </cell>
          <cell r="B60">
            <v>574</v>
          </cell>
          <cell r="C60" t="str">
            <v>Alkoda</v>
          </cell>
          <cell r="D60" t="str">
            <v>MDRS</v>
          </cell>
          <cell r="E60">
            <v>2</v>
          </cell>
          <cell r="F60">
            <v>41579</v>
          </cell>
          <cell r="G60">
            <v>41609</v>
          </cell>
          <cell r="H60">
            <v>7333478.9200260006</v>
          </cell>
          <cell r="I60">
            <v>0</v>
          </cell>
        </row>
        <row r="61">
          <cell r="A61" t="str">
            <v>574|3</v>
          </cell>
          <cell r="B61">
            <v>574</v>
          </cell>
          <cell r="C61" t="str">
            <v>Alkoda</v>
          </cell>
          <cell r="D61" t="str">
            <v>MDRS</v>
          </cell>
          <cell r="E61">
            <v>3</v>
          </cell>
          <cell r="F61">
            <v>41640</v>
          </cell>
          <cell r="G61">
            <v>41730</v>
          </cell>
          <cell r="H61">
            <v>8179078.1985243503</v>
          </cell>
          <cell r="I61">
            <v>557198.80370000016</v>
          </cell>
        </row>
        <row r="62">
          <cell r="A62" t="str">
            <v>575|2</v>
          </cell>
          <cell r="B62">
            <v>575</v>
          </cell>
          <cell r="C62" t="str">
            <v>Umlooti</v>
          </cell>
          <cell r="D62" t="str">
            <v>MDRS</v>
          </cell>
          <cell r="E62">
            <v>2</v>
          </cell>
          <cell r="F62">
            <v>41518</v>
          </cell>
          <cell r="G62">
            <v>41671</v>
          </cell>
          <cell r="H62">
            <v>4529733.66</v>
          </cell>
          <cell r="I62">
            <v>727244.933857525</v>
          </cell>
        </row>
        <row r="63">
          <cell r="A63" t="str">
            <v>575|3</v>
          </cell>
          <cell r="B63">
            <v>575</v>
          </cell>
          <cell r="C63" t="str">
            <v>Umlooti</v>
          </cell>
          <cell r="D63" t="str">
            <v>MDRS</v>
          </cell>
          <cell r="E63">
            <v>3</v>
          </cell>
          <cell r="F63">
            <v>41699</v>
          </cell>
          <cell r="G63">
            <v>41730</v>
          </cell>
          <cell r="H63">
            <v>2398305.25</v>
          </cell>
          <cell r="I63">
            <v>7895.1662999999999</v>
          </cell>
        </row>
        <row r="64">
          <cell r="A64" t="str">
            <v>575|4</v>
          </cell>
          <cell r="B64">
            <v>575</v>
          </cell>
          <cell r="C64" t="str">
            <v>Umlooti</v>
          </cell>
          <cell r="D64" t="str">
            <v>MDRS</v>
          </cell>
          <cell r="E64">
            <v>4</v>
          </cell>
          <cell r="F64">
            <v>41760</v>
          </cell>
          <cell r="G64">
            <v>41821</v>
          </cell>
          <cell r="H64">
            <v>5341339.28</v>
          </cell>
          <cell r="I64">
            <v>192169.38887911182</v>
          </cell>
        </row>
        <row r="65">
          <cell r="A65" t="str">
            <v>570|1</v>
          </cell>
          <cell r="B65">
            <v>570</v>
          </cell>
          <cell r="C65" t="str">
            <v>Rajnagar</v>
          </cell>
          <cell r="D65" t="str">
            <v>Post Metric</v>
          </cell>
          <cell r="E65">
            <v>1</v>
          </cell>
          <cell r="F65">
            <v>41456</v>
          </cell>
          <cell r="G65">
            <v>41609</v>
          </cell>
          <cell r="H65">
            <v>10668306.83</v>
          </cell>
          <cell r="I65">
            <v>771259.28</v>
          </cell>
        </row>
        <row r="66">
          <cell r="A66" t="str">
            <v>570|2</v>
          </cell>
          <cell r="B66">
            <v>570</v>
          </cell>
          <cell r="C66" t="str">
            <v>Rajnagar</v>
          </cell>
          <cell r="D66" t="str">
            <v>Post Metric</v>
          </cell>
          <cell r="E66">
            <v>2</v>
          </cell>
          <cell r="F66">
            <v>41640</v>
          </cell>
          <cell r="G66">
            <v>41699</v>
          </cell>
          <cell r="H66">
            <v>1883160.51</v>
          </cell>
          <cell r="I66">
            <v>842715.97</v>
          </cell>
        </row>
        <row r="67">
          <cell r="A67" t="str">
            <v>574|4</v>
          </cell>
          <cell r="B67">
            <v>574</v>
          </cell>
          <cell r="C67" t="str">
            <v>Alkoda</v>
          </cell>
          <cell r="D67" t="str">
            <v>MDRS</v>
          </cell>
          <cell r="E67">
            <v>4</v>
          </cell>
          <cell r="F67">
            <v>41760</v>
          </cell>
          <cell r="G67">
            <v>41821</v>
          </cell>
          <cell r="H67">
            <v>6533731.9100000001</v>
          </cell>
          <cell r="I67">
            <v>1243043.3884500002</v>
          </cell>
        </row>
        <row r="68">
          <cell r="A68" t="str">
            <v>500|3</v>
          </cell>
          <cell r="B68">
            <v>500</v>
          </cell>
          <cell r="C68" t="str">
            <v>Anchatgeri-Km</v>
          </cell>
          <cell r="D68" t="str">
            <v>MDRS</v>
          </cell>
          <cell r="E68">
            <v>3</v>
          </cell>
          <cell r="F68">
            <v>41760</v>
          </cell>
          <cell r="G68">
            <v>41821</v>
          </cell>
          <cell r="H68">
            <v>9987539.2799999993</v>
          </cell>
          <cell r="I68">
            <v>5913755.9487499986</v>
          </cell>
        </row>
        <row r="69">
          <cell r="A69" t="str">
            <v>506|3</v>
          </cell>
          <cell r="B69">
            <v>506</v>
          </cell>
          <cell r="C69" t="str">
            <v>Anchatgeri-Em</v>
          </cell>
          <cell r="D69" t="str">
            <v>MDRS</v>
          </cell>
          <cell r="E69">
            <v>3</v>
          </cell>
          <cell r="F69">
            <v>41760</v>
          </cell>
          <cell r="G69">
            <v>41821</v>
          </cell>
          <cell r="H69">
            <v>8436049.4499999993</v>
          </cell>
          <cell r="I69">
            <v>1000504.9637500007</v>
          </cell>
        </row>
        <row r="70">
          <cell r="A70" t="str">
            <v>612|1</v>
          </cell>
          <cell r="B70">
            <v>612</v>
          </cell>
          <cell r="C70" t="str">
            <v>Raichur</v>
          </cell>
          <cell r="D70" t="str">
            <v>Post Metric</v>
          </cell>
          <cell r="E70">
            <v>1</v>
          </cell>
          <cell r="F70">
            <v>41760</v>
          </cell>
          <cell r="G70">
            <v>41883</v>
          </cell>
          <cell r="H70">
            <v>7518945.0599999996</v>
          </cell>
          <cell r="I70">
            <v>1110477.9090164003</v>
          </cell>
        </row>
        <row r="71">
          <cell r="A71" t="str">
            <v>589|6</v>
          </cell>
          <cell r="B71">
            <v>589</v>
          </cell>
          <cell r="C71" t="str">
            <v>Devadurga-Boys(138)</v>
          </cell>
          <cell r="D71" t="str">
            <v>Post Metric</v>
          </cell>
          <cell r="E71">
            <v>6</v>
          </cell>
          <cell r="F71">
            <v>41821</v>
          </cell>
          <cell r="G71">
            <v>41821</v>
          </cell>
          <cell r="H71">
            <v>1838184</v>
          </cell>
          <cell r="I71">
            <v>255020.20840000012</v>
          </cell>
        </row>
        <row r="72">
          <cell r="A72" t="str">
            <v>583|5</v>
          </cell>
          <cell r="B72">
            <v>583</v>
          </cell>
          <cell r="C72" t="str">
            <v>Devadurga-Girls(75)</v>
          </cell>
          <cell r="D72" t="str">
            <v>Post Metric</v>
          </cell>
          <cell r="E72">
            <v>5</v>
          </cell>
          <cell r="F72">
            <v>41760</v>
          </cell>
          <cell r="G72">
            <v>41883</v>
          </cell>
          <cell r="H72">
            <v>1929523.797491</v>
          </cell>
          <cell r="I72">
            <v>415396.48561949993</v>
          </cell>
        </row>
        <row r="73">
          <cell r="A73" t="str">
            <v>472|6</v>
          </cell>
          <cell r="B73">
            <v>472</v>
          </cell>
          <cell r="C73" t="str">
            <v>Hiresindhogi</v>
          </cell>
          <cell r="D73" t="str">
            <v>PU</v>
          </cell>
          <cell r="E73">
            <v>6</v>
          </cell>
          <cell r="F73">
            <v>41821</v>
          </cell>
          <cell r="G73">
            <v>41852</v>
          </cell>
          <cell r="H73">
            <v>4843169.93</v>
          </cell>
          <cell r="I73">
            <v>768370.05674500018</v>
          </cell>
        </row>
        <row r="74">
          <cell r="A74" t="str">
            <v>601|3</v>
          </cell>
          <cell r="B74">
            <v>601</v>
          </cell>
          <cell r="C74" t="str">
            <v>B Ganekal</v>
          </cell>
          <cell r="D74" t="str">
            <v>Pre Metric</v>
          </cell>
          <cell r="E74">
            <v>3</v>
          </cell>
          <cell r="F74">
            <v>41821</v>
          </cell>
          <cell r="G74">
            <v>41821</v>
          </cell>
          <cell r="H74">
            <v>1097390</v>
          </cell>
          <cell r="I74">
            <v>0</v>
          </cell>
        </row>
        <row r="75">
          <cell r="A75" t="str">
            <v>651|3</v>
          </cell>
          <cell r="B75">
            <v>651</v>
          </cell>
          <cell r="C75" t="str">
            <v>Karwar</v>
          </cell>
          <cell r="D75" t="str">
            <v>Post Metric</v>
          </cell>
          <cell r="E75">
            <v>3</v>
          </cell>
          <cell r="F75">
            <v>41791</v>
          </cell>
          <cell r="G75">
            <v>41852</v>
          </cell>
          <cell r="H75">
            <v>5825008.71</v>
          </cell>
          <cell r="I75">
            <v>419796.92710000009</v>
          </cell>
        </row>
        <row r="76">
          <cell r="A76" t="str">
            <v>600|1</v>
          </cell>
          <cell r="B76">
            <v>600</v>
          </cell>
          <cell r="C76" t="str">
            <v>Salahalli</v>
          </cell>
          <cell r="D76" t="str">
            <v>KRCRS</v>
          </cell>
          <cell r="E76">
            <v>1</v>
          </cell>
          <cell r="F76">
            <v>41640</v>
          </cell>
          <cell r="G76">
            <v>41883</v>
          </cell>
          <cell r="H76">
            <v>7059146.8099999996</v>
          </cell>
          <cell r="I76">
            <v>313167.25264975178</v>
          </cell>
        </row>
        <row r="77">
          <cell r="A77" t="str">
            <v>642|1</v>
          </cell>
          <cell r="B77">
            <v>642</v>
          </cell>
          <cell r="C77" t="str">
            <v>Gajendragadh-75</v>
          </cell>
          <cell r="D77" t="str">
            <v>Post Metric</v>
          </cell>
          <cell r="E77">
            <v>1</v>
          </cell>
          <cell r="F77">
            <v>41821</v>
          </cell>
          <cell r="G77">
            <v>41852</v>
          </cell>
          <cell r="H77">
            <v>3970585.5315876948</v>
          </cell>
          <cell r="I77">
            <v>78319.743010499573</v>
          </cell>
        </row>
        <row r="78">
          <cell r="A78" t="str">
            <v>498|2</v>
          </cell>
          <cell r="B78">
            <v>498</v>
          </cell>
          <cell r="C78" t="str">
            <v>Sirsi -Kalli</v>
          </cell>
          <cell r="D78" t="str">
            <v>PU</v>
          </cell>
          <cell r="E78">
            <v>2</v>
          </cell>
          <cell r="F78">
            <v>41760</v>
          </cell>
          <cell r="G78">
            <v>41883</v>
          </cell>
          <cell r="H78">
            <v>18779175.809999999</v>
          </cell>
          <cell r="I78">
            <v>2479994.6155749997</v>
          </cell>
        </row>
        <row r="79">
          <cell r="A79" t="str">
            <v>489|5</v>
          </cell>
          <cell r="B79">
            <v>489</v>
          </cell>
          <cell r="C79" t="str">
            <v>Gajendragadh</v>
          </cell>
          <cell r="D79" t="str">
            <v>KRCRS</v>
          </cell>
          <cell r="E79">
            <v>5</v>
          </cell>
          <cell r="F79">
            <v>41760</v>
          </cell>
          <cell r="G79">
            <v>41760</v>
          </cell>
          <cell r="H79">
            <v>4909012.5999999996</v>
          </cell>
          <cell r="I79">
            <v>607399.8141842999</v>
          </cell>
          <cell r="J79">
            <v>1486398.7</v>
          </cell>
        </row>
        <row r="80">
          <cell r="A80" t="str">
            <v>497|3</v>
          </cell>
          <cell r="B80">
            <v>497</v>
          </cell>
          <cell r="C80" t="str">
            <v>Hebballi</v>
          </cell>
          <cell r="D80" t="str">
            <v>PU</v>
          </cell>
          <cell r="E80">
            <v>3</v>
          </cell>
          <cell r="F80">
            <v>41821</v>
          </cell>
          <cell r="G80">
            <v>41883</v>
          </cell>
          <cell r="H80">
            <v>8057238.3925100006</v>
          </cell>
          <cell r="I80">
            <v>892883.5</v>
          </cell>
        </row>
        <row r="81">
          <cell r="A81" t="str">
            <v>474|4</v>
          </cell>
          <cell r="B81">
            <v>474</v>
          </cell>
          <cell r="C81" t="str">
            <v>Hirevadigera</v>
          </cell>
          <cell r="D81" t="str">
            <v>MDRS</v>
          </cell>
          <cell r="E81">
            <v>4</v>
          </cell>
          <cell r="F81">
            <v>41821</v>
          </cell>
          <cell r="G81">
            <v>41883</v>
          </cell>
          <cell r="H81">
            <v>6639134.40955</v>
          </cell>
          <cell r="I81">
            <v>539427.33572000056</v>
          </cell>
        </row>
        <row r="82">
          <cell r="A82" t="str">
            <v>466|4</v>
          </cell>
          <cell r="B82">
            <v>466</v>
          </cell>
          <cell r="C82" t="str">
            <v>Bendebembali</v>
          </cell>
          <cell r="D82" t="str">
            <v>MDRS</v>
          </cell>
          <cell r="E82">
            <v>4</v>
          </cell>
          <cell r="F82">
            <v>41821</v>
          </cell>
          <cell r="G82">
            <v>41883</v>
          </cell>
          <cell r="H82">
            <v>3020930.4062500009</v>
          </cell>
          <cell r="I82">
            <v>743716.77228660928</v>
          </cell>
        </row>
        <row r="83">
          <cell r="A83" t="str">
            <v>570|3</v>
          </cell>
          <cell r="B83">
            <v>570</v>
          </cell>
          <cell r="C83" t="str">
            <v>Rajnagar</v>
          </cell>
          <cell r="D83" t="str">
            <v>Post Metric</v>
          </cell>
          <cell r="E83">
            <v>3</v>
          </cell>
          <cell r="F83">
            <v>41730</v>
          </cell>
          <cell r="G83">
            <v>41791</v>
          </cell>
          <cell r="H83">
            <v>3776543.38</v>
          </cell>
          <cell r="I83">
            <v>320539.32</v>
          </cell>
        </row>
        <row r="84">
          <cell r="A84" t="str">
            <v>472|7</v>
          </cell>
          <cell r="B84">
            <v>472</v>
          </cell>
          <cell r="C84" t="str">
            <v>Hiresindhogi</v>
          </cell>
          <cell r="D84" t="str">
            <v>PU</v>
          </cell>
          <cell r="E84">
            <v>7</v>
          </cell>
          <cell r="F84">
            <v>41883</v>
          </cell>
          <cell r="G84">
            <v>41913</v>
          </cell>
          <cell r="H84">
            <v>6225541.3300000001</v>
          </cell>
          <cell r="I84">
            <v>1394885.3550500001</v>
          </cell>
        </row>
        <row r="85">
          <cell r="A85" t="str">
            <v>589|7</v>
          </cell>
          <cell r="B85">
            <v>589</v>
          </cell>
          <cell r="C85" t="str">
            <v>Devadurga-Boys(138)</v>
          </cell>
          <cell r="D85" t="str">
            <v>Post Metric</v>
          </cell>
          <cell r="E85">
            <v>7</v>
          </cell>
          <cell r="F85">
            <v>41852</v>
          </cell>
          <cell r="G85">
            <v>41852</v>
          </cell>
          <cell r="H85">
            <v>1896055</v>
          </cell>
          <cell r="I85">
            <v>639257.92160999938</v>
          </cell>
        </row>
        <row r="86">
          <cell r="A86" t="str">
            <v>589|8</v>
          </cell>
          <cell r="B86">
            <v>589</v>
          </cell>
          <cell r="C86" t="str">
            <v>Devadurga-Boys(138)</v>
          </cell>
          <cell r="D86" t="str">
            <v>Post Metric</v>
          </cell>
          <cell r="E86">
            <v>8</v>
          </cell>
          <cell r="F86">
            <v>41883</v>
          </cell>
          <cell r="G86">
            <v>41913</v>
          </cell>
          <cell r="H86">
            <v>1920326</v>
          </cell>
          <cell r="I86">
            <v>799361.7037999999</v>
          </cell>
        </row>
        <row r="87">
          <cell r="A87" t="str">
            <v>583|6</v>
          </cell>
          <cell r="B87">
            <v>583</v>
          </cell>
          <cell r="C87" t="str">
            <v>Devadurga-Girls(75)</v>
          </cell>
          <cell r="D87" t="str">
            <v>Post Metric</v>
          </cell>
          <cell r="E87">
            <v>6</v>
          </cell>
          <cell r="F87">
            <v>41883</v>
          </cell>
          <cell r="G87">
            <v>41913</v>
          </cell>
          <cell r="H87">
            <v>1749948.97214078</v>
          </cell>
          <cell r="I87">
            <v>501843.905493</v>
          </cell>
        </row>
        <row r="88">
          <cell r="A88" t="str">
            <v>575|5</v>
          </cell>
          <cell r="B88">
            <v>575</v>
          </cell>
          <cell r="C88" t="str">
            <v>Umlooti</v>
          </cell>
          <cell r="D88" t="str">
            <v>MDRS</v>
          </cell>
          <cell r="E88">
            <v>5</v>
          </cell>
          <cell r="F88">
            <v>41852</v>
          </cell>
          <cell r="G88">
            <v>41852</v>
          </cell>
          <cell r="H88">
            <v>6017705.8499999996</v>
          </cell>
          <cell r="I88">
            <v>1249609.5010323001</v>
          </cell>
        </row>
        <row r="89">
          <cell r="A89" t="str">
            <v>612|2</v>
          </cell>
          <cell r="B89">
            <v>612</v>
          </cell>
          <cell r="C89" t="str">
            <v>Raichur</v>
          </cell>
          <cell r="D89" t="str">
            <v>Post Metric</v>
          </cell>
          <cell r="E89">
            <v>2</v>
          </cell>
          <cell r="F89">
            <v>41883</v>
          </cell>
          <cell r="G89">
            <v>41913</v>
          </cell>
          <cell r="H89">
            <v>2829104.697375</v>
          </cell>
          <cell r="I89">
            <v>140930.27342500002</v>
          </cell>
        </row>
        <row r="90">
          <cell r="A90" t="str">
            <v>540|2</v>
          </cell>
          <cell r="B90">
            <v>540</v>
          </cell>
          <cell r="C90" t="str">
            <v>Joida</v>
          </cell>
          <cell r="D90" t="str">
            <v>MDRS</v>
          </cell>
          <cell r="E90">
            <v>2</v>
          </cell>
          <cell r="F90">
            <v>41852</v>
          </cell>
          <cell r="G90">
            <v>41913</v>
          </cell>
          <cell r="H90">
            <v>10454484.542206999</v>
          </cell>
          <cell r="I90">
            <v>197714.00000000009</v>
          </cell>
        </row>
        <row r="91">
          <cell r="A91" t="str">
            <v>620|2</v>
          </cell>
          <cell r="B91">
            <v>620</v>
          </cell>
          <cell r="C91" t="str">
            <v>Shahapur</v>
          </cell>
          <cell r="D91" t="str">
            <v>Post Metric</v>
          </cell>
          <cell r="E91">
            <v>2</v>
          </cell>
          <cell r="F91">
            <v>41791</v>
          </cell>
          <cell r="G91">
            <v>41943</v>
          </cell>
          <cell r="H91">
            <v>7459522.9669660646</v>
          </cell>
          <cell r="I91">
            <v>945660.08511000033</v>
          </cell>
        </row>
        <row r="92">
          <cell r="A92" t="str">
            <v>651|4</v>
          </cell>
          <cell r="B92">
            <v>651</v>
          </cell>
          <cell r="C92" t="str">
            <v>Karwar</v>
          </cell>
          <cell r="D92" t="str">
            <v>Post Metric</v>
          </cell>
          <cell r="E92">
            <v>4</v>
          </cell>
          <cell r="F92">
            <v>41883</v>
          </cell>
          <cell r="G92">
            <v>41944</v>
          </cell>
          <cell r="H92">
            <v>4658803.55</v>
          </cell>
          <cell r="I92">
            <v>296519.53930000035</v>
          </cell>
        </row>
        <row r="93">
          <cell r="A93" t="str">
            <v>506|4</v>
          </cell>
          <cell r="B93">
            <v>506</v>
          </cell>
          <cell r="C93" t="str">
            <v>Anchatgeri-Em</v>
          </cell>
          <cell r="D93" t="str">
            <v>MDRS</v>
          </cell>
          <cell r="E93">
            <v>4</v>
          </cell>
          <cell r="F93">
            <v>41852</v>
          </cell>
          <cell r="G93">
            <v>41944</v>
          </cell>
          <cell r="H93">
            <v>6102381.1100000003</v>
          </cell>
          <cell r="I93">
            <v>1643193.7999999993</v>
          </cell>
        </row>
        <row r="94">
          <cell r="A94" t="str">
            <v>500|4</v>
          </cell>
          <cell r="B94">
            <v>500</v>
          </cell>
          <cell r="C94" t="str">
            <v>Anchatgeri-Km</v>
          </cell>
          <cell r="D94" t="str">
            <v>MDRS</v>
          </cell>
          <cell r="E94">
            <v>4</v>
          </cell>
          <cell r="F94">
            <v>41852</v>
          </cell>
          <cell r="G94">
            <v>41944</v>
          </cell>
          <cell r="H94">
            <v>3193331.63</v>
          </cell>
          <cell r="I94">
            <v>236479.70000000007</v>
          </cell>
        </row>
        <row r="95">
          <cell r="A95" t="str">
            <v>472|8</v>
          </cell>
          <cell r="B95">
            <v>472</v>
          </cell>
          <cell r="C95" t="str">
            <v>Hiresindhogi</v>
          </cell>
          <cell r="D95" t="str">
            <v>PU</v>
          </cell>
          <cell r="E95">
            <v>8</v>
          </cell>
          <cell r="F95">
            <v>41944</v>
          </cell>
          <cell r="G95">
            <v>41944</v>
          </cell>
          <cell r="H95">
            <v>2603990.71</v>
          </cell>
          <cell r="I95">
            <v>566731.55000000005</v>
          </cell>
        </row>
        <row r="96">
          <cell r="A96" t="str">
            <v>574|5</v>
          </cell>
          <cell r="B96">
            <v>574</v>
          </cell>
          <cell r="C96" t="str">
            <v>Alkoda</v>
          </cell>
          <cell r="D96" t="str">
            <v>MDRS</v>
          </cell>
          <cell r="E96">
            <v>5</v>
          </cell>
          <cell r="F96">
            <v>41852</v>
          </cell>
          <cell r="G96">
            <v>41913</v>
          </cell>
          <cell r="H96">
            <v>7690692.6200000001</v>
          </cell>
          <cell r="I96">
            <v>1550929.6183499999</v>
          </cell>
        </row>
        <row r="97">
          <cell r="A97" t="str">
            <v>474|5</v>
          </cell>
          <cell r="B97">
            <v>474</v>
          </cell>
          <cell r="C97" t="str">
            <v>Hirevadigera</v>
          </cell>
          <cell r="D97" t="str">
            <v>MDRS</v>
          </cell>
          <cell r="E97">
            <v>5</v>
          </cell>
          <cell r="F97">
            <v>41883</v>
          </cell>
          <cell r="G97">
            <v>41913</v>
          </cell>
          <cell r="H97">
            <v>5633159.3161199996</v>
          </cell>
          <cell r="I97">
            <v>2056570.10635</v>
          </cell>
        </row>
        <row r="98">
          <cell r="A98" t="str">
            <v>466|5</v>
          </cell>
          <cell r="B98">
            <v>466</v>
          </cell>
          <cell r="C98" t="str">
            <v>Bendebembali</v>
          </cell>
          <cell r="D98" t="str">
            <v>MDRS</v>
          </cell>
          <cell r="E98">
            <v>5</v>
          </cell>
          <cell r="F98">
            <v>41883</v>
          </cell>
          <cell r="G98">
            <v>41944</v>
          </cell>
          <cell r="H98">
            <v>8947436.8271500003</v>
          </cell>
          <cell r="I98">
            <v>412818.14928000036</v>
          </cell>
        </row>
        <row r="99">
          <cell r="A99" t="str">
            <v>486|10</v>
          </cell>
          <cell r="B99">
            <v>486</v>
          </cell>
          <cell r="C99" t="str">
            <v>Hirehonnali</v>
          </cell>
          <cell r="D99" t="str">
            <v>KRCRS</v>
          </cell>
          <cell r="E99">
            <v>10</v>
          </cell>
          <cell r="F99">
            <v>41791</v>
          </cell>
          <cell r="G99">
            <v>41821</v>
          </cell>
          <cell r="H99">
            <v>11035571.870700002</v>
          </cell>
          <cell r="I99">
            <v>0</v>
          </cell>
        </row>
        <row r="100">
          <cell r="A100" t="str">
            <v>497|4</v>
          </cell>
          <cell r="B100">
            <v>497</v>
          </cell>
          <cell r="C100" t="str">
            <v>Hebballi</v>
          </cell>
          <cell r="D100" t="str">
            <v>PU</v>
          </cell>
          <cell r="E100">
            <v>4</v>
          </cell>
          <cell r="F100">
            <v>41913</v>
          </cell>
          <cell r="G100">
            <v>41944</v>
          </cell>
          <cell r="H100">
            <v>8892936.7169249989</v>
          </cell>
          <cell r="I100">
            <v>2158488.73</v>
          </cell>
        </row>
        <row r="101">
          <cell r="A101" t="str">
            <v>471|5</v>
          </cell>
          <cell r="B101">
            <v>471</v>
          </cell>
          <cell r="C101" t="str">
            <v>Nidasoshi</v>
          </cell>
          <cell r="D101" t="str">
            <v>PU</v>
          </cell>
          <cell r="E101">
            <v>5</v>
          </cell>
          <cell r="F101">
            <v>41852</v>
          </cell>
          <cell r="G101">
            <v>41944</v>
          </cell>
          <cell r="H101">
            <v>8600975.25</v>
          </cell>
          <cell r="I101">
            <v>1659376.94</v>
          </cell>
        </row>
        <row r="102">
          <cell r="A102" t="str">
            <v>489|6</v>
          </cell>
          <cell r="B102">
            <v>489</v>
          </cell>
          <cell r="C102" t="str">
            <v>Gajendragadh</v>
          </cell>
          <cell r="D102" t="str">
            <v>KRCRS</v>
          </cell>
          <cell r="E102">
            <v>6</v>
          </cell>
          <cell r="F102">
            <v>41883</v>
          </cell>
          <cell r="G102">
            <v>41944</v>
          </cell>
          <cell r="H102">
            <v>8057366.9972453425</v>
          </cell>
          <cell r="I102">
            <v>1081184.0141489999</v>
          </cell>
        </row>
        <row r="103">
          <cell r="A103" t="str">
            <v>600|2</v>
          </cell>
          <cell r="B103">
            <v>600</v>
          </cell>
          <cell r="C103" t="str">
            <v>Salahalli</v>
          </cell>
          <cell r="D103" t="str">
            <v>KRCRS</v>
          </cell>
          <cell r="E103">
            <v>2</v>
          </cell>
          <cell r="F103">
            <v>41913</v>
          </cell>
          <cell r="G103">
            <v>41974</v>
          </cell>
          <cell r="H103">
            <v>5245845.38</v>
          </cell>
          <cell r="I103">
            <v>118810.92947999973</v>
          </cell>
        </row>
        <row r="104">
          <cell r="A104" t="str">
            <v>570|4</v>
          </cell>
          <cell r="B104">
            <v>570</v>
          </cell>
          <cell r="C104" t="str">
            <v>Rajnagar</v>
          </cell>
          <cell r="D104" t="str">
            <v>Post Metric</v>
          </cell>
          <cell r="E104">
            <v>4</v>
          </cell>
          <cell r="F104">
            <v>41821</v>
          </cell>
          <cell r="G104">
            <v>41913</v>
          </cell>
          <cell r="H104">
            <v>5032633.03</v>
          </cell>
        </row>
        <row r="105">
          <cell r="A105" t="str">
            <v>651|5</v>
          </cell>
          <cell r="B105">
            <v>651</v>
          </cell>
          <cell r="C105" t="str">
            <v>Karwar</v>
          </cell>
          <cell r="D105" t="str">
            <v>Post Metric</v>
          </cell>
          <cell r="E105">
            <v>5</v>
          </cell>
          <cell r="F105">
            <v>41974</v>
          </cell>
          <cell r="G105">
            <v>41974</v>
          </cell>
          <cell r="H105">
            <v>5178247.0999999996</v>
          </cell>
          <cell r="I105">
            <v>795032.87416148186</v>
          </cell>
        </row>
        <row r="106">
          <cell r="A106" t="str">
            <v>540|3</v>
          </cell>
          <cell r="B106">
            <v>540</v>
          </cell>
          <cell r="C106" t="str">
            <v>Joida</v>
          </cell>
          <cell r="D106" t="str">
            <v>MDRS</v>
          </cell>
          <cell r="E106">
            <v>3</v>
          </cell>
          <cell r="F106">
            <v>41944</v>
          </cell>
          <cell r="G106">
            <v>41974</v>
          </cell>
          <cell r="H106">
            <v>14891511.761440001</v>
          </cell>
          <cell r="I106">
            <v>2171891.0999999996</v>
          </cell>
        </row>
        <row r="107">
          <cell r="A107" t="str">
            <v>471|6</v>
          </cell>
          <cell r="B107">
            <v>471</v>
          </cell>
          <cell r="C107" t="str">
            <v>Nidasoshi</v>
          </cell>
          <cell r="D107" t="str">
            <v>PU</v>
          </cell>
          <cell r="E107">
            <v>6</v>
          </cell>
          <cell r="F107">
            <v>41974</v>
          </cell>
          <cell r="G107">
            <v>42036</v>
          </cell>
          <cell r="H107">
            <v>6996859.71</v>
          </cell>
          <cell r="I107">
            <v>722811.65</v>
          </cell>
        </row>
        <row r="108">
          <cell r="A108" t="str">
            <v>497|5</v>
          </cell>
          <cell r="B108">
            <v>497</v>
          </cell>
          <cell r="C108" t="str">
            <v>Hebballi</v>
          </cell>
          <cell r="D108" t="str">
            <v>PU</v>
          </cell>
          <cell r="E108">
            <v>5</v>
          </cell>
          <cell r="F108">
            <v>41944</v>
          </cell>
          <cell r="G108">
            <v>41974</v>
          </cell>
          <cell r="H108">
            <v>8595466.5860000011</v>
          </cell>
          <cell r="I108">
            <v>6954082.1799999997</v>
          </cell>
        </row>
        <row r="109">
          <cell r="A109" t="str">
            <v>605|1</v>
          </cell>
          <cell r="B109">
            <v>605</v>
          </cell>
          <cell r="C109" t="str">
            <v>Devadurga</v>
          </cell>
          <cell r="D109" t="str">
            <v>PU</v>
          </cell>
          <cell r="E109">
            <v>1</v>
          </cell>
          <cell r="F109">
            <v>41821</v>
          </cell>
          <cell r="G109">
            <v>42005</v>
          </cell>
          <cell r="H109">
            <v>14903657.199999999</v>
          </cell>
          <cell r="I109">
            <v>20053.882799999996</v>
          </cell>
        </row>
        <row r="110">
          <cell r="A110" t="str">
            <v>612|3</v>
          </cell>
          <cell r="B110">
            <v>612</v>
          </cell>
          <cell r="C110" t="str">
            <v>Raichur</v>
          </cell>
          <cell r="D110" t="str">
            <v>Post Metric</v>
          </cell>
          <cell r="E110">
            <v>3</v>
          </cell>
          <cell r="F110">
            <v>41944</v>
          </cell>
          <cell r="G110">
            <v>42036</v>
          </cell>
          <cell r="H110">
            <v>5130829.6399999997</v>
          </cell>
          <cell r="I110">
            <v>402914.30827500002</v>
          </cell>
        </row>
        <row r="111">
          <cell r="A111" t="str">
            <v>498|3</v>
          </cell>
          <cell r="B111">
            <v>498</v>
          </cell>
          <cell r="C111" t="str">
            <v>Sirsi -Kalli</v>
          </cell>
          <cell r="D111" t="str">
            <v>PU</v>
          </cell>
          <cell r="E111">
            <v>3</v>
          </cell>
          <cell r="F111">
            <v>41913</v>
          </cell>
          <cell r="G111">
            <v>42005</v>
          </cell>
          <cell r="H111">
            <v>21213346.710000001</v>
          </cell>
          <cell r="I111">
            <v>3819639.9860170209</v>
          </cell>
        </row>
        <row r="112">
          <cell r="A112" t="str">
            <v>500|5</v>
          </cell>
          <cell r="B112">
            <v>500</v>
          </cell>
          <cell r="C112" t="str">
            <v>Anchatgeri-Km</v>
          </cell>
          <cell r="D112" t="str">
            <v>MDRS</v>
          </cell>
          <cell r="E112">
            <v>5</v>
          </cell>
          <cell r="F112">
            <v>41974</v>
          </cell>
          <cell r="G112">
            <v>42036</v>
          </cell>
          <cell r="H112">
            <v>4693390.6100000003</v>
          </cell>
          <cell r="I112">
            <v>277217.14600000001</v>
          </cell>
        </row>
        <row r="113">
          <cell r="A113" t="str">
            <v>506|5</v>
          </cell>
          <cell r="B113">
            <v>506</v>
          </cell>
          <cell r="C113" t="str">
            <v>Anchatgeri-Em</v>
          </cell>
          <cell r="D113" t="str">
            <v>MDRS</v>
          </cell>
          <cell r="E113">
            <v>5</v>
          </cell>
          <cell r="F113">
            <v>41974</v>
          </cell>
          <cell r="G113">
            <v>42036</v>
          </cell>
          <cell r="H113">
            <v>7446153.04</v>
          </cell>
          <cell r="I113">
            <v>1234539.6000000001</v>
          </cell>
        </row>
        <row r="114">
          <cell r="A114" t="str">
            <v>575|6</v>
          </cell>
          <cell r="B114">
            <v>575</v>
          </cell>
          <cell r="C114" t="str">
            <v>Umlooti</v>
          </cell>
          <cell r="D114" t="str">
            <v>MDRS</v>
          </cell>
          <cell r="E114">
            <v>6</v>
          </cell>
          <cell r="F114">
            <v>41883</v>
          </cell>
          <cell r="G114">
            <v>42036</v>
          </cell>
          <cell r="H114">
            <v>5566354.5599999996</v>
          </cell>
          <cell r="I114">
            <v>1438776.5089763473</v>
          </cell>
        </row>
        <row r="115">
          <cell r="A115" t="str">
            <v>613|1</v>
          </cell>
          <cell r="B115">
            <v>613</v>
          </cell>
          <cell r="C115" t="str">
            <v>Honnali</v>
          </cell>
          <cell r="D115" t="str">
            <v>Post Metric</v>
          </cell>
          <cell r="E115">
            <v>1</v>
          </cell>
          <cell r="F115">
            <v>41883</v>
          </cell>
          <cell r="G115">
            <v>42036</v>
          </cell>
          <cell r="H115">
            <v>8342117.938085488</v>
          </cell>
        </row>
        <row r="116">
          <cell r="A116" t="str">
            <v>642|2</v>
          </cell>
          <cell r="B116">
            <v>642</v>
          </cell>
          <cell r="C116" t="str">
            <v>Gajendragadh-75</v>
          </cell>
          <cell r="D116" t="str">
            <v>Post Metric</v>
          </cell>
          <cell r="E116">
            <v>2</v>
          </cell>
          <cell r="F116">
            <v>41883</v>
          </cell>
          <cell r="G116">
            <v>42005</v>
          </cell>
          <cell r="H116">
            <v>6319318.8274127841</v>
          </cell>
          <cell r="I116">
            <v>686021.72145940014</v>
          </cell>
        </row>
        <row r="117">
          <cell r="A117" t="str">
            <v>471|7</v>
          </cell>
          <cell r="B117">
            <v>471</v>
          </cell>
          <cell r="C117" t="str">
            <v>Nidasoshi</v>
          </cell>
          <cell r="D117" t="str">
            <v>PU</v>
          </cell>
          <cell r="E117">
            <v>7</v>
          </cell>
          <cell r="F117">
            <v>42064</v>
          </cell>
          <cell r="G117">
            <v>42064</v>
          </cell>
          <cell r="H117">
            <v>5879017.2999999998</v>
          </cell>
          <cell r="I117">
            <v>763771.33</v>
          </cell>
        </row>
        <row r="118">
          <cell r="A118" t="str">
            <v>621|1</v>
          </cell>
          <cell r="B118">
            <v>621</v>
          </cell>
          <cell r="C118" t="str">
            <v>Kodekal</v>
          </cell>
          <cell r="D118" t="str">
            <v>MDRS</v>
          </cell>
          <cell r="E118">
            <v>1</v>
          </cell>
          <cell r="F118">
            <v>41730</v>
          </cell>
          <cell r="G118">
            <v>42064</v>
          </cell>
          <cell r="H118">
            <v>32468982.789142501</v>
          </cell>
          <cell r="I118">
            <v>4526815.3897180026</v>
          </cell>
        </row>
        <row r="119">
          <cell r="A119" t="str">
            <v>472|9</v>
          </cell>
          <cell r="B119">
            <v>472</v>
          </cell>
          <cell r="C119" t="str">
            <v>Hiresindhogi</v>
          </cell>
          <cell r="D119" t="str">
            <v>PU</v>
          </cell>
          <cell r="E119">
            <v>9</v>
          </cell>
          <cell r="F119">
            <v>41883</v>
          </cell>
          <cell r="G119">
            <v>41944</v>
          </cell>
          <cell r="H119">
            <v>10560167.184061129</v>
          </cell>
        </row>
        <row r="120">
          <cell r="A120" t="str">
            <v>540|4</v>
          </cell>
          <cell r="B120">
            <v>540</v>
          </cell>
          <cell r="C120" t="str">
            <v>Joida</v>
          </cell>
          <cell r="D120" t="str">
            <v>MDRS</v>
          </cell>
          <cell r="E120">
            <v>4</v>
          </cell>
          <cell r="F120">
            <v>42005</v>
          </cell>
          <cell r="G120">
            <v>42064</v>
          </cell>
          <cell r="H120">
            <v>18819858.160105497</v>
          </cell>
          <cell r="I120">
            <v>1017647.57</v>
          </cell>
        </row>
        <row r="121">
          <cell r="A121" t="str">
            <v>486|11</v>
          </cell>
          <cell r="B121">
            <v>486</v>
          </cell>
          <cell r="C121" t="str">
            <v>Hirehonnali</v>
          </cell>
          <cell r="D121" t="str">
            <v>KRCRS</v>
          </cell>
          <cell r="E121">
            <v>11</v>
          </cell>
          <cell r="F121">
            <v>41791</v>
          </cell>
          <cell r="G121">
            <v>41821</v>
          </cell>
          <cell r="H121">
            <v>84810.99</v>
          </cell>
        </row>
        <row r="122">
          <cell r="A122" t="str">
            <v>620|3</v>
          </cell>
          <cell r="B122">
            <v>620</v>
          </cell>
          <cell r="C122" t="str">
            <v>Shahapur</v>
          </cell>
          <cell r="D122" t="str">
            <v>Post Metric</v>
          </cell>
          <cell r="E122">
            <v>3</v>
          </cell>
          <cell r="F122">
            <v>41944</v>
          </cell>
          <cell r="G122">
            <v>41974</v>
          </cell>
          <cell r="H122">
            <v>5935922.9601137144</v>
          </cell>
          <cell r="I122">
            <v>1702995.2420850005</v>
          </cell>
        </row>
        <row r="123">
          <cell r="A123" t="str">
            <v>651|6</v>
          </cell>
          <cell r="B123">
            <v>651</v>
          </cell>
          <cell r="C123" t="str">
            <v>Karwar</v>
          </cell>
          <cell r="D123" t="str">
            <v>Post Metric</v>
          </cell>
          <cell r="E123">
            <v>6</v>
          </cell>
          <cell r="F123">
            <v>42005</v>
          </cell>
          <cell r="G123">
            <v>42005</v>
          </cell>
          <cell r="H123">
            <v>5545170.4000000004</v>
          </cell>
          <cell r="I123">
            <v>1759140.95475</v>
          </cell>
          <cell r="J123">
            <v>2274938</v>
          </cell>
        </row>
        <row r="124">
          <cell r="A124" t="str">
            <v>601|4</v>
          </cell>
          <cell r="B124">
            <v>601</v>
          </cell>
          <cell r="C124" t="str">
            <v>B Ganekal</v>
          </cell>
          <cell r="D124" t="str">
            <v>Pre Metric</v>
          </cell>
          <cell r="E124">
            <v>4</v>
          </cell>
          <cell r="F124">
            <v>41852</v>
          </cell>
          <cell r="G124">
            <v>42005</v>
          </cell>
          <cell r="H124">
            <v>3352834</v>
          </cell>
          <cell r="I124">
            <v>490940.0073500002</v>
          </cell>
        </row>
        <row r="125">
          <cell r="A125" t="str">
            <v>601|5</v>
          </cell>
          <cell r="B125">
            <v>601</v>
          </cell>
          <cell r="C125" t="str">
            <v>B Ganekal</v>
          </cell>
          <cell r="D125" t="str">
            <v>Pre Metric</v>
          </cell>
          <cell r="E125">
            <v>5</v>
          </cell>
          <cell r="F125">
            <v>42036</v>
          </cell>
          <cell r="G125">
            <v>42155</v>
          </cell>
          <cell r="H125">
            <v>1841313</v>
          </cell>
          <cell r="I125">
            <v>636287.39650000003</v>
          </cell>
        </row>
        <row r="126">
          <cell r="A126" t="str">
            <v>500|6</v>
          </cell>
          <cell r="B126">
            <v>500</v>
          </cell>
          <cell r="C126" t="str">
            <v>Anchatgeri-Km</v>
          </cell>
          <cell r="D126" t="str">
            <v>MDRS</v>
          </cell>
          <cell r="E126">
            <v>6</v>
          </cell>
          <cell r="F126">
            <v>42064</v>
          </cell>
          <cell r="G126">
            <v>42095</v>
          </cell>
          <cell r="H126">
            <v>8215614.8600000003</v>
          </cell>
          <cell r="I126">
            <v>1188690.7710000002</v>
          </cell>
        </row>
        <row r="127">
          <cell r="A127" t="str">
            <v>506|6</v>
          </cell>
          <cell r="B127">
            <v>506</v>
          </cell>
          <cell r="C127" t="str">
            <v>Anchatgeri-Em</v>
          </cell>
          <cell r="D127" t="str">
            <v>MDRS</v>
          </cell>
          <cell r="E127">
            <v>6</v>
          </cell>
          <cell r="F127">
            <v>42064</v>
          </cell>
          <cell r="G127">
            <v>42095</v>
          </cell>
          <cell r="H127">
            <v>6728823.8399999999</v>
          </cell>
          <cell r="I127">
            <v>361073.35300000006</v>
          </cell>
        </row>
        <row r="128">
          <cell r="A128" t="str">
            <v>574|6</v>
          </cell>
          <cell r="B128">
            <v>574</v>
          </cell>
          <cell r="C128" t="str">
            <v>Alkoda</v>
          </cell>
          <cell r="D128" t="str">
            <v>MDRS</v>
          </cell>
          <cell r="E128">
            <v>6</v>
          </cell>
          <cell r="F128">
            <v>41944</v>
          </cell>
          <cell r="G128">
            <v>41974</v>
          </cell>
          <cell r="H128">
            <v>5699913.3700000001</v>
          </cell>
          <cell r="J128">
            <v>1298740.2300000004</v>
          </cell>
        </row>
        <row r="129">
          <cell r="A129" t="str">
            <v>540|5</v>
          </cell>
          <cell r="B129">
            <v>540</v>
          </cell>
          <cell r="C129" t="str">
            <v>Joida</v>
          </cell>
          <cell r="D129" t="str">
            <v>MDRS</v>
          </cell>
          <cell r="E129">
            <v>5</v>
          </cell>
          <cell r="F129">
            <v>42095</v>
          </cell>
          <cell r="G129">
            <v>42156</v>
          </cell>
          <cell r="H129">
            <v>7158981.4928025007</v>
          </cell>
          <cell r="I129">
            <v>1311256.93</v>
          </cell>
        </row>
        <row r="130">
          <cell r="A130" t="str">
            <v>613|2</v>
          </cell>
          <cell r="B130">
            <v>613</v>
          </cell>
          <cell r="C130" t="str">
            <v>Honnali</v>
          </cell>
          <cell r="D130" t="str">
            <v>Post Metric</v>
          </cell>
          <cell r="E130">
            <v>2</v>
          </cell>
          <cell r="F130">
            <v>42064</v>
          </cell>
          <cell r="G130">
            <v>42156</v>
          </cell>
          <cell r="H130">
            <v>4426042.03788679</v>
          </cell>
        </row>
        <row r="131">
          <cell r="A131" t="str">
            <v>612|4</v>
          </cell>
          <cell r="B131">
            <v>612</v>
          </cell>
          <cell r="C131" t="str">
            <v>Raichur</v>
          </cell>
          <cell r="D131" t="str">
            <v>Post Metric</v>
          </cell>
          <cell r="E131">
            <v>4</v>
          </cell>
          <cell r="F131">
            <v>42064</v>
          </cell>
          <cell r="G131">
            <v>42125</v>
          </cell>
          <cell r="H131">
            <v>4523413.84</v>
          </cell>
          <cell r="I131">
            <v>522350.68010000017</v>
          </cell>
        </row>
        <row r="132">
          <cell r="A132" t="str">
            <v>600|3</v>
          </cell>
          <cell r="B132">
            <v>600</v>
          </cell>
          <cell r="C132" t="str">
            <v>Salahalli</v>
          </cell>
          <cell r="D132" t="str">
            <v>KRCRS</v>
          </cell>
          <cell r="E132">
            <v>3</v>
          </cell>
          <cell r="F132">
            <v>42005</v>
          </cell>
          <cell r="G132">
            <v>42156</v>
          </cell>
          <cell r="H132">
            <v>6012628.0963135604</v>
          </cell>
          <cell r="I132">
            <v>90900.461375239975</v>
          </cell>
        </row>
        <row r="133">
          <cell r="A133" t="str">
            <v>665|1</v>
          </cell>
          <cell r="B133">
            <v>665</v>
          </cell>
          <cell r="C133" t="str">
            <v>Koppal(Kushtagi)</v>
          </cell>
          <cell r="D133" t="str">
            <v>Post Metric</v>
          </cell>
          <cell r="E133">
            <v>1</v>
          </cell>
          <cell r="F133">
            <v>42064</v>
          </cell>
          <cell r="G133">
            <v>42186</v>
          </cell>
          <cell r="H133">
            <v>11353901.15</v>
          </cell>
          <cell r="I133">
            <v>3346477.81</v>
          </cell>
        </row>
        <row r="134">
          <cell r="A134" t="str">
            <v>593|3</v>
          </cell>
          <cell r="B134">
            <v>593</v>
          </cell>
          <cell r="C134" t="str">
            <v>Dn Koppa</v>
          </cell>
          <cell r="D134" t="str">
            <v>Post Metric</v>
          </cell>
          <cell r="E134">
            <v>3</v>
          </cell>
          <cell r="F134">
            <v>41852</v>
          </cell>
          <cell r="G134">
            <v>42005</v>
          </cell>
          <cell r="H134">
            <v>3220477.7971999999</v>
          </cell>
        </row>
        <row r="135">
          <cell r="A135" t="str">
            <v>605|2</v>
          </cell>
          <cell r="B135">
            <v>605</v>
          </cell>
          <cell r="C135" t="str">
            <v>Devadurga</v>
          </cell>
          <cell r="D135" t="str">
            <v>PU</v>
          </cell>
          <cell r="E135">
            <v>2</v>
          </cell>
          <cell r="F135">
            <v>42036</v>
          </cell>
          <cell r="G135">
            <v>42186</v>
          </cell>
          <cell r="H135">
            <v>15091006.292505903</v>
          </cell>
          <cell r="I135">
            <v>1727210.4707802099</v>
          </cell>
        </row>
        <row r="136">
          <cell r="A136" t="str">
            <v>601|6</v>
          </cell>
          <cell r="B136">
            <v>601</v>
          </cell>
          <cell r="C136" t="str">
            <v>B Ganekal</v>
          </cell>
          <cell r="D136" t="str">
            <v>Pre Metric</v>
          </cell>
          <cell r="E136">
            <v>6</v>
          </cell>
          <cell r="F136">
            <v>42156</v>
          </cell>
          <cell r="G136">
            <v>42247</v>
          </cell>
          <cell r="H136">
            <v>2942516.14</v>
          </cell>
        </row>
        <row r="137">
          <cell r="A137" t="str">
            <v>575|7</v>
          </cell>
          <cell r="B137">
            <v>575</v>
          </cell>
          <cell r="C137" t="str">
            <v>Umlooti</v>
          </cell>
          <cell r="D137" t="str">
            <v>MDRS</v>
          </cell>
          <cell r="E137">
            <v>7</v>
          </cell>
          <cell r="F137">
            <v>42036</v>
          </cell>
          <cell r="G137">
            <v>42217</v>
          </cell>
          <cell r="H137">
            <v>4922968.16</v>
          </cell>
          <cell r="I137">
            <v>2041948.0276667206</v>
          </cell>
        </row>
        <row r="138">
          <cell r="A138" t="str">
            <v>613|3</v>
          </cell>
          <cell r="B138">
            <v>613</v>
          </cell>
          <cell r="C138" t="str">
            <v>Honnali</v>
          </cell>
          <cell r="D138" t="str">
            <v>Post Metric</v>
          </cell>
          <cell r="E138">
            <v>3</v>
          </cell>
          <cell r="F138">
            <v>42186</v>
          </cell>
          <cell r="G138">
            <v>42217</v>
          </cell>
          <cell r="H138">
            <v>4435026.1322553605</v>
          </cell>
        </row>
        <row r="139">
          <cell r="A139" t="str">
            <v>540|6</v>
          </cell>
          <cell r="B139">
            <v>540</v>
          </cell>
          <cell r="C139" t="str">
            <v>Joida</v>
          </cell>
          <cell r="D139" t="str">
            <v>MDRS</v>
          </cell>
          <cell r="E139">
            <v>6</v>
          </cell>
          <cell r="F139">
            <v>42186</v>
          </cell>
          <cell r="G139">
            <v>42217</v>
          </cell>
          <cell r="H139">
            <v>11369894.022400001</v>
          </cell>
          <cell r="I139">
            <v>1954238.1099999999</v>
          </cell>
        </row>
        <row r="140">
          <cell r="A140" t="str">
            <v>621|2</v>
          </cell>
          <cell r="B140">
            <v>621</v>
          </cell>
          <cell r="C140" t="str">
            <v>Kodekal</v>
          </cell>
          <cell r="D140" t="str">
            <v>MDRS</v>
          </cell>
          <cell r="E140">
            <v>2</v>
          </cell>
          <cell r="F140">
            <v>42095</v>
          </cell>
          <cell r="G140">
            <v>42186</v>
          </cell>
          <cell r="H140">
            <v>18391152.734904498</v>
          </cell>
          <cell r="I140">
            <v>2849569.3247099994</v>
          </cell>
        </row>
        <row r="141">
          <cell r="A141" t="str">
            <v>500|7</v>
          </cell>
          <cell r="B141">
            <v>500</v>
          </cell>
          <cell r="C141" t="str">
            <v>Anchatgeri-Km</v>
          </cell>
          <cell r="D141" t="str">
            <v>MDRS</v>
          </cell>
          <cell r="E141">
            <v>7</v>
          </cell>
          <cell r="F141">
            <v>42125</v>
          </cell>
          <cell r="G141">
            <v>42125</v>
          </cell>
          <cell r="H141">
            <v>956878.68674999988</v>
          </cell>
          <cell r="I141">
            <v>144802.91739999977</v>
          </cell>
        </row>
        <row r="142">
          <cell r="A142" t="str">
            <v>506|7</v>
          </cell>
          <cell r="B142">
            <v>506</v>
          </cell>
          <cell r="C142" t="str">
            <v>Anchatgeri-Em</v>
          </cell>
          <cell r="D142" t="str">
            <v>MDRS</v>
          </cell>
          <cell r="E142">
            <v>7</v>
          </cell>
          <cell r="F142">
            <v>42125</v>
          </cell>
          <cell r="G142">
            <v>42159</v>
          </cell>
          <cell r="H142">
            <v>4014934.1035499997</v>
          </cell>
          <cell r="I142">
            <v>430262.36740000022</v>
          </cell>
        </row>
        <row r="143">
          <cell r="A143" t="str">
            <v>593|4</v>
          </cell>
          <cell r="B143">
            <v>593</v>
          </cell>
          <cell r="C143" t="str">
            <v>Dn Koppa</v>
          </cell>
          <cell r="D143" t="str">
            <v>Post Metric</v>
          </cell>
          <cell r="E143">
            <v>4</v>
          </cell>
          <cell r="F143">
            <v>42036</v>
          </cell>
          <cell r="G143">
            <v>42095</v>
          </cell>
          <cell r="H143">
            <v>8402274.5898811501</v>
          </cell>
        </row>
        <row r="144">
          <cell r="A144" t="str">
            <v>466|6</v>
          </cell>
          <cell r="B144">
            <v>466</v>
          </cell>
          <cell r="C144" t="str">
            <v>Bendebembali</v>
          </cell>
          <cell r="D144" t="str">
            <v>MDRS</v>
          </cell>
          <cell r="E144">
            <v>6</v>
          </cell>
          <cell r="F144">
            <v>41974</v>
          </cell>
          <cell r="G144">
            <v>42036</v>
          </cell>
          <cell r="H144">
            <v>3249074.0591199994</v>
          </cell>
          <cell r="I144">
            <v>970572.74879152235</v>
          </cell>
        </row>
        <row r="145">
          <cell r="A145" t="str">
            <v>466|7</v>
          </cell>
          <cell r="B145">
            <v>466</v>
          </cell>
          <cell r="C145" t="str">
            <v>Bendebembali</v>
          </cell>
          <cell r="D145" t="str">
            <v>MDRS</v>
          </cell>
          <cell r="E145">
            <v>7</v>
          </cell>
          <cell r="F145">
            <v>42036</v>
          </cell>
          <cell r="G145">
            <v>42064</v>
          </cell>
          <cell r="H145">
            <v>12895563.134961709</v>
          </cell>
        </row>
        <row r="146">
          <cell r="A146" t="str">
            <v>613|4</v>
          </cell>
          <cell r="B146">
            <v>613</v>
          </cell>
          <cell r="C146" t="str">
            <v>Honnali</v>
          </cell>
          <cell r="D146" t="str">
            <v>Post Metric</v>
          </cell>
          <cell r="E146">
            <v>4</v>
          </cell>
          <cell r="F146">
            <v>42248</v>
          </cell>
          <cell r="G146">
            <v>42248</v>
          </cell>
          <cell r="H146">
            <v>4982896.0999999996</v>
          </cell>
        </row>
        <row r="147">
          <cell r="A147" t="str">
            <v>665|2</v>
          </cell>
          <cell r="B147">
            <v>665</v>
          </cell>
          <cell r="C147" t="str">
            <v>Koppal(Kushtagi)</v>
          </cell>
          <cell r="D147" t="str">
            <v>Post Metric</v>
          </cell>
          <cell r="E147">
            <v>2</v>
          </cell>
          <cell r="F147">
            <v>42217</v>
          </cell>
          <cell r="G147">
            <v>42278</v>
          </cell>
          <cell r="H147">
            <v>8733668.4148201793</v>
          </cell>
          <cell r="I147">
            <v>680366.99100000039</v>
          </cell>
        </row>
        <row r="148">
          <cell r="A148" t="str">
            <v>497|6</v>
          </cell>
          <cell r="B148">
            <v>497</v>
          </cell>
          <cell r="C148" t="str">
            <v>Hebballi</v>
          </cell>
          <cell r="D148" t="str">
            <v>PU</v>
          </cell>
          <cell r="E148">
            <v>6</v>
          </cell>
          <cell r="F148">
            <v>42005</v>
          </cell>
          <cell r="G148">
            <v>42005</v>
          </cell>
          <cell r="H148">
            <v>13403137.748575918</v>
          </cell>
        </row>
        <row r="149">
          <cell r="A149" t="str">
            <v>540|7</v>
          </cell>
          <cell r="B149">
            <v>540</v>
          </cell>
          <cell r="C149" t="str">
            <v>Joida</v>
          </cell>
          <cell r="D149" t="str">
            <v>MDRS</v>
          </cell>
          <cell r="E149">
            <v>7</v>
          </cell>
          <cell r="F149">
            <v>42248</v>
          </cell>
          <cell r="G149">
            <v>42278</v>
          </cell>
          <cell r="H149">
            <v>7290292.9470749972</v>
          </cell>
          <cell r="I149">
            <v>4493321.9781999998</v>
          </cell>
        </row>
        <row r="150">
          <cell r="A150" t="str">
            <v>489|7</v>
          </cell>
          <cell r="B150">
            <v>489</v>
          </cell>
          <cell r="C150" t="str">
            <v>Gajendragadh</v>
          </cell>
          <cell r="D150" t="str">
            <v>KRCRS</v>
          </cell>
          <cell r="E150">
            <v>7</v>
          </cell>
          <cell r="F150">
            <v>41974</v>
          </cell>
          <cell r="G150">
            <v>42036</v>
          </cell>
          <cell r="H150">
            <v>5212674.3099999996</v>
          </cell>
          <cell r="I150">
            <v>1397564.7567848058</v>
          </cell>
        </row>
        <row r="151">
          <cell r="A151" t="str">
            <v>489|8</v>
          </cell>
          <cell r="B151">
            <v>489</v>
          </cell>
          <cell r="C151" t="str">
            <v>Gajendragadh</v>
          </cell>
          <cell r="D151" t="str">
            <v>KRCRS</v>
          </cell>
          <cell r="E151">
            <v>8</v>
          </cell>
          <cell r="F151">
            <v>42036</v>
          </cell>
          <cell r="G151">
            <v>42186</v>
          </cell>
          <cell r="H151">
            <v>7079434.5300000003</v>
          </cell>
          <cell r="I151">
            <v>2395460.0122789252</v>
          </cell>
        </row>
        <row r="152">
          <cell r="A152" t="str">
            <v>600|4</v>
          </cell>
          <cell r="B152">
            <v>600</v>
          </cell>
          <cell r="C152" t="str">
            <v>Salahalli</v>
          </cell>
          <cell r="D152" t="str">
            <v>KRCRS</v>
          </cell>
          <cell r="E152">
            <v>4</v>
          </cell>
          <cell r="F152">
            <v>42186</v>
          </cell>
          <cell r="G152">
            <v>42309</v>
          </cell>
          <cell r="H152">
            <v>7003910.8229583232</v>
          </cell>
          <cell r="I152">
            <v>109165.3659030998</v>
          </cell>
        </row>
        <row r="153">
          <cell r="A153" t="str">
            <v>610|1</v>
          </cell>
          <cell r="B153">
            <v>610</v>
          </cell>
          <cell r="C153" t="str">
            <v>Mudhol</v>
          </cell>
          <cell r="D153" t="str">
            <v>Post Metric</v>
          </cell>
          <cell r="E153">
            <v>1</v>
          </cell>
          <cell r="F153">
            <v>42125</v>
          </cell>
          <cell r="G153">
            <v>42309</v>
          </cell>
          <cell r="H153">
            <v>11296438.944899591</v>
          </cell>
          <cell r="I153">
            <v>2786725.2915119259</v>
          </cell>
        </row>
        <row r="154">
          <cell r="A154" t="str">
            <v>542|1</v>
          </cell>
          <cell r="B154">
            <v>542</v>
          </cell>
          <cell r="C154" t="str">
            <v>Raxigudda</v>
          </cell>
          <cell r="D154" t="str">
            <v>KRCRS</v>
          </cell>
          <cell r="E154">
            <v>1</v>
          </cell>
          <cell r="F154">
            <v>41852</v>
          </cell>
          <cell r="G154">
            <v>42309</v>
          </cell>
          <cell r="H154">
            <v>4870742.41</v>
          </cell>
          <cell r="I154">
            <v>114601.433612073</v>
          </cell>
        </row>
        <row r="155">
          <cell r="A155" t="str">
            <v>612|5</v>
          </cell>
          <cell r="B155">
            <v>612</v>
          </cell>
          <cell r="C155" t="str">
            <v>Raichur</v>
          </cell>
          <cell r="D155" t="str">
            <v>Post Metric</v>
          </cell>
          <cell r="E155">
            <v>5</v>
          </cell>
          <cell r="F155">
            <v>42156</v>
          </cell>
          <cell r="G155">
            <v>42278</v>
          </cell>
          <cell r="H155">
            <v>8211850</v>
          </cell>
          <cell r="I155">
            <v>1973254.5324500003</v>
          </cell>
        </row>
        <row r="156">
          <cell r="A156" t="str">
            <v>594|3</v>
          </cell>
          <cell r="B156">
            <v>594</v>
          </cell>
          <cell r="C156" t="str">
            <v>Uppinbetgeri</v>
          </cell>
          <cell r="D156" t="str">
            <v>Pre Metric</v>
          </cell>
          <cell r="E156">
            <v>3</v>
          </cell>
          <cell r="F156">
            <v>41821</v>
          </cell>
          <cell r="G156">
            <v>41913</v>
          </cell>
          <cell r="H156">
            <v>1399147.8366000003</v>
          </cell>
          <cell r="I156">
            <v>7879.0786000000126</v>
          </cell>
        </row>
        <row r="157">
          <cell r="A157" t="str">
            <v>498|4</v>
          </cell>
          <cell r="B157">
            <v>498</v>
          </cell>
          <cell r="C157" t="str">
            <v>Sirsi -Kalli</v>
          </cell>
          <cell r="D157" t="str">
            <v>PU</v>
          </cell>
          <cell r="E157">
            <v>4</v>
          </cell>
          <cell r="F157">
            <v>42036</v>
          </cell>
          <cell r="G157">
            <v>42309</v>
          </cell>
          <cell r="H157">
            <v>31001265.449999999</v>
          </cell>
        </row>
        <row r="158">
          <cell r="A158" t="str">
            <v>642|3</v>
          </cell>
          <cell r="B158">
            <v>642</v>
          </cell>
          <cell r="C158" t="str">
            <v>Gajendragadh-75</v>
          </cell>
          <cell r="D158" t="str">
            <v>Post Metric</v>
          </cell>
          <cell r="E158">
            <v>3</v>
          </cell>
          <cell r="F158">
            <v>42036</v>
          </cell>
          <cell r="G158">
            <v>42156</v>
          </cell>
          <cell r="H158">
            <v>4003745.6725561996</v>
          </cell>
          <cell r="I158">
            <v>1546440.29</v>
          </cell>
          <cell r="J158">
            <v>2696868.73</v>
          </cell>
        </row>
        <row r="159">
          <cell r="A159" t="str">
            <v>471|8</v>
          </cell>
          <cell r="B159">
            <v>471</v>
          </cell>
          <cell r="C159" t="str">
            <v>Nidasoshi</v>
          </cell>
          <cell r="D159" t="str">
            <v>PU</v>
          </cell>
          <cell r="E159">
            <v>8</v>
          </cell>
          <cell r="F159">
            <v>42095</v>
          </cell>
          <cell r="G159">
            <v>42095</v>
          </cell>
          <cell r="H159">
            <v>9421923.6388704665</v>
          </cell>
        </row>
        <row r="160">
          <cell r="A160" t="str">
            <v>471|9</v>
          </cell>
          <cell r="B160">
            <v>471</v>
          </cell>
          <cell r="C160" t="str">
            <v>Nidasoshi</v>
          </cell>
          <cell r="D160" t="str">
            <v>PU</v>
          </cell>
          <cell r="E160">
            <v>9</v>
          </cell>
          <cell r="F160">
            <v>42125</v>
          </cell>
          <cell r="G160">
            <v>42125</v>
          </cell>
          <cell r="H160">
            <v>172298</v>
          </cell>
        </row>
        <row r="161">
          <cell r="A161" t="str">
            <v>621|3</v>
          </cell>
          <cell r="B161">
            <v>621</v>
          </cell>
          <cell r="C161" t="str">
            <v>Kodekal</v>
          </cell>
          <cell r="D161" t="str">
            <v>MDRS</v>
          </cell>
          <cell r="E161">
            <v>3</v>
          </cell>
          <cell r="F161">
            <v>42217</v>
          </cell>
          <cell r="G161">
            <v>42276</v>
          </cell>
          <cell r="H161">
            <v>15882814.643853998</v>
          </cell>
          <cell r="I161">
            <v>4642199.3094300013</v>
          </cell>
        </row>
        <row r="162">
          <cell r="A162" t="str">
            <v>650|1</v>
          </cell>
          <cell r="B162">
            <v>650</v>
          </cell>
          <cell r="C162" t="str">
            <v>Rajankollur</v>
          </cell>
          <cell r="D162" t="str">
            <v>KRCRS</v>
          </cell>
          <cell r="E162">
            <v>1</v>
          </cell>
          <cell r="F162">
            <v>42309</v>
          </cell>
          <cell r="G162">
            <v>42430</v>
          </cell>
          <cell r="H162">
            <v>16991920.819650002</v>
          </cell>
          <cell r="I162">
            <v>3139380.8470275002</v>
          </cell>
        </row>
        <row r="163">
          <cell r="A163" t="str">
            <v>605|3</v>
          </cell>
          <cell r="B163">
            <v>605</v>
          </cell>
          <cell r="C163" t="str">
            <v>Devadurga</v>
          </cell>
          <cell r="D163" t="str">
            <v>PU</v>
          </cell>
          <cell r="E163">
            <v>3</v>
          </cell>
          <cell r="F163">
            <v>42217</v>
          </cell>
          <cell r="G163">
            <v>42370</v>
          </cell>
          <cell r="H163">
            <v>15786448.220000001</v>
          </cell>
          <cell r="I163">
            <v>2204688.2226889017</v>
          </cell>
        </row>
        <row r="164">
          <cell r="A164" t="str">
            <v>651|7</v>
          </cell>
          <cell r="B164">
            <v>651</v>
          </cell>
          <cell r="C164" t="str">
            <v>Karwar</v>
          </cell>
          <cell r="D164" t="str">
            <v>Post Metric</v>
          </cell>
          <cell r="E164">
            <v>7</v>
          </cell>
          <cell r="F164">
            <v>42401</v>
          </cell>
          <cell r="G164">
            <v>42430</v>
          </cell>
          <cell r="H164">
            <v>11582528.499927001</v>
          </cell>
        </row>
        <row r="165">
          <cell r="A165" t="str">
            <v>573|1</v>
          </cell>
          <cell r="B165">
            <v>573</v>
          </cell>
          <cell r="C165" t="str">
            <v>Belgaum</v>
          </cell>
          <cell r="D165" t="str">
            <v>Compound Wall</v>
          </cell>
          <cell r="E165">
            <v>1</v>
          </cell>
          <cell r="F165">
            <v>41365</v>
          </cell>
          <cell r="G165">
            <v>41426</v>
          </cell>
          <cell r="H165">
            <v>5894904.6782099996</v>
          </cell>
        </row>
        <row r="166">
          <cell r="A166" t="str">
            <v>573|2</v>
          </cell>
          <cell r="B166">
            <v>573</v>
          </cell>
          <cell r="C166" t="str">
            <v>Belgaum</v>
          </cell>
          <cell r="D166" t="str">
            <v>Compound Wall</v>
          </cell>
          <cell r="E166">
            <v>2</v>
          </cell>
          <cell r="F166">
            <v>41456</v>
          </cell>
          <cell r="G166">
            <v>41518</v>
          </cell>
          <cell r="H166">
            <v>5175536.5200000005</v>
          </cell>
        </row>
        <row r="167">
          <cell r="A167" t="str">
            <v>573|3</v>
          </cell>
          <cell r="B167">
            <v>573</v>
          </cell>
          <cell r="C167" t="str">
            <v>Belgaum</v>
          </cell>
          <cell r="D167" t="str">
            <v>Compound Wall</v>
          </cell>
          <cell r="E167">
            <v>3</v>
          </cell>
          <cell r="F167">
            <v>41548</v>
          </cell>
          <cell r="G167">
            <v>41699</v>
          </cell>
          <cell r="H167">
            <v>630791.99825000088</v>
          </cell>
        </row>
        <row r="168">
          <cell r="A168" t="str">
            <v>600|5</v>
          </cell>
          <cell r="B168">
            <v>600</v>
          </cell>
          <cell r="C168" t="str">
            <v>Salahalli</v>
          </cell>
          <cell r="D168" t="str">
            <v>KRCRS</v>
          </cell>
          <cell r="E168">
            <v>5</v>
          </cell>
          <cell r="F168">
            <v>42309</v>
          </cell>
          <cell r="G168">
            <v>42430</v>
          </cell>
          <cell r="H168">
            <v>6129678.29</v>
          </cell>
          <cell r="I168">
            <v>317176.83829610021</v>
          </cell>
        </row>
        <row r="169">
          <cell r="A169" t="str">
            <v>542|2</v>
          </cell>
          <cell r="B169">
            <v>542</v>
          </cell>
          <cell r="C169" t="str">
            <v>Raxigudda</v>
          </cell>
          <cell r="D169" t="str">
            <v>KRCRS</v>
          </cell>
          <cell r="E169">
            <v>2</v>
          </cell>
          <cell r="F169">
            <v>42339</v>
          </cell>
          <cell r="G169">
            <v>42416</v>
          </cell>
          <cell r="H169">
            <v>4036718.2888463181</v>
          </cell>
          <cell r="I169">
            <v>19750.064500000004</v>
          </cell>
          <cell r="J169">
            <v>3145077.8329944876</v>
          </cell>
        </row>
        <row r="170">
          <cell r="A170" t="str">
            <v>594|4</v>
          </cell>
          <cell r="B170">
            <v>594</v>
          </cell>
          <cell r="C170" t="str">
            <v>Uppinbetgeri</v>
          </cell>
          <cell r="D170" t="str">
            <v>Pre Metric</v>
          </cell>
          <cell r="E170">
            <v>4</v>
          </cell>
          <cell r="F170">
            <v>41944</v>
          </cell>
          <cell r="G170">
            <v>42430</v>
          </cell>
          <cell r="H170">
            <v>3808375.98</v>
          </cell>
          <cell r="I170">
            <v>125286.14410000005</v>
          </cell>
        </row>
        <row r="171">
          <cell r="A171" t="str">
            <v>610|2</v>
          </cell>
          <cell r="B171">
            <v>610</v>
          </cell>
          <cell r="C171" t="str">
            <v>Mudhol</v>
          </cell>
          <cell r="D171" t="str">
            <v>Post Metric</v>
          </cell>
          <cell r="E171">
            <v>2</v>
          </cell>
          <cell r="F171">
            <v>42339</v>
          </cell>
          <cell r="G171">
            <v>42430</v>
          </cell>
          <cell r="H171">
            <v>7174172.5896000005</v>
          </cell>
          <cell r="I171">
            <v>659159.95929999999</v>
          </cell>
        </row>
        <row r="172">
          <cell r="A172" t="str">
            <v>728|1</v>
          </cell>
          <cell r="B172">
            <v>728</v>
          </cell>
          <cell r="C172" t="str">
            <v>Bendebembali</v>
          </cell>
          <cell r="D172" t="str">
            <v>Quarters</v>
          </cell>
          <cell r="E172">
            <v>1</v>
          </cell>
          <cell r="F172">
            <v>42292</v>
          </cell>
          <cell r="G172">
            <v>42460</v>
          </cell>
          <cell r="H172">
            <v>7478161.0697447825</v>
          </cell>
          <cell r="I172">
            <v>1808803.6710818869</v>
          </cell>
        </row>
        <row r="173">
          <cell r="A173" t="str">
            <v>665|3</v>
          </cell>
          <cell r="B173">
            <v>665</v>
          </cell>
          <cell r="C173" t="str">
            <v>Koppal(Kushtagi)</v>
          </cell>
          <cell r="D173" t="str">
            <v>Post Metric</v>
          </cell>
          <cell r="E173">
            <v>3</v>
          </cell>
          <cell r="F173">
            <v>42309</v>
          </cell>
          <cell r="G173">
            <v>42430</v>
          </cell>
          <cell r="H173">
            <v>6801419.3820000002</v>
          </cell>
          <cell r="I173">
            <v>431947.10849999974</v>
          </cell>
        </row>
        <row r="174">
          <cell r="A174" t="str">
            <v>497|Final</v>
          </cell>
          <cell r="B174">
            <v>497</v>
          </cell>
          <cell r="C174" t="str">
            <v>Hebballi</v>
          </cell>
          <cell r="D174" t="str">
            <v>PU</v>
          </cell>
          <cell r="E174" t="str">
            <v>Final</v>
          </cell>
          <cell r="F174">
            <v>42005</v>
          </cell>
          <cell r="G174">
            <v>42005</v>
          </cell>
          <cell r="H174">
            <v>542914.79</v>
          </cell>
        </row>
        <row r="175">
          <cell r="A175" t="str">
            <v>540|8</v>
          </cell>
          <cell r="B175">
            <v>540</v>
          </cell>
          <cell r="C175" t="str">
            <v>Joida</v>
          </cell>
          <cell r="D175" t="str">
            <v>MDRS</v>
          </cell>
          <cell r="E175">
            <v>8</v>
          </cell>
          <cell r="F175">
            <v>42248</v>
          </cell>
          <cell r="G175">
            <v>42278</v>
          </cell>
          <cell r="H175">
            <v>3831593.4800000042</v>
          </cell>
        </row>
        <row r="176">
          <cell r="A176" t="str">
            <v>610|3</v>
          </cell>
          <cell r="B176">
            <v>610</v>
          </cell>
          <cell r="C176" t="str">
            <v>Mudhol</v>
          </cell>
          <cell r="D176" t="str">
            <v>Post Metric</v>
          </cell>
          <cell r="E176">
            <v>3</v>
          </cell>
          <cell r="F176">
            <v>42461</v>
          </cell>
          <cell r="G176">
            <v>42522</v>
          </cell>
          <cell r="H176">
            <v>3625219.7867250009</v>
          </cell>
          <cell r="I176">
            <v>395253.00687500008</v>
          </cell>
        </row>
        <row r="177">
          <cell r="A177" t="str">
            <v>498|Final</v>
          </cell>
          <cell r="B177">
            <v>498</v>
          </cell>
          <cell r="C177" t="str">
            <v>Sirsi -Kalli</v>
          </cell>
          <cell r="D177" t="str">
            <v>PU</v>
          </cell>
          <cell r="E177" t="str">
            <v>Final</v>
          </cell>
          <cell r="F177">
            <v>42309</v>
          </cell>
          <cell r="G177">
            <v>42401</v>
          </cell>
          <cell r="H177">
            <v>627327.66880000033</v>
          </cell>
        </row>
        <row r="178">
          <cell r="A178" t="str">
            <v>650|2</v>
          </cell>
          <cell r="B178">
            <v>650</v>
          </cell>
          <cell r="C178" t="str">
            <v>Rajankollur</v>
          </cell>
          <cell r="D178" t="str">
            <v>KRCRS</v>
          </cell>
          <cell r="E178">
            <v>2</v>
          </cell>
          <cell r="F178">
            <v>42461</v>
          </cell>
          <cell r="G178">
            <v>42582</v>
          </cell>
          <cell r="H178">
            <v>21232686.829938505</v>
          </cell>
          <cell r="I178">
            <v>2619957.4614399993</v>
          </cell>
        </row>
        <row r="179">
          <cell r="A179" t="str">
            <v>540|Final</v>
          </cell>
          <cell r="B179">
            <v>540</v>
          </cell>
          <cell r="C179" t="str">
            <v>Joida</v>
          </cell>
          <cell r="D179" t="str">
            <v>MDRS</v>
          </cell>
          <cell r="E179" t="str">
            <v>Final</v>
          </cell>
          <cell r="F179">
            <v>42248</v>
          </cell>
          <cell r="G179">
            <v>42308</v>
          </cell>
          <cell r="H179">
            <v>359030.18</v>
          </cell>
        </row>
        <row r="180">
          <cell r="A180" t="str">
            <v>605|4</v>
          </cell>
          <cell r="B180">
            <v>605</v>
          </cell>
          <cell r="C180" t="str">
            <v>Devadurga</v>
          </cell>
          <cell r="D180" t="str">
            <v>PU</v>
          </cell>
          <cell r="E180">
            <v>4</v>
          </cell>
          <cell r="F180">
            <v>42401</v>
          </cell>
          <cell r="G180">
            <v>42474</v>
          </cell>
          <cell r="H180">
            <v>10617127.880000001</v>
          </cell>
          <cell r="I180">
            <v>1128205.3440644003</v>
          </cell>
          <cell r="J180">
            <v>8015386.1100000003</v>
          </cell>
        </row>
        <row r="181">
          <cell r="A181" t="str">
            <v>583|7</v>
          </cell>
          <cell r="B181">
            <v>583</v>
          </cell>
          <cell r="C181" t="str">
            <v>Devadurga-Girls(75)</v>
          </cell>
          <cell r="D181" t="str">
            <v>Post Metric</v>
          </cell>
          <cell r="E181">
            <v>7</v>
          </cell>
          <cell r="F181">
            <v>42309</v>
          </cell>
          <cell r="G181">
            <v>42369</v>
          </cell>
          <cell r="H181">
            <v>2275558.21</v>
          </cell>
        </row>
        <row r="182">
          <cell r="A182" t="str">
            <v>583|Final</v>
          </cell>
          <cell r="B182">
            <v>583</v>
          </cell>
          <cell r="C182" t="str">
            <v>Devadurga-Girls(75)</v>
          </cell>
          <cell r="D182" t="str">
            <v>Post Metric</v>
          </cell>
          <cell r="E182" t="str">
            <v>Final</v>
          </cell>
          <cell r="F182">
            <v>42309</v>
          </cell>
          <cell r="G182">
            <v>42369</v>
          </cell>
          <cell r="H182">
            <v>91105.33</v>
          </cell>
        </row>
        <row r="183">
          <cell r="A183" t="str">
            <v>474|6</v>
          </cell>
          <cell r="B183">
            <v>474</v>
          </cell>
          <cell r="C183" t="str">
            <v>Hirevadigera</v>
          </cell>
          <cell r="D183" t="str">
            <v>MDRS</v>
          </cell>
          <cell r="E183">
            <v>6</v>
          </cell>
          <cell r="F183">
            <v>41883</v>
          </cell>
          <cell r="G183">
            <v>41943</v>
          </cell>
          <cell r="H183">
            <v>14366783.999131247</v>
          </cell>
        </row>
        <row r="184">
          <cell r="A184" t="str">
            <v>594|5</v>
          </cell>
          <cell r="B184">
            <v>594</v>
          </cell>
          <cell r="C184" t="str">
            <v>Uppinbetgeri</v>
          </cell>
          <cell r="D184" t="str">
            <v>Pre Metric</v>
          </cell>
          <cell r="E184">
            <v>5</v>
          </cell>
          <cell r="F184">
            <v>42552</v>
          </cell>
          <cell r="G184">
            <v>42582</v>
          </cell>
          <cell r="H184">
            <v>1012965.69</v>
          </cell>
          <cell r="I184">
            <v>378414.9535</v>
          </cell>
        </row>
        <row r="185">
          <cell r="A185" t="str">
            <v>589|9</v>
          </cell>
          <cell r="B185">
            <v>589</v>
          </cell>
          <cell r="C185" t="str">
            <v>Devadurga-Boys(138)</v>
          </cell>
          <cell r="D185" t="str">
            <v>Post Metric</v>
          </cell>
          <cell r="E185">
            <v>9</v>
          </cell>
          <cell r="F185">
            <v>41883</v>
          </cell>
          <cell r="G185">
            <v>41927</v>
          </cell>
          <cell r="H185">
            <v>5935821.9199999999</v>
          </cell>
        </row>
        <row r="186">
          <cell r="A186" t="str">
            <v>575|8</v>
          </cell>
          <cell r="B186">
            <v>575</v>
          </cell>
          <cell r="C186" t="str">
            <v>Umlooti</v>
          </cell>
          <cell r="D186" t="str">
            <v>MDRS</v>
          </cell>
          <cell r="E186">
            <v>8</v>
          </cell>
          <cell r="F186">
            <v>42248</v>
          </cell>
          <cell r="G186">
            <v>42369</v>
          </cell>
          <cell r="H186">
            <v>6792714.2177804392</v>
          </cell>
          <cell r="I186">
            <v>1601914.0594056959</v>
          </cell>
        </row>
        <row r="187">
          <cell r="A187" t="str">
            <v>600|6</v>
          </cell>
          <cell r="B187">
            <v>600</v>
          </cell>
          <cell r="C187" t="str">
            <v>Salahalli</v>
          </cell>
          <cell r="D187" t="str">
            <v>KRCRS</v>
          </cell>
          <cell r="E187">
            <v>6</v>
          </cell>
          <cell r="F187">
            <v>42461</v>
          </cell>
          <cell r="G187">
            <v>42552</v>
          </cell>
          <cell r="H187">
            <v>6452548.6918880604</v>
          </cell>
          <cell r="I187">
            <v>339618.79071179999</v>
          </cell>
        </row>
        <row r="188">
          <cell r="A188" t="str">
            <v>600|7</v>
          </cell>
          <cell r="B188">
            <v>600</v>
          </cell>
          <cell r="C188" t="str">
            <v>Salahalli</v>
          </cell>
          <cell r="D188" t="str">
            <v>KRCRS</v>
          </cell>
          <cell r="E188">
            <v>7</v>
          </cell>
          <cell r="F188">
            <v>42583</v>
          </cell>
          <cell r="G188">
            <v>42675</v>
          </cell>
          <cell r="H188">
            <v>5541821.9664483732</v>
          </cell>
          <cell r="I188">
            <v>503192.11748283944</v>
          </cell>
        </row>
        <row r="189">
          <cell r="A189" t="str">
            <v>610|4</v>
          </cell>
          <cell r="B189">
            <v>610</v>
          </cell>
          <cell r="C189" t="str">
            <v>Mudhol</v>
          </cell>
          <cell r="D189" t="str">
            <v>Post Metric</v>
          </cell>
          <cell r="E189">
            <v>4</v>
          </cell>
          <cell r="F189">
            <v>42552</v>
          </cell>
          <cell r="G189">
            <v>42675</v>
          </cell>
          <cell r="H189">
            <v>4279220.03</v>
          </cell>
          <cell r="I189">
            <v>556899.12010000052</v>
          </cell>
        </row>
        <row r="190">
          <cell r="A190" t="str">
            <v>650|3</v>
          </cell>
          <cell r="B190">
            <v>650</v>
          </cell>
          <cell r="C190" t="str">
            <v>Rajankollur</v>
          </cell>
          <cell r="D190" t="str">
            <v>KRCRS</v>
          </cell>
          <cell r="E190">
            <v>3</v>
          </cell>
          <cell r="F190">
            <v>42583</v>
          </cell>
          <cell r="G190">
            <v>42705</v>
          </cell>
          <cell r="H190">
            <v>11486983.893997302</v>
          </cell>
          <cell r="I190">
            <v>2244362.8246049993</v>
          </cell>
        </row>
        <row r="191">
          <cell r="A191" t="str">
            <v>728|2</v>
          </cell>
          <cell r="B191">
            <v>728</v>
          </cell>
          <cell r="C191" t="str">
            <v>Bendebembali</v>
          </cell>
          <cell r="D191" t="str">
            <v>Quarters</v>
          </cell>
          <cell r="E191">
            <v>2</v>
          </cell>
          <cell r="F191">
            <v>42461</v>
          </cell>
          <cell r="G191">
            <v>42662</v>
          </cell>
          <cell r="H191">
            <v>8254093.1001425944</v>
          </cell>
          <cell r="I191">
            <v>2616641.8992272126</v>
          </cell>
        </row>
        <row r="192">
          <cell r="A192" t="str">
            <v>542|3</v>
          </cell>
          <cell r="B192">
            <v>542</v>
          </cell>
          <cell r="C192" t="str">
            <v>Raxigudda</v>
          </cell>
          <cell r="D192" t="str">
            <v>KRCRS</v>
          </cell>
          <cell r="E192">
            <v>3</v>
          </cell>
          <cell r="F192">
            <v>42430</v>
          </cell>
          <cell r="G192">
            <v>42582</v>
          </cell>
          <cell r="H192">
            <v>6357276.8476009974</v>
          </cell>
          <cell r="I192">
            <v>18670.348938750172</v>
          </cell>
        </row>
        <row r="193">
          <cell r="A193" t="str">
            <v>650|4</v>
          </cell>
          <cell r="B193">
            <v>650</v>
          </cell>
          <cell r="C193" t="str">
            <v>Rajankollur</v>
          </cell>
          <cell r="D193" t="str">
            <v>KRCRS</v>
          </cell>
          <cell r="E193">
            <v>4</v>
          </cell>
          <cell r="F193">
            <v>42736</v>
          </cell>
          <cell r="G193">
            <v>42794</v>
          </cell>
          <cell r="H193">
            <v>24993514.440956272</v>
          </cell>
          <cell r="J193">
            <v>16989813.307883773</v>
          </cell>
        </row>
        <row r="194">
          <cell r="A194" t="str">
            <v>621|4</v>
          </cell>
          <cell r="B194">
            <v>621</v>
          </cell>
          <cell r="C194" t="str">
            <v>Kodekal</v>
          </cell>
          <cell r="D194" t="str">
            <v>MDRS</v>
          </cell>
          <cell r="E194">
            <v>4</v>
          </cell>
          <cell r="F194">
            <v>42248</v>
          </cell>
          <cell r="G194">
            <v>42248</v>
          </cell>
          <cell r="H194">
            <v>19386016.499886893</v>
          </cell>
          <cell r="I194">
            <v>0</v>
          </cell>
          <cell r="J194">
            <v>7367432.4760288876</v>
          </cell>
        </row>
        <row r="195">
          <cell r="A195" t="str">
            <v>542|4</v>
          </cell>
          <cell r="B195">
            <v>542</v>
          </cell>
          <cell r="C195" t="str">
            <v>Raxigudda</v>
          </cell>
          <cell r="D195" t="str">
            <v>KRCRS</v>
          </cell>
          <cell r="E195">
            <v>4</v>
          </cell>
          <cell r="F195">
            <v>42583</v>
          </cell>
          <cell r="G195">
            <v>42766</v>
          </cell>
          <cell r="H195">
            <v>8884886.7131450083</v>
          </cell>
          <cell r="I195">
            <v>232672.03407050009</v>
          </cell>
        </row>
        <row r="196">
          <cell r="A196" t="str">
            <v>665|4</v>
          </cell>
          <cell r="B196">
            <v>665</v>
          </cell>
          <cell r="C196" t="str">
            <v>Koppal(Kushtagi)</v>
          </cell>
          <cell r="D196" t="str">
            <v>Post Metric</v>
          </cell>
          <cell r="E196">
            <v>4</v>
          </cell>
          <cell r="F196">
            <v>42461</v>
          </cell>
          <cell r="G196">
            <v>42490</v>
          </cell>
          <cell r="H196">
            <v>4490428.0918000005</v>
          </cell>
          <cell r="J196">
            <v>31636.182300000335</v>
          </cell>
        </row>
        <row r="197">
          <cell r="A197" t="str">
            <v>610|5</v>
          </cell>
          <cell r="B197">
            <v>610</v>
          </cell>
          <cell r="C197" t="str">
            <v>Mudhol</v>
          </cell>
          <cell r="D197" t="str">
            <v>Post Metric</v>
          </cell>
          <cell r="E197">
            <v>5</v>
          </cell>
          <cell r="F197">
            <v>42705</v>
          </cell>
          <cell r="G197">
            <v>42794</v>
          </cell>
          <cell r="H197">
            <v>4656502.87</v>
          </cell>
        </row>
        <row r="198">
          <cell r="A198" t="str">
            <v>600|8</v>
          </cell>
          <cell r="B198">
            <v>600</v>
          </cell>
          <cell r="C198" t="str">
            <v>Salahalli</v>
          </cell>
          <cell r="D198" t="str">
            <v>KRCRS</v>
          </cell>
          <cell r="E198">
            <v>8</v>
          </cell>
          <cell r="F198">
            <v>42705</v>
          </cell>
          <cell r="G198">
            <v>42814</v>
          </cell>
          <cell r="H198">
            <v>4917822.1399999997</v>
          </cell>
          <cell r="I198">
            <v>857652.19092240534</v>
          </cell>
        </row>
        <row r="199">
          <cell r="A199" t="str">
            <v>1321|1</v>
          </cell>
          <cell r="B199">
            <v>1321</v>
          </cell>
          <cell r="C199" t="str">
            <v>Alkoda Quarters</v>
          </cell>
          <cell r="D199" t="str">
            <v>Quarters</v>
          </cell>
          <cell r="E199">
            <v>1</v>
          </cell>
          <cell r="F199">
            <v>42736</v>
          </cell>
          <cell r="G199">
            <v>42819</v>
          </cell>
          <cell r="H199">
            <v>4749105.137592284</v>
          </cell>
          <cell r="I199">
            <v>498639.93499600037</v>
          </cell>
        </row>
        <row r="200">
          <cell r="A200" t="str">
            <v>1330|1</v>
          </cell>
          <cell r="B200">
            <v>1330</v>
          </cell>
          <cell r="C200" t="str">
            <v>Gajendragadh Quarters</v>
          </cell>
          <cell r="D200" t="str">
            <v>Quarters</v>
          </cell>
          <cell r="E200">
            <v>1</v>
          </cell>
          <cell r="F200">
            <v>42795</v>
          </cell>
          <cell r="G200">
            <v>42826</v>
          </cell>
          <cell r="H200">
            <v>10906135.082990102</v>
          </cell>
        </row>
        <row r="201">
          <cell r="A201" t="str">
            <v>621|Final</v>
          </cell>
          <cell r="B201">
            <v>621</v>
          </cell>
          <cell r="C201" t="str">
            <v>Kodekal</v>
          </cell>
          <cell r="D201" t="str">
            <v>MDRS</v>
          </cell>
          <cell r="E201" t="str">
            <v>Final</v>
          </cell>
          <cell r="F201">
            <v>42217</v>
          </cell>
          <cell r="G201">
            <v>42248</v>
          </cell>
          <cell r="H201">
            <v>764000.1254211209</v>
          </cell>
        </row>
        <row r="202">
          <cell r="A202" t="str">
            <v>489|9</v>
          </cell>
          <cell r="B202">
            <v>489</v>
          </cell>
          <cell r="C202" t="str">
            <v>Gajendragadh</v>
          </cell>
          <cell r="D202" t="str">
            <v>KRCRS</v>
          </cell>
          <cell r="E202">
            <v>9</v>
          </cell>
          <cell r="F202">
            <v>42036</v>
          </cell>
          <cell r="G202">
            <v>42186</v>
          </cell>
          <cell r="H202">
            <v>16303936.669704707</v>
          </cell>
        </row>
        <row r="203">
          <cell r="A203" t="str">
            <v>489|Final</v>
          </cell>
          <cell r="B203">
            <v>489</v>
          </cell>
          <cell r="C203" t="str">
            <v>Gajendragadh</v>
          </cell>
          <cell r="D203" t="str">
            <v>KRCRS</v>
          </cell>
          <cell r="E203" t="str">
            <v>Final</v>
          </cell>
          <cell r="F203">
            <v>42309</v>
          </cell>
          <cell r="G203">
            <v>42338</v>
          </cell>
          <cell r="H203">
            <v>635894.52729999996</v>
          </cell>
        </row>
        <row r="204">
          <cell r="A204" t="str">
            <v>472|Final</v>
          </cell>
          <cell r="B204">
            <v>472</v>
          </cell>
          <cell r="C204" t="str">
            <v>Hiresindhogi</v>
          </cell>
          <cell r="D204" t="str">
            <v>PU</v>
          </cell>
          <cell r="E204" t="str">
            <v>Final</v>
          </cell>
          <cell r="F204">
            <v>41883</v>
          </cell>
          <cell r="G204">
            <v>41944</v>
          </cell>
          <cell r="H204">
            <v>246827.25517799961</v>
          </cell>
        </row>
        <row r="205">
          <cell r="A205" t="str">
            <v>601|Final</v>
          </cell>
          <cell r="B205">
            <v>601</v>
          </cell>
          <cell r="C205" t="str">
            <v>B Ganekal</v>
          </cell>
          <cell r="D205" t="str">
            <v>Pre Metric</v>
          </cell>
          <cell r="E205" t="str">
            <v>Final</v>
          </cell>
          <cell r="F205">
            <v>42248</v>
          </cell>
          <cell r="G205">
            <v>42277</v>
          </cell>
          <cell r="H205">
            <v>1555766</v>
          </cell>
        </row>
        <row r="206">
          <cell r="A206" t="str">
            <v>642|Final</v>
          </cell>
          <cell r="B206">
            <v>642</v>
          </cell>
          <cell r="C206" t="str">
            <v>Gajendragadh-75</v>
          </cell>
          <cell r="D206" t="str">
            <v>Post Metric</v>
          </cell>
          <cell r="E206" t="str">
            <v>Final</v>
          </cell>
          <cell r="F206">
            <v>42156</v>
          </cell>
          <cell r="G206">
            <v>42185</v>
          </cell>
          <cell r="H206">
            <v>3840323.991284695</v>
          </cell>
        </row>
        <row r="207">
          <cell r="A207" t="str">
            <v>613|5</v>
          </cell>
          <cell r="B207">
            <v>613</v>
          </cell>
          <cell r="C207" t="str">
            <v>Honnali</v>
          </cell>
          <cell r="D207" t="str">
            <v>Post Metric</v>
          </cell>
          <cell r="E207">
            <v>5</v>
          </cell>
          <cell r="F207">
            <v>42309</v>
          </cell>
          <cell r="G207">
            <v>42430</v>
          </cell>
          <cell r="H207">
            <v>6935276.7643450005</v>
          </cell>
        </row>
        <row r="208">
          <cell r="A208" t="str">
            <v>620|Final</v>
          </cell>
          <cell r="B208">
            <v>620</v>
          </cell>
          <cell r="C208" t="str">
            <v>Shahapur</v>
          </cell>
          <cell r="D208" t="str">
            <v>Post Metric</v>
          </cell>
          <cell r="E208" t="str">
            <v>Final</v>
          </cell>
          <cell r="F208">
            <v>42005</v>
          </cell>
          <cell r="G208">
            <v>42369</v>
          </cell>
          <cell r="H208">
            <v>7861439.3790364675</v>
          </cell>
        </row>
        <row r="209">
          <cell r="A209" t="str">
            <v>650|5</v>
          </cell>
          <cell r="B209">
            <v>650</v>
          </cell>
          <cell r="C209" t="str">
            <v>Rajankollur</v>
          </cell>
          <cell r="D209" t="str">
            <v>KRCRS</v>
          </cell>
          <cell r="E209">
            <v>5</v>
          </cell>
          <cell r="F209">
            <v>42795</v>
          </cell>
          <cell r="G209">
            <v>42855</v>
          </cell>
          <cell r="H209">
            <v>11720691.653918916</v>
          </cell>
        </row>
        <row r="210">
          <cell r="A210" t="str">
            <v>1212|1</v>
          </cell>
          <cell r="B210">
            <v>1212</v>
          </cell>
          <cell r="C210" t="str">
            <v>Hunasgi</v>
          </cell>
          <cell r="D210" t="str">
            <v>MDRS</v>
          </cell>
          <cell r="E210">
            <v>1</v>
          </cell>
          <cell r="F210">
            <v>42736</v>
          </cell>
          <cell r="G210">
            <v>42870</v>
          </cell>
          <cell r="H210">
            <v>19356771.670000002</v>
          </cell>
        </row>
        <row r="211">
          <cell r="A211" t="str">
            <v>610|6</v>
          </cell>
          <cell r="B211">
            <v>610</v>
          </cell>
          <cell r="C211" t="str">
            <v>Mudhol</v>
          </cell>
          <cell r="D211" t="str">
            <v>Post Metric</v>
          </cell>
          <cell r="E211">
            <v>6</v>
          </cell>
          <cell r="F211">
            <v>42795</v>
          </cell>
          <cell r="G211">
            <v>42856</v>
          </cell>
          <cell r="H211">
            <v>3796597.8269500006</v>
          </cell>
        </row>
        <row r="212">
          <cell r="A212" t="str">
            <v>728|Final</v>
          </cell>
          <cell r="B212">
            <v>728</v>
          </cell>
          <cell r="C212" t="str">
            <v>Bendebembali</v>
          </cell>
          <cell r="D212" t="str">
            <v>Quarters</v>
          </cell>
          <cell r="E212" t="str">
            <v>Final</v>
          </cell>
          <cell r="F212">
            <v>42675</v>
          </cell>
          <cell r="G212">
            <v>42826</v>
          </cell>
          <cell r="H212">
            <v>11652132.769195335</v>
          </cell>
        </row>
        <row r="213">
          <cell r="A213" t="str">
            <v>665|Final</v>
          </cell>
          <cell r="B213">
            <v>665</v>
          </cell>
          <cell r="C213" t="str">
            <v>Koppal(Kushtagi)</v>
          </cell>
          <cell r="D213" t="str">
            <v>Post Metric</v>
          </cell>
          <cell r="E213" t="str">
            <v>Final</v>
          </cell>
          <cell r="F213">
            <v>42309</v>
          </cell>
          <cell r="G213">
            <v>42461</v>
          </cell>
          <cell r="H213">
            <v>119797.44</v>
          </cell>
        </row>
        <row r="214">
          <cell r="A214" t="str">
            <v>600|9</v>
          </cell>
          <cell r="B214">
            <v>600</v>
          </cell>
          <cell r="C214" t="str">
            <v>Salahalli</v>
          </cell>
          <cell r="D214" t="str">
            <v>KRCRS</v>
          </cell>
          <cell r="E214">
            <v>9</v>
          </cell>
          <cell r="F214">
            <v>42826</v>
          </cell>
          <cell r="G214">
            <v>42901</v>
          </cell>
          <cell r="H214">
            <v>7291396.9800000004</v>
          </cell>
        </row>
        <row r="215">
          <cell r="A215" t="str">
            <v>650|Final</v>
          </cell>
          <cell r="B215">
            <v>650</v>
          </cell>
          <cell r="C215" t="str">
            <v>Rajankollur</v>
          </cell>
          <cell r="D215" t="str">
            <v>KRCRS</v>
          </cell>
          <cell r="E215" t="str">
            <v>Final</v>
          </cell>
          <cell r="F215">
            <v>42795</v>
          </cell>
          <cell r="G215">
            <v>42826</v>
          </cell>
          <cell r="H215">
            <v>650076.58751855686</v>
          </cell>
        </row>
        <row r="216">
          <cell r="A216" t="str">
            <v>1401|1</v>
          </cell>
          <cell r="B216">
            <v>1401</v>
          </cell>
          <cell r="C216" t="str">
            <v>Muddebihal</v>
          </cell>
          <cell r="D216" t="str">
            <v>Pre Metric</v>
          </cell>
          <cell r="E216">
            <v>1</v>
          </cell>
          <cell r="F216">
            <v>42826</v>
          </cell>
          <cell r="G216">
            <v>42911</v>
          </cell>
          <cell r="H216">
            <v>5083861.3448309973</v>
          </cell>
        </row>
        <row r="217">
          <cell r="A217" t="str">
            <v>1212|2</v>
          </cell>
          <cell r="B217">
            <v>1212</v>
          </cell>
          <cell r="C217" t="str">
            <v>Hunasgi</v>
          </cell>
          <cell r="D217" t="str">
            <v>MDRS</v>
          </cell>
          <cell r="E217">
            <v>2</v>
          </cell>
          <cell r="F217">
            <v>42887</v>
          </cell>
          <cell r="G217">
            <v>42917</v>
          </cell>
          <cell r="H217">
            <v>19596604.657166764</v>
          </cell>
        </row>
        <row r="218">
          <cell r="A218" t="str">
            <v>1321|2</v>
          </cell>
          <cell r="B218">
            <v>1321</v>
          </cell>
          <cell r="C218" t="str">
            <v>Alkoda Quarters</v>
          </cell>
          <cell r="D218" t="str">
            <v>Quarters</v>
          </cell>
          <cell r="E218">
            <v>2</v>
          </cell>
          <cell r="F218">
            <v>42826</v>
          </cell>
          <cell r="G218">
            <v>42917</v>
          </cell>
          <cell r="H218">
            <v>5892383.3469797727</v>
          </cell>
          <cell r="I218">
            <v>316203.80675450002</v>
          </cell>
        </row>
        <row r="219">
          <cell r="A219" t="str">
            <v>1330|2</v>
          </cell>
          <cell r="B219">
            <v>1330</v>
          </cell>
          <cell r="C219" t="str">
            <v>Gajendragadh Quarters</v>
          </cell>
          <cell r="D219" t="str">
            <v>Quarters</v>
          </cell>
          <cell r="E219">
            <v>2</v>
          </cell>
          <cell r="F219">
            <v>42856</v>
          </cell>
          <cell r="G219">
            <v>42917</v>
          </cell>
          <cell r="H219">
            <v>6499926.6726776185</v>
          </cell>
        </row>
        <row r="220">
          <cell r="A220" t="str">
            <v>1430|1</v>
          </cell>
          <cell r="B220">
            <v>1430</v>
          </cell>
          <cell r="C220" t="str">
            <v>Tungal</v>
          </cell>
          <cell r="D220" t="str">
            <v>Pre Metric</v>
          </cell>
          <cell r="E220">
            <v>1</v>
          </cell>
          <cell r="F220">
            <v>42887</v>
          </cell>
          <cell r="G220">
            <v>42948</v>
          </cell>
          <cell r="H220">
            <v>5996756.8180025024</v>
          </cell>
        </row>
        <row r="221">
          <cell r="A221" t="str">
            <v>542|5</v>
          </cell>
          <cell r="B221">
            <v>542</v>
          </cell>
          <cell r="C221" t="str">
            <v>Raxigudda</v>
          </cell>
          <cell r="D221" t="str">
            <v>KRCRS</v>
          </cell>
          <cell r="E221">
            <v>5</v>
          </cell>
          <cell r="F221">
            <v>42767</v>
          </cell>
          <cell r="G221">
            <v>42917</v>
          </cell>
          <cell r="H221">
            <v>5511696.9500000002</v>
          </cell>
          <cell r="I221">
            <v>470894.78</v>
          </cell>
        </row>
        <row r="222">
          <cell r="A222" t="str">
            <v>1374|1</v>
          </cell>
          <cell r="B222">
            <v>1374</v>
          </cell>
          <cell r="C222" t="str">
            <v>Talikoti Boys</v>
          </cell>
          <cell r="D222" t="str">
            <v>Pre Metric</v>
          </cell>
          <cell r="E222">
            <v>1</v>
          </cell>
          <cell r="F222">
            <v>42856</v>
          </cell>
          <cell r="G222">
            <v>43009</v>
          </cell>
          <cell r="H222">
            <v>4783137.22</v>
          </cell>
          <cell r="I222">
            <v>448635.57</v>
          </cell>
        </row>
        <row r="223">
          <cell r="A223" t="str">
            <v>542|6</v>
          </cell>
          <cell r="B223">
            <v>542</v>
          </cell>
          <cell r="C223" t="str">
            <v>Raxigudda</v>
          </cell>
          <cell r="D223" t="str">
            <v>KRCRS</v>
          </cell>
          <cell r="E223">
            <v>6</v>
          </cell>
          <cell r="F223">
            <v>42979</v>
          </cell>
          <cell r="G223">
            <v>43069</v>
          </cell>
          <cell r="H223">
            <v>8355155.1152929561</v>
          </cell>
        </row>
        <row r="224">
          <cell r="A224" t="str">
            <v>1481|1</v>
          </cell>
          <cell r="B224">
            <v>1481</v>
          </cell>
          <cell r="C224" t="str">
            <v>Umlooti Quarters</v>
          </cell>
          <cell r="D224" t="str">
            <v>Quarters</v>
          </cell>
          <cell r="E224">
            <v>1</v>
          </cell>
          <cell r="F224">
            <v>42962</v>
          </cell>
          <cell r="G224">
            <v>43069</v>
          </cell>
          <cell r="H224">
            <v>11501558.073620001</v>
          </cell>
          <cell r="I224">
            <v>171438.34410999992</v>
          </cell>
        </row>
        <row r="225">
          <cell r="A225" t="str">
            <v>1212|3</v>
          </cell>
          <cell r="B225">
            <v>1212</v>
          </cell>
          <cell r="C225" t="str">
            <v>Hunasgi</v>
          </cell>
          <cell r="D225" t="str">
            <v>MDRS</v>
          </cell>
          <cell r="E225">
            <v>3</v>
          </cell>
          <cell r="F225">
            <v>42948</v>
          </cell>
          <cell r="G225">
            <v>43040</v>
          </cell>
          <cell r="H225">
            <v>20634056.370000001</v>
          </cell>
        </row>
        <row r="226">
          <cell r="A226" t="str">
            <v>1632|1</v>
          </cell>
          <cell r="B226">
            <v>1632</v>
          </cell>
          <cell r="C226" t="str">
            <v>Basavanabagewadi</v>
          </cell>
          <cell r="D226" t="str">
            <v>Bhavan</v>
          </cell>
          <cell r="E226">
            <v>1</v>
          </cell>
          <cell r="F226">
            <v>43009</v>
          </cell>
          <cell r="G226">
            <v>43084</v>
          </cell>
          <cell r="H226">
            <v>7298152.8855619999</v>
          </cell>
        </row>
        <row r="227">
          <cell r="A227" t="str">
            <v>1401|2</v>
          </cell>
          <cell r="B227">
            <v>1401</v>
          </cell>
          <cell r="C227" t="str">
            <v>Muddebihal</v>
          </cell>
          <cell r="D227" t="str">
            <v>Pre Metric</v>
          </cell>
          <cell r="E227">
            <v>2</v>
          </cell>
          <cell r="F227">
            <v>42917</v>
          </cell>
          <cell r="G227">
            <v>43070</v>
          </cell>
          <cell r="H227">
            <v>7027111.7999999998</v>
          </cell>
        </row>
        <row r="228">
          <cell r="A228" t="str">
            <v>1330|3</v>
          </cell>
          <cell r="B228">
            <v>1330</v>
          </cell>
          <cell r="C228" t="str">
            <v>Gajendragadh Quarters</v>
          </cell>
          <cell r="D228" t="str">
            <v>Quarters</v>
          </cell>
          <cell r="E228">
            <v>3</v>
          </cell>
          <cell r="F228">
            <v>42948</v>
          </cell>
          <cell r="G228">
            <v>43101</v>
          </cell>
          <cell r="H228">
            <v>5026123.59</v>
          </cell>
        </row>
        <row r="229">
          <cell r="A229" t="str">
            <v>1569|1</v>
          </cell>
          <cell r="B229">
            <v>1569</v>
          </cell>
          <cell r="C229" t="str">
            <v>Bagalakot</v>
          </cell>
          <cell r="D229" t="str">
            <v>Repairs</v>
          </cell>
          <cell r="E229">
            <v>1</v>
          </cell>
          <cell r="F229">
            <v>43070</v>
          </cell>
          <cell r="G229">
            <v>43131</v>
          </cell>
          <cell r="H229">
            <v>5261517.8600000003</v>
          </cell>
        </row>
        <row r="230">
          <cell r="A230" t="str">
            <v>1566|1</v>
          </cell>
          <cell r="B230">
            <v>1566</v>
          </cell>
          <cell r="C230" t="str">
            <v>Jammandinni</v>
          </cell>
          <cell r="D230" t="str">
            <v>Quarters</v>
          </cell>
          <cell r="E230">
            <v>1</v>
          </cell>
          <cell r="F230">
            <v>43040</v>
          </cell>
          <cell r="G230">
            <v>43131</v>
          </cell>
          <cell r="H230">
            <v>8172614.7770212907</v>
          </cell>
        </row>
        <row r="231">
          <cell r="A231" t="str">
            <v>1398|1</v>
          </cell>
          <cell r="B231">
            <v>1398</v>
          </cell>
          <cell r="C231" t="str">
            <v>Talikoti Girls</v>
          </cell>
          <cell r="D231" t="str">
            <v>Pre Metric</v>
          </cell>
          <cell r="E231">
            <v>1</v>
          </cell>
          <cell r="F231">
            <v>43040</v>
          </cell>
          <cell r="G231">
            <v>43159</v>
          </cell>
          <cell r="H231">
            <v>3511855.87</v>
          </cell>
        </row>
        <row r="232">
          <cell r="A232" t="str">
            <v>1374|2</v>
          </cell>
          <cell r="B232">
            <v>1374</v>
          </cell>
          <cell r="C232" t="str">
            <v>Talikoti Boys</v>
          </cell>
          <cell r="D232" t="str">
            <v>Pre Metric</v>
          </cell>
          <cell r="E232">
            <v>2</v>
          </cell>
          <cell r="F232">
            <v>43040</v>
          </cell>
          <cell r="G232">
            <v>43131</v>
          </cell>
          <cell r="H232">
            <v>4012719.35</v>
          </cell>
        </row>
        <row r="233">
          <cell r="A233" t="str">
            <v>1438-2|1</v>
          </cell>
          <cell r="B233" t="str">
            <v>1438-2</v>
          </cell>
          <cell r="C233" t="str">
            <v>Narayanapur</v>
          </cell>
          <cell r="D233" t="str">
            <v>Pre Metric</v>
          </cell>
          <cell r="E233">
            <v>1</v>
          </cell>
          <cell r="F233">
            <v>43058</v>
          </cell>
          <cell r="G233">
            <v>43131</v>
          </cell>
          <cell r="H233">
            <v>5946304.7956545074</v>
          </cell>
        </row>
        <row r="234">
          <cell r="A234" t="str">
            <v>1481|2</v>
          </cell>
          <cell r="B234">
            <v>1481</v>
          </cell>
          <cell r="C234" t="str">
            <v>Umlooti Quarters</v>
          </cell>
          <cell r="D234" t="str">
            <v>Quarters</v>
          </cell>
          <cell r="E234">
            <v>2</v>
          </cell>
          <cell r="F234">
            <v>43070</v>
          </cell>
          <cell r="G234">
            <v>43159</v>
          </cell>
          <cell r="H234">
            <v>7908894.0663700011</v>
          </cell>
        </row>
        <row r="235">
          <cell r="A235" t="str">
            <v>1212|4</v>
          </cell>
          <cell r="B235">
            <v>1212</v>
          </cell>
          <cell r="C235" t="str">
            <v>Hunasgi</v>
          </cell>
          <cell r="D235" t="str">
            <v>MDRS</v>
          </cell>
          <cell r="E235">
            <v>4</v>
          </cell>
          <cell r="F235">
            <v>43070</v>
          </cell>
          <cell r="G235">
            <v>43159</v>
          </cell>
          <cell r="H235">
            <v>14197192.923667487</v>
          </cell>
        </row>
        <row r="236">
          <cell r="A236" t="str">
            <v>1430|2</v>
          </cell>
          <cell r="B236">
            <v>1430</v>
          </cell>
          <cell r="C236" t="str">
            <v>Tungal</v>
          </cell>
          <cell r="D236" t="str">
            <v>Pre Metric</v>
          </cell>
          <cell r="E236">
            <v>2</v>
          </cell>
          <cell r="F236">
            <v>42979</v>
          </cell>
          <cell r="G236">
            <v>43187</v>
          </cell>
          <cell r="H236">
            <v>9731916.1697958354</v>
          </cell>
        </row>
        <row r="237">
          <cell r="A237" t="str">
            <v>1419|1</v>
          </cell>
          <cell r="B237">
            <v>1419</v>
          </cell>
          <cell r="C237" t="str">
            <v>Halagunaki</v>
          </cell>
          <cell r="D237" t="str">
            <v>Pre Metric</v>
          </cell>
          <cell r="E237">
            <v>1</v>
          </cell>
          <cell r="F237">
            <v>43079</v>
          </cell>
          <cell r="G237">
            <v>43179</v>
          </cell>
          <cell r="H237">
            <v>3637522.1388789522</v>
          </cell>
        </row>
        <row r="238">
          <cell r="A238" t="str">
            <v>542|7</v>
          </cell>
          <cell r="B238">
            <v>542</v>
          </cell>
          <cell r="C238" t="str">
            <v>Raxigudda</v>
          </cell>
          <cell r="D238" t="str">
            <v>KRCRS</v>
          </cell>
          <cell r="E238">
            <v>7</v>
          </cell>
          <cell r="F238">
            <v>43070</v>
          </cell>
          <cell r="G238">
            <v>43190</v>
          </cell>
          <cell r="H238">
            <v>16856647.760000002</v>
          </cell>
        </row>
        <row r="239">
          <cell r="A239" t="str">
            <v>1321|3</v>
          </cell>
          <cell r="B239">
            <v>1321</v>
          </cell>
          <cell r="C239" t="str">
            <v>Alkoda Quarters</v>
          </cell>
          <cell r="D239" t="str">
            <v>Quarters</v>
          </cell>
          <cell r="E239">
            <v>3</v>
          </cell>
          <cell r="F239">
            <v>42948</v>
          </cell>
          <cell r="G239">
            <v>42794</v>
          </cell>
          <cell r="H239">
            <v>11185156.258249501</v>
          </cell>
        </row>
        <row r="240">
          <cell r="A240" t="str">
            <v>1569|2</v>
          </cell>
          <cell r="B240">
            <v>1569</v>
          </cell>
          <cell r="C240" t="str">
            <v>Bagalakot</v>
          </cell>
          <cell r="D240" t="str">
            <v>Repairs</v>
          </cell>
          <cell r="E240">
            <v>2</v>
          </cell>
          <cell r="F240">
            <v>43101</v>
          </cell>
          <cell r="G240">
            <v>43101</v>
          </cell>
          <cell r="H240">
            <v>194356.91</v>
          </cell>
        </row>
        <row r="241">
          <cell r="A241" t="str">
            <v>1401|3</v>
          </cell>
          <cell r="B241">
            <v>1401</v>
          </cell>
          <cell r="C241" t="str">
            <v>Muddebihal</v>
          </cell>
          <cell r="D241" t="str">
            <v>Pre Metric</v>
          </cell>
          <cell r="E241">
            <v>3</v>
          </cell>
          <cell r="F241">
            <v>43101</v>
          </cell>
          <cell r="G241">
            <v>43160</v>
          </cell>
          <cell r="H241">
            <v>5321996.1100000003</v>
          </cell>
          <cell r="J241">
            <v>3667800.8</v>
          </cell>
        </row>
        <row r="242">
          <cell r="A242" t="str">
            <v>1576|1</v>
          </cell>
          <cell r="B242">
            <v>1576</v>
          </cell>
          <cell r="C242" t="str">
            <v>Basavakalyan</v>
          </cell>
          <cell r="D242" t="str">
            <v>Post Metric</v>
          </cell>
          <cell r="E242">
            <v>1</v>
          </cell>
          <cell r="F242">
            <v>43139</v>
          </cell>
          <cell r="G242">
            <v>43277</v>
          </cell>
          <cell r="H242">
            <v>5634810.5999999996</v>
          </cell>
        </row>
        <row r="243">
          <cell r="A243" t="str">
            <v>1632|2</v>
          </cell>
          <cell r="B243">
            <v>1632</v>
          </cell>
          <cell r="C243" t="str">
            <v>Basavanabagewadi</v>
          </cell>
          <cell r="D243" t="str">
            <v>Bhavan</v>
          </cell>
          <cell r="E243">
            <v>2</v>
          </cell>
          <cell r="F243">
            <v>43101</v>
          </cell>
          <cell r="G243">
            <v>43281</v>
          </cell>
          <cell r="H243">
            <v>15159624.359999999</v>
          </cell>
        </row>
        <row r="244">
          <cell r="A244" t="str">
            <v>1481|3</v>
          </cell>
          <cell r="B244">
            <v>1481</v>
          </cell>
          <cell r="C244" t="str">
            <v>Umlooti Quarters</v>
          </cell>
          <cell r="D244" t="str">
            <v>Quarters</v>
          </cell>
          <cell r="E244">
            <v>3</v>
          </cell>
          <cell r="F244">
            <v>43160</v>
          </cell>
          <cell r="G244">
            <v>43252</v>
          </cell>
          <cell r="H244">
            <v>16514226.833249345</v>
          </cell>
        </row>
        <row r="245">
          <cell r="A245" t="str">
            <v>1419|2</v>
          </cell>
          <cell r="B245">
            <v>1419</v>
          </cell>
          <cell r="C245" t="str">
            <v>Halagunaki</v>
          </cell>
          <cell r="D245" t="str">
            <v>Pre Metric</v>
          </cell>
          <cell r="E245">
            <v>2</v>
          </cell>
          <cell r="F245">
            <v>43191</v>
          </cell>
          <cell r="G245">
            <v>43252</v>
          </cell>
          <cell r="H245">
            <v>1925767.18</v>
          </cell>
        </row>
        <row r="246">
          <cell r="A246" t="str">
            <v>1555|1</v>
          </cell>
          <cell r="B246">
            <v>1555</v>
          </cell>
          <cell r="C246" t="str">
            <v>Kolhar</v>
          </cell>
          <cell r="D246" t="str">
            <v>Quarters</v>
          </cell>
          <cell r="E246">
            <v>1</v>
          </cell>
          <cell r="F246">
            <v>43191</v>
          </cell>
          <cell r="G246">
            <v>43282</v>
          </cell>
          <cell r="H246">
            <v>11510574.043261956</v>
          </cell>
        </row>
        <row r="247">
          <cell r="A247" t="str">
            <v>1438-2|2</v>
          </cell>
          <cell r="B247" t="str">
            <v>1438-2</v>
          </cell>
          <cell r="C247" t="str">
            <v>Narayanapur</v>
          </cell>
          <cell r="D247" t="str">
            <v>Pre Metric</v>
          </cell>
          <cell r="E247">
            <v>2</v>
          </cell>
          <cell r="F247">
            <v>43132</v>
          </cell>
          <cell r="G247">
            <v>43282</v>
          </cell>
          <cell r="H247">
            <v>7032868.3300000001</v>
          </cell>
        </row>
        <row r="248">
          <cell r="A248" t="str">
            <v>1438-1|1</v>
          </cell>
          <cell r="B248" t="str">
            <v>1438-1</v>
          </cell>
          <cell r="C248" t="str">
            <v>Halaburga</v>
          </cell>
          <cell r="D248" t="str">
            <v>Pre Metric</v>
          </cell>
          <cell r="E248">
            <v>1</v>
          </cell>
          <cell r="F248">
            <v>43282</v>
          </cell>
          <cell r="G248">
            <v>43313</v>
          </cell>
          <cell r="H248">
            <v>6828958.8899999997</v>
          </cell>
        </row>
        <row r="249">
          <cell r="A249" t="str">
            <v>|</v>
          </cell>
          <cell r="C249" t="str">
            <v/>
          </cell>
          <cell r="D249" t="str">
            <v/>
          </cell>
        </row>
        <row r="250">
          <cell r="A250" t="str">
            <v>|</v>
          </cell>
          <cell r="C250" t="str">
            <v/>
          </cell>
          <cell r="D250" t="str">
            <v/>
          </cell>
        </row>
        <row r="251">
          <cell r="A251" t="str">
            <v>|</v>
          </cell>
          <cell r="C251" t="str">
            <v/>
          </cell>
          <cell r="D251" t="str">
            <v/>
          </cell>
        </row>
        <row r="252">
          <cell r="A252" t="str">
            <v>|</v>
          </cell>
          <cell r="C252" t="str">
            <v/>
          </cell>
          <cell r="D252" t="str">
            <v/>
          </cell>
        </row>
        <row r="253">
          <cell r="A253" t="str">
            <v>|</v>
          </cell>
          <cell r="C253" t="str">
            <v/>
          </cell>
          <cell r="D253" t="str">
            <v/>
          </cell>
        </row>
        <row r="254">
          <cell r="A254" t="str">
            <v>|</v>
          </cell>
          <cell r="C254" t="str">
            <v/>
          </cell>
          <cell r="D254" t="str">
            <v/>
          </cell>
        </row>
        <row r="255">
          <cell r="A255" t="str">
            <v>|</v>
          </cell>
          <cell r="C255" t="str">
            <v/>
          </cell>
          <cell r="D255" t="str">
            <v/>
          </cell>
        </row>
        <row r="256">
          <cell r="A256" t="str">
            <v>|</v>
          </cell>
          <cell r="C256" t="str">
            <v/>
          </cell>
          <cell r="D256" t="str">
            <v/>
          </cell>
        </row>
        <row r="257">
          <cell r="A257" t="str">
            <v>|</v>
          </cell>
          <cell r="C257" t="str">
            <v/>
          </cell>
          <cell r="D257" t="str">
            <v/>
          </cell>
        </row>
        <row r="258">
          <cell r="A258" t="str">
            <v>|</v>
          </cell>
          <cell r="C258" t="str">
            <v/>
          </cell>
          <cell r="D258" t="str">
            <v/>
          </cell>
        </row>
        <row r="259">
          <cell r="A259" t="str">
            <v>|</v>
          </cell>
          <cell r="C259" t="str">
            <v/>
          </cell>
          <cell r="D259" t="str">
            <v/>
          </cell>
        </row>
        <row r="260">
          <cell r="A260" t="str">
            <v>|</v>
          </cell>
          <cell r="C260" t="str">
            <v/>
          </cell>
          <cell r="D260" t="str">
            <v/>
          </cell>
        </row>
        <row r="261">
          <cell r="A261" t="str">
            <v>|</v>
          </cell>
          <cell r="C261" t="str">
            <v/>
          </cell>
          <cell r="D261" t="str">
            <v/>
          </cell>
        </row>
        <row r="262">
          <cell r="A262" t="str">
            <v>|</v>
          </cell>
          <cell r="C262" t="str">
            <v/>
          </cell>
          <cell r="D262" t="str">
            <v/>
          </cell>
        </row>
        <row r="263">
          <cell r="A263" t="str">
            <v>|</v>
          </cell>
          <cell r="C263" t="str">
            <v/>
          </cell>
          <cell r="D263" t="str">
            <v/>
          </cell>
        </row>
        <row r="264">
          <cell r="A264" t="str">
            <v>|</v>
          </cell>
          <cell r="C264" t="str">
            <v/>
          </cell>
          <cell r="D264" t="str">
            <v/>
          </cell>
        </row>
        <row r="265">
          <cell r="A265" t="str">
            <v>|</v>
          </cell>
          <cell r="C265" t="str">
            <v/>
          </cell>
          <cell r="D265" t="str">
            <v/>
          </cell>
        </row>
        <row r="266">
          <cell r="A266" t="str">
            <v>|</v>
          </cell>
          <cell r="C266" t="str">
            <v/>
          </cell>
          <cell r="D266" t="str">
            <v/>
          </cell>
        </row>
        <row r="267">
          <cell r="A267" t="str">
            <v>|</v>
          </cell>
          <cell r="C267" t="str">
            <v/>
          </cell>
          <cell r="D267" t="str">
            <v/>
          </cell>
        </row>
        <row r="268">
          <cell r="A268" t="str">
            <v>|</v>
          </cell>
          <cell r="C268" t="str">
            <v/>
          </cell>
          <cell r="D268" t="str">
            <v/>
          </cell>
        </row>
        <row r="269">
          <cell r="A269" t="str">
            <v>|</v>
          </cell>
          <cell r="C269" t="str">
            <v/>
          </cell>
          <cell r="D269" t="str">
            <v/>
          </cell>
        </row>
        <row r="270">
          <cell r="A270" t="str">
            <v>|</v>
          </cell>
          <cell r="C270" t="str">
            <v/>
          </cell>
          <cell r="D270" t="str">
            <v/>
          </cell>
        </row>
        <row r="271">
          <cell r="A271" t="str">
            <v>|</v>
          </cell>
          <cell r="C271" t="str">
            <v/>
          </cell>
          <cell r="D271" t="str">
            <v/>
          </cell>
        </row>
        <row r="272">
          <cell r="A272" t="str">
            <v>|</v>
          </cell>
          <cell r="C272" t="str">
            <v/>
          </cell>
          <cell r="D272" t="str">
            <v/>
          </cell>
        </row>
        <row r="273">
          <cell r="A273" t="str">
            <v>|</v>
          </cell>
          <cell r="C273" t="str">
            <v/>
          </cell>
          <cell r="D273" t="str">
            <v/>
          </cell>
        </row>
        <row r="274">
          <cell r="A274" t="str">
            <v>|</v>
          </cell>
          <cell r="C274" t="str">
            <v/>
          </cell>
          <cell r="D274" t="str">
            <v/>
          </cell>
        </row>
        <row r="275">
          <cell r="A275" t="str">
            <v>|</v>
          </cell>
          <cell r="C275" t="str">
            <v/>
          </cell>
          <cell r="D275" t="str">
            <v/>
          </cell>
        </row>
        <row r="276">
          <cell r="A276" t="str">
            <v>|</v>
          </cell>
          <cell r="C276" t="str">
            <v/>
          </cell>
          <cell r="D276" t="str">
            <v/>
          </cell>
        </row>
        <row r="277">
          <cell r="A277" t="str">
            <v>|</v>
          </cell>
          <cell r="C277" t="str">
            <v/>
          </cell>
          <cell r="D277" t="str">
            <v/>
          </cell>
        </row>
        <row r="278">
          <cell r="A278" t="str">
            <v>|</v>
          </cell>
          <cell r="C278" t="str">
            <v/>
          </cell>
          <cell r="D278" t="str">
            <v/>
          </cell>
        </row>
        <row r="279">
          <cell r="A279" t="str">
            <v>|</v>
          </cell>
          <cell r="C279" t="str">
            <v/>
          </cell>
          <cell r="D279" t="str">
            <v/>
          </cell>
        </row>
        <row r="280">
          <cell r="A280" t="str">
            <v>|</v>
          </cell>
          <cell r="C280" t="str">
            <v/>
          </cell>
          <cell r="D280" t="str">
            <v/>
          </cell>
        </row>
        <row r="281">
          <cell r="A281" t="str">
            <v>|</v>
          </cell>
          <cell r="C281" t="str">
            <v/>
          </cell>
          <cell r="D281" t="str">
            <v/>
          </cell>
        </row>
        <row r="282">
          <cell r="A282" t="str">
            <v>|</v>
          </cell>
          <cell r="C282" t="str">
            <v/>
          </cell>
          <cell r="D282" t="str">
            <v/>
          </cell>
        </row>
        <row r="283">
          <cell r="A283" t="str">
            <v>|</v>
          </cell>
          <cell r="C283" t="str">
            <v/>
          </cell>
          <cell r="D283" t="str">
            <v/>
          </cell>
        </row>
        <row r="284">
          <cell r="A284" t="str">
            <v>|</v>
          </cell>
          <cell r="C284" t="str">
            <v/>
          </cell>
          <cell r="D284" t="str">
            <v/>
          </cell>
        </row>
        <row r="285">
          <cell r="A285" t="str">
            <v>|</v>
          </cell>
          <cell r="C285" t="str">
            <v/>
          </cell>
          <cell r="D285" t="str">
            <v/>
          </cell>
        </row>
        <row r="286">
          <cell r="A286" t="str">
            <v>|</v>
          </cell>
          <cell r="C286" t="str">
            <v/>
          </cell>
          <cell r="D286" t="str">
            <v/>
          </cell>
        </row>
        <row r="287">
          <cell r="A287" t="str">
            <v>|</v>
          </cell>
          <cell r="C287" t="str">
            <v/>
          </cell>
          <cell r="D287" t="str">
            <v/>
          </cell>
        </row>
        <row r="288">
          <cell r="A288" t="str">
            <v>|</v>
          </cell>
          <cell r="C288" t="str">
            <v/>
          </cell>
          <cell r="D288" t="str">
            <v/>
          </cell>
        </row>
        <row r="289">
          <cell r="A289" t="str">
            <v>|</v>
          </cell>
          <cell r="C289" t="str">
            <v/>
          </cell>
          <cell r="D289" t="str">
            <v/>
          </cell>
        </row>
        <row r="290">
          <cell r="A290" t="str">
            <v>|</v>
          </cell>
          <cell r="C290" t="str">
            <v/>
          </cell>
          <cell r="D290" t="str">
            <v/>
          </cell>
        </row>
        <row r="291">
          <cell r="A291" t="str">
            <v>|</v>
          </cell>
          <cell r="C291" t="str">
            <v/>
          </cell>
          <cell r="D291" t="str">
            <v/>
          </cell>
        </row>
        <row r="292">
          <cell r="A292" t="str">
            <v>|</v>
          </cell>
          <cell r="C292" t="str">
            <v/>
          </cell>
          <cell r="D292" t="str">
            <v/>
          </cell>
        </row>
        <row r="293">
          <cell r="A293" t="str">
            <v>|</v>
          </cell>
          <cell r="C293" t="str">
            <v/>
          </cell>
          <cell r="D293" t="str">
            <v/>
          </cell>
        </row>
        <row r="294">
          <cell r="A294" t="str">
            <v>|</v>
          </cell>
          <cell r="C294" t="str">
            <v/>
          </cell>
          <cell r="D294" t="str">
            <v/>
          </cell>
        </row>
        <row r="295">
          <cell r="A295" t="str">
            <v>|</v>
          </cell>
          <cell r="C295" t="str">
            <v/>
          </cell>
          <cell r="D295" t="str">
            <v/>
          </cell>
        </row>
        <row r="296">
          <cell r="A296" t="str">
            <v>|</v>
          </cell>
          <cell r="C296" t="str">
            <v/>
          </cell>
          <cell r="D296" t="str">
            <v/>
          </cell>
        </row>
        <row r="297">
          <cell r="A297" t="str">
            <v>|</v>
          </cell>
          <cell r="C297" t="str">
            <v/>
          </cell>
          <cell r="D297" t="str">
            <v/>
          </cell>
        </row>
        <row r="298">
          <cell r="A298" t="str">
            <v>|</v>
          </cell>
          <cell r="C298" t="str">
            <v/>
          </cell>
          <cell r="D298" t="str">
            <v/>
          </cell>
        </row>
        <row r="299">
          <cell r="A299" t="str">
            <v>|</v>
          </cell>
          <cell r="C299" t="str">
            <v/>
          </cell>
          <cell r="D299" t="str">
            <v/>
          </cell>
        </row>
        <row r="300">
          <cell r="A300" t="str">
            <v>|</v>
          </cell>
          <cell r="C300" t="str">
            <v/>
          </cell>
          <cell r="D300" t="str">
            <v/>
          </cell>
        </row>
        <row r="301">
          <cell r="A301" t="str">
            <v>|</v>
          </cell>
          <cell r="C301" t="str">
            <v/>
          </cell>
          <cell r="D301" t="str">
            <v/>
          </cell>
        </row>
        <row r="302">
          <cell r="A302" t="str">
            <v>|</v>
          </cell>
          <cell r="C302" t="str">
            <v/>
          </cell>
          <cell r="D302" t="str">
            <v/>
          </cell>
        </row>
        <row r="303">
          <cell r="A303" t="str">
            <v>|</v>
          </cell>
          <cell r="C303" t="str">
            <v/>
          </cell>
          <cell r="D303" t="str">
            <v/>
          </cell>
        </row>
        <row r="304">
          <cell r="A304" t="str">
            <v>|</v>
          </cell>
          <cell r="C304" t="str">
            <v/>
          </cell>
          <cell r="D304" t="str">
            <v/>
          </cell>
        </row>
        <row r="305">
          <cell r="A305" t="str">
            <v>|</v>
          </cell>
          <cell r="C305" t="str">
            <v/>
          </cell>
          <cell r="D305" t="str">
            <v/>
          </cell>
        </row>
        <row r="306">
          <cell r="A306" t="str">
            <v>|</v>
          </cell>
          <cell r="C306" t="str">
            <v/>
          </cell>
          <cell r="D306" t="str">
            <v/>
          </cell>
        </row>
        <row r="307">
          <cell r="A307" t="str">
            <v>|</v>
          </cell>
          <cell r="C307" t="str">
            <v/>
          </cell>
          <cell r="D307" t="str">
            <v/>
          </cell>
        </row>
        <row r="308">
          <cell r="A308" t="str">
            <v>|</v>
          </cell>
          <cell r="C308" t="str">
            <v/>
          </cell>
          <cell r="D308" t="str">
            <v/>
          </cell>
        </row>
        <row r="309">
          <cell r="A309" t="str">
            <v>|</v>
          </cell>
          <cell r="C309" t="str">
            <v/>
          </cell>
          <cell r="D309" t="str">
            <v/>
          </cell>
        </row>
        <row r="310">
          <cell r="A310" t="str">
            <v>|</v>
          </cell>
          <cell r="C310" t="str">
            <v/>
          </cell>
          <cell r="D310" t="str">
            <v/>
          </cell>
        </row>
        <row r="311">
          <cell r="A311" t="str">
            <v>|</v>
          </cell>
          <cell r="C311" t="str">
            <v/>
          </cell>
          <cell r="D311" t="str">
            <v/>
          </cell>
        </row>
        <row r="312">
          <cell r="A312" t="str">
            <v>|</v>
          </cell>
          <cell r="C312" t="str">
            <v/>
          </cell>
          <cell r="D312" t="str">
            <v/>
          </cell>
        </row>
        <row r="313">
          <cell r="A313" t="str">
            <v>|</v>
          </cell>
          <cell r="C313" t="str">
            <v/>
          </cell>
          <cell r="D313" t="str">
            <v/>
          </cell>
        </row>
        <row r="314">
          <cell r="A314" t="str">
            <v>|</v>
          </cell>
          <cell r="C314" t="str">
            <v/>
          </cell>
          <cell r="D314" t="str">
            <v/>
          </cell>
        </row>
        <row r="315">
          <cell r="A315" t="str">
            <v>|</v>
          </cell>
          <cell r="C315" t="str">
            <v/>
          </cell>
          <cell r="D315" t="str">
            <v/>
          </cell>
        </row>
        <row r="316">
          <cell r="A316" t="str">
            <v>|</v>
          </cell>
          <cell r="C316" t="str">
            <v/>
          </cell>
          <cell r="D316" t="str">
            <v/>
          </cell>
        </row>
        <row r="317">
          <cell r="A317" t="str">
            <v>|</v>
          </cell>
          <cell r="C317" t="str">
            <v/>
          </cell>
          <cell r="D317" t="str">
            <v/>
          </cell>
        </row>
        <row r="318">
          <cell r="A318" t="str">
            <v>|</v>
          </cell>
          <cell r="C318" t="str">
            <v/>
          </cell>
          <cell r="D318" t="str">
            <v/>
          </cell>
        </row>
        <row r="319">
          <cell r="A319" t="str">
            <v>|</v>
          </cell>
          <cell r="C319" t="str">
            <v/>
          </cell>
          <cell r="D319" t="str">
            <v/>
          </cell>
        </row>
        <row r="320">
          <cell r="A320" t="str">
            <v>|</v>
          </cell>
          <cell r="C320" t="str">
            <v/>
          </cell>
          <cell r="D320" t="str">
            <v/>
          </cell>
        </row>
        <row r="321">
          <cell r="A321" t="str">
            <v>|</v>
          </cell>
          <cell r="C321" t="str">
            <v/>
          </cell>
          <cell r="D321" t="str">
            <v/>
          </cell>
        </row>
        <row r="322">
          <cell r="A322" t="str">
            <v>|</v>
          </cell>
          <cell r="C322" t="str">
            <v/>
          </cell>
          <cell r="D322" t="str">
            <v/>
          </cell>
        </row>
        <row r="323">
          <cell r="A323" t="str">
            <v>|</v>
          </cell>
          <cell r="C323" t="str">
            <v/>
          </cell>
          <cell r="D323" t="str">
            <v/>
          </cell>
        </row>
        <row r="324">
          <cell r="A324" t="str">
            <v>|</v>
          </cell>
          <cell r="C324" t="str">
            <v/>
          </cell>
          <cell r="D324" t="str">
            <v/>
          </cell>
        </row>
        <row r="325">
          <cell r="A325" t="str">
            <v>|</v>
          </cell>
          <cell r="C325" t="str">
            <v/>
          </cell>
          <cell r="D325" t="str">
            <v/>
          </cell>
        </row>
        <row r="326">
          <cell r="A326" t="str">
            <v>|</v>
          </cell>
          <cell r="C326" t="str">
            <v/>
          </cell>
          <cell r="D326" t="str">
            <v/>
          </cell>
        </row>
        <row r="327">
          <cell r="A327" t="str">
            <v>|</v>
          </cell>
          <cell r="C327" t="str">
            <v/>
          </cell>
          <cell r="D327" t="str">
            <v/>
          </cell>
        </row>
        <row r="328">
          <cell r="A328" t="str">
            <v>|</v>
          </cell>
          <cell r="C328" t="str">
            <v/>
          </cell>
          <cell r="D328" t="str">
            <v/>
          </cell>
        </row>
        <row r="329">
          <cell r="A329" t="str">
            <v>|</v>
          </cell>
          <cell r="C329" t="str">
            <v/>
          </cell>
          <cell r="D329" t="str">
            <v/>
          </cell>
        </row>
        <row r="330">
          <cell r="A330" t="str">
            <v>|</v>
          </cell>
          <cell r="C330" t="str">
            <v/>
          </cell>
          <cell r="D330" t="str">
            <v/>
          </cell>
        </row>
        <row r="331">
          <cell r="A331" t="str">
            <v>|</v>
          </cell>
          <cell r="C331" t="str">
            <v/>
          </cell>
          <cell r="D331" t="str">
            <v/>
          </cell>
        </row>
        <row r="332">
          <cell r="A332" t="str">
            <v>|</v>
          </cell>
          <cell r="C332" t="str">
            <v/>
          </cell>
          <cell r="D332" t="str">
            <v/>
          </cell>
        </row>
        <row r="333">
          <cell r="A333" t="str">
            <v>|</v>
          </cell>
          <cell r="C333" t="str">
            <v/>
          </cell>
          <cell r="D333" t="str">
            <v/>
          </cell>
        </row>
        <row r="334">
          <cell r="A334" t="str">
            <v>|</v>
          </cell>
          <cell r="C334" t="str">
            <v/>
          </cell>
          <cell r="D334" t="str">
            <v/>
          </cell>
        </row>
        <row r="335">
          <cell r="A335" t="str">
            <v>|</v>
          </cell>
          <cell r="C335" t="str">
            <v/>
          </cell>
          <cell r="D335" t="str">
            <v/>
          </cell>
        </row>
        <row r="336">
          <cell r="A336" t="str">
            <v>|</v>
          </cell>
          <cell r="C336" t="str">
            <v/>
          </cell>
          <cell r="D336" t="str">
            <v/>
          </cell>
        </row>
        <row r="337">
          <cell r="A337" t="str">
            <v>|</v>
          </cell>
          <cell r="C337" t="str">
            <v/>
          </cell>
          <cell r="D337" t="str">
            <v/>
          </cell>
        </row>
        <row r="338">
          <cell r="A338" t="str">
            <v>|</v>
          </cell>
          <cell r="C338" t="str">
            <v/>
          </cell>
          <cell r="D338" t="str">
            <v/>
          </cell>
        </row>
        <row r="339">
          <cell r="A339" t="str">
            <v>|</v>
          </cell>
          <cell r="C339" t="str">
            <v/>
          </cell>
          <cell r="D339" t="str">
            <v/>
          </cell>
        </row>
        <row r="340">
          <cell r="A340" t="str">
            <v>|</v>
          </cell>
          <cell r="C340" t="str">
            <v/>
          </cell>
          <cell r="D340" t="str">
            <v/>
          </cell>
        </row>
        <row r="341">
          <cell r="A341" t="str">
            <v>|</v>
          </cell>
          <cell r="C341" t="str">
            <v/>
          </cell>
          <cell r="D341" t="str">
            <v/>
          </cell>
        </row>
        <row r="342">
          <cell r="A342" t="str">
            <v>|</v>
          </cell>
          <cell r="C342" t="str">
            <v/>
          </cell>
          <cell r="D342" t="str">
            <v/>
          </cell>
        </row>
        <row r="343">
          <cell r="A343" t="str">
            <v>|</v>
          </cell>
          <cell r="C343" t="str">
            <v/>
          </cell>
          <cell r="D343" t="str">
            <v/>
          </cell>
        </row>
        <row r="344">
          <cell r="A344" t="str">
            <v>|</v>
          </cell>
          <cell r="C344" t="str">
            <v/>
          </cell>
          <cell r="D344" t="str">
            <v/>
          </cell>
        </row>
        <row r="345">
          <cell r="A345" t="str">
            <v>|</v>
          </cell>
          <cell r="C345" t="str">
            <v/>
          </cell>
          <cell r="D345" t="str">
            <v/>
          </cell>
        </row>
        <row r="346">
          <cell r="A346" t="str">
            <v>|</v>
          </cell>
          <cell r="C346" t="str">
            <v/>
          </cell>
          <cell r="D346" t="str">
            <v/>
          </cell>
        </row>
        <row r="347">
          <cell r="A347" t="str">
            <v>|</v>
          </cell>
          <cell r="C347" t="str">
            <v/>
          </cell>
          <cell r="D347" t="str">
            <v/>
          </cell>
        </row>
        <row r="348">
          <cell r="A348" t="str">
            <v>|</v>
          </cell>
          <cell r="C348" t="str">
            <v/>
          </cell>
          <cell r="D348" t="str">
            <v/>
          </cell>
        </row>
        <row r="349">
          <cell r="A349" t="str">
            <v>|</v>
          </cell>
          <cell r="C349" t="str">
            <v/>
          </cell>
          <cell r="D349" t="str">
            <v/>
          </cell>
        </row>
        <row r="350">
          <cell r="A350" t="str">
            <v>|</v>
          </cell>
          <cell r="C350" t="str">
            <v/>
          </cell>
          <cell r="D350" t="str">
            <v/>
          </cell>
        </row>
        <row r="351">
          <cell r="A351" t="str">
            <v>|</v>
          </cell>
          <cell r="C351" t="str">
            <v/>
          </cell>
          <cell r="D351" t="str">
            <v/>
          </cell>
        </row>
        <row r="352">
          <cell r="A352" t="str">
            <v>|</v>
          </cell>
          <cell r="C352" t="str">
            <v/>
          </cell>
          <cell r="D352" t="str">
            <v/>
          </cell>
        </row>
        <row r="353">
          <cell r="A353" t="str">
            <v>|</v>
          </cell>
          <cell r="C353" t="str">
            <v/>
          </cell>
          <cell r="D353" t="str">
            <v/>
          </cell>
        </row>
        <row r="354">
          <cell r="A354" t="str">
            <v>|</v>
          </cell>
          <cell r="C354" t="str">
            <v/>
          </cell>
          <cell r="D354" t="str">
            <v/>
          </cell>
        </row>
        <row r="355">
          <cell r="A355" t="str">
            <v>|</v>
          </cell>
          <cell r="C355" t="str">
            <v/>
          </cell>
          <cell r="D355" t="str">
            <v/>
          </cell>
        </row>
        <row r="356">
          <cell r="A356" t="str">
            <v>|</v>
          </cell>
          <cell r="C356" t="str">
            <v/>
          </cell>
          <cell r="D356" t="str">
            <v/>
          </cell>
        </row>
        <row r="357">
          <cell r="A357" t="str">
            <v>|</v>
          </cell>
          <cell r="C357" t="str">
            <v/>
          </cell>
          <cell r="D357" t="str">
            <v/>
          </cell>
        </row>
        <row r="358">
          <cell r="A358" t="str">
            <v>|</v>
          </cell>
          <cell r="C358" t="str">
            <v/>
          </cell>
          <cell r="D358" t="str">
            <v/>
          </cell>
        </row>
        <row r="359">
          <cell r="A359" t="str">
            <v>|</v>
          </cell>
          <cell r="C359" t="str">
            <v/>
          </cell>
          <cell r="D359" t="str">
            <v/>
          </cell>
        </row>
        <row r="360">
          <cell r="A360" t="str">
            <v>|</v>
          </cell>
          <cell r="C360" t="str">
            <v/>
          </cell>
          <cell r="D360" t="str">
            <v/>
          </cell>
        </row>
        <row r="361">
          <cell r="A361" t="str">
            <v>|</v>
          </cell>
          <cell r="C361" t="str">
            <v/>
          </cell>
          <cell r="D361" t="str">
            <v/>
          </cell>
        </row>
        <row r="362">
          <cell r="A362" t="str">
            <v>|</v>
          </cell>
          <cell r="C362" t="str">
            <v/>
          </cell>
          <cell r="D362" t="str">
            <v/>
          </cell>
        </row>
        <row r="363">
          <cell r="A363" t="str">
            <v>|</v>
          </cell>
          <cell r="C363" t="str">
            <v/>
          </cell>
          <cell r="D363" t="str">
            <v/>
          </cell>
        </row>
        <row r="364">
          <cell r="A364" t="str">
            <v>|</v>
          </cell>
          <cell r="C364" t="str">
            <v/>
          </cell>
          <cell r="D364" t="str">
            <v/>
          </cell>
        </row>
        <row r="365">
          <cell r="A365" t="str">
            <v>|</v>
          </cell>
          <cell r="C365" t="str">
            <v/>
          </cell>
          <cell r="D365" t="str">
            <v/>
          </cell>
        </row>
        <row r="366">
          <cell r="A366" t="str">
            <v>|</v>
          </cell>
          <cell r="C366" t="str">
            <v/>
          </cell>
          <cell r="D366" t="str">
            <v/>
          </cell>
        </row>
        <row r="367">
          <cell r="A367" t="str">
            <v>|</v>
          </cell>
          <cell r="C367" t="str">
            <v/>
          </cell>
          <cell r="D367" t="str">
            <v/>
          </cell>
        </row>
        <row r="368">
          <cell r="A368" t="str">
            <v>|</v>
          </cell>
          <cell r="C368" t="str">
            <v/>
          </cell>
          <cell r="D368" t="str">
            <v/>
          </cell>
        </row>
        <row r="369">
          <cell r="A369" t="str">
            <v>|</v>
          </cell>
          <cell r="C369" t="str">
            <v/>
          </cell>
          <cell r="D369" t="str">
            <v/>
          </cell>
        </row>
        <row r="370">
          <cell r="A370" t="str">
            <v>|</v>
          </cell>
          <cell r="C370" t="str">
            <v/>
          </cell>
          <cell r="D370" t="str">
            <v/>
          </cell>
        </row>
        <row r="371">
          <cell r="A371" t="str">
            <v>|</v>
          </cell>
          <cell r="C371" t="str">
            <v/>
          </cell>
          <cell r="D371" t="str">
            <v/>
          </cell>
        </row>
        <row r="372">
          <cell r="A372" t="str">
            <v>|</v>
          </cell>
          <cell r="C372" t="str">
            <v/>
          </cell>
          <cell r="D372" t="str">
            <v/>
          </cell>
        </row>
        <row r="373">
          <cell r="A373" t="str">
            <v>|</v>
          </cell>
          <cell r="C373" t="str">
            <v/>
          </cell>
          <cell r="D373" t="str">
            <v/>
          </cell>
        </row>
        <row r="374">
          <cell r="A374" t="str">
            <v>|</v>
          </cell>
          <cell r="C374" t="str">
            <v/>
          </cell>
          <cell r="D374" t="str">
            <v/>
          </cell>
        </row>
        <row r="375">
          <cell r="A375" t="str">
            <v>|</v>
          </cell>
          <cell r="C375" t="str">
            <v/>
          </cell>
          <cell r="D375" t="str">
            <v/>
          </cell>
        </row>
        <row r="376">
          <cell r="A376" t="str">
            <v>|</v>
          </cell>
          <cell r="C376" t="str">
            <v/>
          </cell>
          <cell r="D376" t="str">
            <v/>
          </cell>
        </row>
        <row r="377">
          <cell r="A377" t="str">
            <v>|</v>
          </cell>
          <cell r="C377" t="str">
            <v/>
          </cell>
          <cell r="D377" t="str">
            <v/>
          </cell>
        </row>
        <row r="378">
          <cell r="A378" t="str">
            <v>|</v>
          </cell>
          <cell r="C378" t="str">
            <v/>
          </cell>
          <cell r="D378" t="str">
            <v/>
          </cell>
        </row>
        <row r="379">
          <cell r="A379" t="str">
            <v>|</v>
          </cell>
          <cell r="C379" t="str">
            <v/>
          </cell>
          <cell r="D379" t="str">
            <v/>
          </cell>
        </row>
        <row r="380">
          <cell r="A380" t="str">
            <v>|</v>
          </cell>
          <cell r="C380" t="str">
            <v/>
          </cell>
          <cell r="D380" t="str">
            <v/>
          </cell>
        </row>
        <row r="381">
          <cell r="A381" t="str">
            <v>|</v>
          </cell>
          <cell r="C381" t="str">
            <v/>
          </cell>
          <cell r="D381" t="str">
            <v/>
          </cell>
        </row>
        <row r="382">
          <cell r="A382" t="str">
            <v>|</v>
          </cell>
          <cell r="C382" t="str">
            <v/>
          </cell>
          <cell r="D382" t="str">
            <v/>
          </cell>
        </row>
        <row r="383">
          <cell r="A383" t="str">
            <v>|</v>
          </cell>
          <cell r="C383" t="str">
            <v/>
          </cell>
          <cell r="D383" t="str">
            <v/>
          </cell>
        </row>
        <row r="384">
          <cell r="A384" t="str">
            <v>|</v>
          </cell>
          <cell r="C384" t="str">
            <v/>
          </cell>
          <cell r="D384" t="str">
            <v/>
          </cell>
        </row>
        <row r="385">
          <cell r="A385" t="str">
            <v>|</v>
          </cell>
          <cell r="C385" t="str">
            <v/>
          </cell>
          <cell r="D385" t="str">
            <v/>
          </cell>
        </row>
        <row r="386">
          <cell r="A386" t="str">
            <v>|</v>
          </cell>
          <cell r="C386" t="str">
            <v/>
          </cell>
          <cell r="D386" t="str">
            <v/>
          </cell>
        </row>
        <row r="387">
          <cell r="A387" t="str">
            <v>|</v>
          </cell>
          <cell r="C387" t="str">
            <v/>
          </cell>
          <cell r="D387" t="str">
            <v/>
          </cell>
        </row>
        <row r="388">
          <cell r="A388" t="str">
            <v>|</v>
          </cell>
          <cell r="C388" t="str">
            <v/>
          </cell>
          <cell r="D388" t="str">
            <v/>
          </cell>
        </row>
        <row r="389">
          <cell r="A389" t="str">
            <v>|</v>
          </cell>
          <cell r="C389" t="str">
            <v/>
          </cell>
          <cell r="D389" t="str">
            <v/>
          </cell>
        </row>
        <row r="390">
          <cell r="A390" t="str">
            <v>|</v>
          </cell>
          <cell r="C390" t="str">
            <v/>
          </cell>
          <cell r="D390" t="str">
            <v/>
          </cell>
        </row>
        <row r="391">
          <cell r="A391" t="str">
            <v>|</v>
          </cell>
          <cell r="C391" t="str">
            <v/>
          </cell>
          <cell r="D391" t="str">
            <v/>
          </cell>
        </row>
        <row r="392">
          <cell r="A392" t="str">
            <v>|</v>
          </cell>
          <cell r="C392" t="str">
            <v/>
          </cell>
          <cell r="D392" t="str">
            <v/>
          </cell>
        </row>
        <row r="393">
          <cell r="A393" t="str">
            <v>|</v>
          </cell>
          <cell r="C393" t="str">
            <v/>
          </cell>
          <cell r="D393" t="str">
            <v/>
          </cell>
        </row>
        <row r="394">
          <cell r="A394" t="str">
            <v>|</v>
          </cell>
          <cell r="C394" t="str">
            <v/>
          </cell>
          <cell r="D394" t="str">
            <v/>
          </cell>
        </row>
        <row r="395">
          <cell r="A395" t="str">
            <v>|</v>
          </cell>
          <cell r="C395" t="str">
            <v/>
          </cell>
          <cell r="D395" t="str">
            <v/>
          </cell>
        </row>
        <row r="396">
          <cell r="A396" t="str">
            <v>|</v>
          </cell>
          <cell r="C396" t="str">
            <v/>
          </cell>
          <cell r="D396" t="str">
            <v/>
          </cell>
        </row>
        <row r="397">
          <cell r="A397" t="str">
            <v>|</v>
          </cell>
          <cell r="C397" t="str">
            <v/>
          </cell>
          <cell r="D397" t="str">
            <v/>
          </cell>
        </row>
        <row r="398">
          <cell r="A398" t="str">
            <v>|</v>
          </cell>
          <cell r="C398" t="str">
            <v/>
          </cell>
          <cell r="D398" t="str">
            <v/>
          </cell>
        </row>
        <row r="399">
          <cell r="A399" t="str">
            <v>|</v>
          </cell>
          <cell r="C399" t="str">
            <v/>
          </cell>
          <cell r="D399" t="str">
            <v/>
          </cell>
        </row>
        <row r="400">
          <cell r="A400" t="str">
            <v>|</v>
          </cell>
          <cell r="C400" t="str">
            <v/>
          </cell>
          <cell r="D400" t="str">
            <v/>
          </cell>
        </row>
        <row r="401">
          <cell r="A401" t="str">
            <v>|</v>
          </cell>
          <cell r="C401" t="str">
            <v/>
          </cell>
          <cell r="D401" t="str">
            <v/>
          </cell>
        </row>
        <row r="402">
          <cell r="A402" t="str">
            <v>|</v>
          </cell>
          <cell r="C402" t="str">
            <v/>
          </cell>
          <cell r="D402" t="str">
            <v/>
          </cell>
        </row>
        <row r="403">
          <cell r="A403" t="str">
            <v>|</v>
          </cell>
          <cell r="C403" t="str">
            <v/>
          </cell>
          <cell r="D403" t="str">
            <v/>
          </cell>
        </row>
        <row r="404">
          <cell r="A404" t="str">
            <v>|</v>
          </cell>
          <cell r="C404" t="str">
            <v/>
          </cell>
          <cell r="D404" t="str">
            <v/>
          </cell>
        </row>
        <row r="405">
          <cell r="A405" t="str">
            <v>|</v>
          </cell>
          <cell r="C405" t="str">
            <v/>
          </cell>
          <cell r="D405" t="str">
            <v/>
          </cell>
        </row>
        <row r="406">
          <cell r="A406" t="str">
            <v>|</v>
          </cell>
          <cell r="C406" t="str">
            <v/>
          </cell>
          <cell r="D406" t="str">
            <v/>
          </cell>
        </row>
        <row r="407">
          <cell r="A407" t="str">
            <v>|</v>
          </cell>
          <cell r="C407" t="str">
            <v/>
          </cell>
          <cell r="D407" t="str">
            <v/>
          </cell>
        </row>
        <row r="408">
          <cell r="A408" t="str">
            <v>|</v>
          </cell>
          <cell r="C408" t="str">
            <v/>
          </cell>
          <cell r="D408" t="str">
            <v/>
          </cell>
        </row>
        <row r="409">
          <cell r="A409" t="str">
            <v>|</v>
          </cell>
          <cell r="C409" t="str">
            <v/>
          </cell>
          <cell r="D409" t="str">
            <v/>
          </cell>
        </row>
        <row r="410">
          <cell r="A410" t="str">
            <v>|</v>
          </cell>
          <cell r="C410" t="str">
            <v/>
          </cell>
          <cell r="D410" t="str">
            <v/>
          </cell>
        </row>
        <row r="411">
          <cell r="A411" t="str">
            <v>|</v>
          </cell>
          <cell r="C411" t="str">
            <v/>
          </cell>
          <cell r="D411" t="str">
            <v/>
          </cell>
        </row>
        <row r="412">
          <cell r="A412" t="str">
            <v>|</v>
          </cell>
          <cell r="C412" t="str">
            <v/>
          </cell>
          <cell r="D412" t="str">
            <v/>
          </cell>
        </row>
        <row r="413">
          <cell r="A413" t="str">
            <v>|</v>
          </cell>
          <cell r="C413" t="str">
            <v/>
          </cell>
          <cell r="D413" t="str">
            <v/>
          </cell>
        </row>
        <row r="414">
          <cell r="A414" t="str">
            <v>|</v>
          </cell>
          <cell r="C414" t="str">
            <v/>
          </cell>
          <cell r="D414" t="str">
            <v/>
          </cell>
        </row>
        <row r="415">
          <cell r="A415" t="str">
            <v>|</v>
          </cell>
          <cell r="C415" t="str">
            <v/>
          </cell>
          <cell r="D415" t="str">
            <v/>
          </cell>
        </row>
        <row r="416">
          <cell r="A416" t="str">
            <v>|</v>
          </cell>
          <cell r="C416" t="str">
            <v/>
          </cell>
          <cell r="D416" t="str">
            <v/>
          </cell>
        </row>
        <row r="417">
          <cell r="A417" t="str">
            <v>|</v>
          </cell>
          <cell r="C417" t="str">
            <v/>
          </cell>
          <cell r="D417" t="str">
            <v/>
          </cell>
        </row>
        <row r="418">
          <cell r="A418" t="str">
            <v>|</v>
          </cell>
          <cell r="C418" t="str">
            <v/>
          </cell>
          <cell r="D418" t="str">
            <v/>
          </cell>
        </row>
        <row r="419">
          <cell r="A419" t="str">
            <v>|</v>
          </cell>
          <cell r="C419" t="str">
            <v/>
          </cell>
          <cell r="D419" t="str">
            <v/>
          </cell>
        </row>
        <row r="420">
          <cell r="A420" t="str">
            <v>|</v>
          </cell>
          <cell r="C420" t="str">
            <v/>
          </cell>
          <cell r="D420" t="str">
            <v/>
          </cell>
        </row>
        <row r="421">
          <cell r="A421" t="str">
            <v>|</v>
          </cell>
          <cell r="C421" t="str">
            <v/>
          </cell>
          <cell r="D421" t="str">
            <v/>
          </cell>
        </row>
        <row r="422">
          <cell r="A422" t="str">
            <v>|</v>
          </cell>
          <cell r="C422" t="str">
            <v/>
          </cell>
          <cell r="D422" t="str">
            <v/>
          </cell>
        </row>
        <row r="423">
          <cell r="A423" t="str">
            <v>|</v>
          </cell>
          <cell r="C423" t="str">
            <v/>
          </cell>
          <cell r="D423" t="str">
            <v/>
          </cell>
        </row>
        <row r="424">
          <cell r="A424" t="str">
            <v>|</v>
          </cell>
          <cell r="C424" t="str">
            <v/>
          </cell>
          <cell r="D424" t="str">
            <v/>
          </cell>
        </row>
        <row r="425">
          <cell r="A425" t="str">
            <v>|</v>
          </cell>
          <cell r="C425" t="str">
            <v/>
          </cell>
          <cell r="D425" t="str">
            <v/>
          </cell>
        </row>
        <row r="426">
          <cell r="A426" t="str">
            <v>|</v>
          </cell>
          <cell r="C426" t="str">
            <v/>
          </cell>
          <cell r="D426" t="str">
            <v/>
          </cell>
        </row>
        <row r="427">
          <cell r="A427" t="str">
            <v>|</v>
          </cell>
          <cell r="C427" t="str">
            <v/>
          </cell>
          <cell r="D427" t="str">
            <v/>
          </cell>
        </row>
        <row r="428">
          <cell r="A428" t="str">
            <v>|</v>
          </cell>
          <cell r="C428" t="str">
            <v/>
          </cell>
          <cell r="D428" t="str">
            <v/>
          </cell>
        </row>
        <row r="429">
          <cell r="A429" t="str">
            <v>|</v>
          </cell>
          <cell r="C429" t="str">
            <v/>
          </cell>
          <cell r="D429" t="str">
            <v/>
          </cell>
        </row>
        <row r="430">
          <cell r="A430" t="str">
            <v>|</v>
          </cell>
          <cell r="C430" t="str">
            <v/>
          </cell>
          <cell r="D430" t="str">
            <v/>
          </cell>
        </row>
        <row r="431">
          <cell r="A431" t="str">
            <v>|</v>
          </cell>
          <cell r="C431" t="str">
            <v/>
          </cell>
          <cell r="D431" t="str">
            <v/>
          </cell>
        </row>
        <row r="432">
          <cell r="A432" t="str">
            <v>|</v>
          </cell>
          <cell r="C432" t="str">
            <v/>
          </cell>
          <cell r="D432" t="str">
            <v/>
          </cell>
        </row>
        <row r="433">
          <cell r="A433" t="str">
            <v>|</v>
          </cell>
          <cell r="C433" t="str">
            <v/>
          </cell>
          <cell r="D433" t="str">
            <v/>
          </cell>
        </row>
        <row r="434">
          <cell r="A434" t="str">
            <v>|</v>
          </cell>
          <cell r="C434" t="str">
            <v/>
          </cell>
          <cell r="D434" t="str">
            <v/>
          </cell>
        </row>
        <row r="435">
          <cell r="A435" t="str">
            <v>|</v>
          </cell>
          <cell r="C435" t="str">
            <v/>
          </cell>
          <cell r="D435" t="str">
            <v/>
          </cell>
        </row>
        <row r="436">
          <cell r="A436" t="str">
            <v>|</v>
          </cell>
          <cell r="C436" t="str">
            <v/>
          </cell>
          <cell r="D436" t="str">
            <v/>
          </cell>
        </row>
        <row r="437">
          <cell r="A437" t="str">
            <v>|</v>
          </cell>
          <cell r="C437" t="str">
            <v/>
          </cell>
          <cell r="D437" t="str">
            <v/>
          </cell>
        </row>
        <row r="438">
          <cell r="A438" t="str">
            <v>|</v>
          </cell>
          <cell r="C438" t="str">
            <v/>
          </cell>
          <cell r="D438" t="str">
            <v/>
          </cell>
        </row>
        <row r="439">
          <cell r="A439" t="str">
            <v>|</v>
          </cell>
          <cell r="C439" t="str">
            <v/>
          </cell>
          <cell r="D439" t="str">
            <v/>
          </cell>
        </row>
        <row r="440">
          <cell r="A440" t="str">
            <v>|</v>
          </cell>
          <cell r="C440" t="str">
            <v/>
          </cell>
          <cell r="D440" t="str">
            <v/>
          </cell>
        </row>
        <row r="441">
          <cell r="A441" t="str">
            <v>|</v>
          </cell>
          <cell r="C441" t="str">
            <v/>
          </cell>
          <cell r="D441" t="str">
            <v/>
          </cell>
        </row>
        <row r="442">
          <cell r="A442" t="str">
            <v>|</v>
          </cell>
          <cell r="C442" t="str">
            <v/>
          </cell>
          <cell r="D442" t="str">
            <v/>
          </cell>
        </row>
        <row r="443">
          <cell r="A443" t="str">
            <v>|</v>
          </cell>
          <cell r="C443" t="str">
            <v/>
          </cell>
          <cell r="D443" t="str">
            <v/>
          </cell>
        </row>
        <row r="444">
          <cell r="A444" t="str">
            <v>|</v>
          </cell>
          <cell r="C444" t="str">
            <v/>
          </cell>
          <cell r="D444" t="str">
            <v/>
          </cell>
        </row>
        <row r="445">
          <cell r="A445" t="str">
            <v>|</v>
          </cell>
          <cell r="C445" t="str">
            <v/>
          </cell>
          <cell r="D445" t="str">
            <v/>
          </cell>
        </row>
        <row r="446">
          <cell r="A446" t="str">
            <v>|</v>
          </cell>
          <cell r="C446" t="str">
            <v/>
          </cell>
          <cell r="D446" t="str">
            <v/>
          </cell>
        </row>
        <row r="447">
          <cell r="A447" t="str">
            <v>|</v>
          </cell>
          <cell r="C447" t="str">
            <v/>
          </cell>
          <cell r="D447" t="str">
            <v/>
          </cell>
        </row>
        <row r="448">
          <cell r="A448" t="str">
            <v>|</v>
          </cell>
          <cell r="C448" t="str">
            <v/>
          </cell>
          <cell r="D448" t="str">
            <v/>
          </cell>
        </row>
        <row r="449">
          <cell r="A449" t="str">
            <v>|</v>
          </cell>
          <cell r="C449" t="str">
            <v/>
          </cell>
          <cell r="D449" t="str">
            <v/>
          </cell>
        </row>
        <row r="450">
          <cell r="A450" t="str">
            <v>|</v>
          </cell>
          <cell r="C450" t="str">
            <v/>
          </cell>
          <cell r="D450" t="str">
            <v/>
          </cell>
        </row>
        <row r="451">
          <cell r="A451" t="str">
            <v>|</v>
          </cell>
          <cell r="C451" t="str">
            <v/>
          </cell>
          <cell r="D451" t="str">
            <v/>
          </cell>
        </row>
        <row r="452">
          <cell r="A452" t="str">
            <v>|</v>
          </cell>
          <cell r="C452" t="str">
            <v/>
          </cell>
          <cell r="D452" t="str">
            <v/>
          </cell>
        </row>
        <row r="453">
          <cell r="A453" t="str">
            <v>|</v>
          </cell>
          <cell r="C453" t="str">
            <v/>
          </cell>
          <cell r="D453" t="str">
            <v/>
          </cell>
        </row>
        <row r="454">
          <cell r="A454" t="str">
            <v>|</v>
          </cell>
          <cell r="C454" t="str">
            <v/>
          </cell>
          <cell r="D454" t="str">
            <v/>
          </cell>
        </row>
        <row r="455">
          <cell r="A455" t="str">
            <v>|</v>
          </cell>
          <cell r="C455" t="str">
            <v/>
          </cell>
          <cell r="D455" t="str">
            <v/>
          </cell>
        </row>
        <row r="456">
          <cell r="A456" t="str">
            <v>|</v>
          </cell>
          <cell r="C456" t="str">
            <v/>
          </cell>
          <cell r="D456" t="str">
            <v/>
          </cell>
        </row>
        <row r="457">
          <cell r="A457" t="str">
            <v>|</v>
          </cell>
          <cell r="C457" t="str">
            <v/>
          </cell>
          <cell r="D457" t="str">
            <v/>
          </cell>
        </row>
        <row r="458">
          <cell r="A458" t="str">
            <v>|</v>
          </cell>
          <cell r="C458" t="str">
            <v/>
          </cell>
          <cell r="D458" t="str">
            <v/>
          </cell>
        </row>
        <row r="459">
          <cell r="A459" t="str">
            <v>|</v>
          </cell>
          <cell r="C459" t="str">
            <v/>
          </cell>
          <cell r="D459" t="str">
            <v/>
          </cell>
        </row>
        <row r="460">
          <cell r="A460" t="str">
            <v>|</v>
          </cell>
          <cell r="C460" t="str">
            <v/>
          </cell>
          <cell r="D460" t="str">
            <v/>
          </cell>
        </row>
        <row r="461">
          <cell r="A461" t="str">
            <v>|</v>
          </cell>
          <cell r="C461" t="str">
            <v/>
          </cell>
          <cell r="D461" t="str">
            <v/>
          </cell>
        </row>
        <row r="462">
          <cell r="A462" t="str">
            <v>|</v>
          </cell>
          <cell r="C462" t="str">
            <v/>
          </cell>
          <cell r="D462" t="str">
            <v/>
          </cell>
        </row>
        <row r="463">
          <cell r="A463" t="str">
            <v>|</v>
          </cell>
          <cell r="C463" t="str">
            <v/>
          </cell>
          <cell r="D463" t="str">
            <v/>
          </cell>
        </row>
        <row r="464">
          <cell r="A464" t="str">
            <v>|</v>
          </cell>
          <cell r="C464" t="str">
            <v/>
          </cell>
          <cell r="D464" t="str">
            <v/>
          </cell>
        </row>
        <row r="465">
          <cell r="A465" t="str">
            <v>|</v>
          </cell>
          <cell r="C465" t="str">
            <v/>
          </cell>
          <cell r="D465" t="str">
            <v/>
          </cell>
        </row>
        <row r="466">
          <cell r="A466" t="str">
            <v>|</v>
          </cell>
          <cell r="C466" t="str">
            <v/>
          </cell>
          <cell r="D466" t="str">
            <v/>
          </cell>
        </row>
        <row r="467">
          <cell r="A467" t="str">
            <v>|</v>
          </cell>
          <cell r="C467" t="str">
            <v/>
          </cell>
          <cell r="D467" t="str">
            <v/>
          </cell>
        </row>
        <row r="468">
          <cell r="A468" t="str">
            <v>|</v>
          </cell>
          <cell r="C468" t="str">
            <v/>
          </cell>
          <cell r="D468" t="str">
            <v/>
          </cell>
        </row>
        <row r="469">
          <cell r="A469" t="str">
            <v>|</v>
          </cell>
          <cell r="C469" t="str">
            <v/>
          </cell>
          <cell r="D469" t="str">
            <v/>
          </cell>
        </row>
        <row r="470">
          <cell r="A470" t="str">
            <v>|</v>
          </cell>
          <cell r="C470" t="str">
            <v/>
          </cell>
          <cell r="D470" t="str">
            <v/>
          </cell>
        </row>
        <row r="471">
          <cell r="A471" t="str">
            <v>|</v>
          </cell>
          <cell r="C471" t="str">
            <v/>
          </cell>
          <cell r="D471" t="str">
            <v/>
          </cell>
        </row>
        <row r="472">
          <cell r="A472" t="str">
            <v>|</v>
          </cell>
          <cell r="C472" t="str">
            <v/>
          </cell>
          <cell r="D472" t="str">
            <v/>
          </cell>
        </row>
        <row r="473">
          <cell r="A473" t="str">
            <v>|</v>
          </cell>
          <cell r="C473" t="str">
            <v/>
          </cell>
          <cell r="D473" t="str">
            <v/>
          </cell>
        </row>
        <row r="474">
          <cell r="A474" t="str">
            <v>|</v>
          </cell>
          <cell r="C474" t="str">
            <v/>
          </cell>
          <cell r="D474" t="str">
            <v/>
          </cell>
        </row>
        <row r="475">
          <cell r="A475" t="str">
            <v>|</v>
          </cell>
          <cell r="C475" t="str">
            <v/>
          </cell>
          <cell r="D475" t="str">
            <v/>
          </cell>
        </row>
        <row r="476">
          <cell r="A476" t="str">
            <v>|</v>
          </cell>
          <cell r="C476" t="str">
            <v/>
          </cell>
          <cell r="D476" t="str">
            <v/>
          </cell>
        </row>
        <row r="477">
          <cell r="A477" t="str">
            <v>|</v>
          </cell>
          <cell r="C477" t="str">
            <v/>
          </cell>
          <cell r="D477" t="str">
            <v/>
          </cell>
        </row>
        <row r="478">
          <cell r="A478" t="str">
            <v>|</v>
          </cell>
          <cell r="C478" t="str">
            <v/>
          </cell>
          <cell r="D478" t="str">
            <v/>
          </cell>
        </row>
        <row r="479">
          <cell r="A479" t="str">
            <v>|</v>
          </cell>
          <cell r="C479" t="str">
            <v/>
          </cell>
          <cell r="D479" t="str">
            <v/>
          </cell>
        </row>
        <row r="480">
          <cell r="A480" t="str">
            <v>|</v>
          </cell>
          <cell r="C480" t="str">
            <v/>
          </cell>
          <cell r="D480" t="str">
            <v/>
          </cell>
        </row>
        <row r="481">
          <cell r="A481" t="str">
            <v>|</v>
          </cell>
          <cell r="C481" t="str">
            <v/>
          </cell>
          <cell r="D481" t="str">
            <v/>
          </cell>
        </row>
        <row r="482">
          <cell r="A482" t="str">
            <v>|</v>
          </cell>
          <cell r="C482" t="str">
            <v/>
          </cell>
          <cell r="D482" t="str">
            <v/>
          </cell>
        </row>
        <row r="483">
          <cell r="A483" t="str">
            <v>|</v>
          </cell>
          <cell r="C483" t="str">
            <v/>
          </cell>
          <cell r="D483" t="str">
            <v/>
          </cell>
        </row>
        <row r="484">
          <cell r="A484" t="str">
            <v>|</v>
          </cell>
          <cell r="C484" t="str">
            <v/>
          </cell>
          <cell r="D484" t="str">
            <v/>
          </cell>
        </row>
        <row r="485">
          <cell r="A485" t="str">
            <v>|</v>
          </cell>
          <cell r="C485" t="str">
            <v/>
          </cell>
          <cell r="D485" t="str">
            <v/>
          </cell>
        </row>
        <row r="486">
          <cell r="A486" t="str">
            <v>|</v>
          </cell>
          <cell r="C486" t="str">
            <v/>
          </cell>
          <cell r="D486" t="str">
            <v/>
          </cell>
        </row>
        <row r="487">
          <cell r="A487" t="str">
            <v>|</v>
          </cell>
          <cell r="C487" t="str">
            <v/>
          </cell>
          <cell r="D487" t="str">
            <v/>
          </cell>
        </row>
        <row r="488">
          <cell r="A488" t="str">
            <v>|</v>
          </cell>
          <cell r="C488" t="str">
            <v/>
          </cell>
          <cell r="D488" t="str">
            <v/>
          </cell>
        </row>
        <row r="489">
          <cell r="A489" t="str">
            <v>|</v>
          </cell>
          <cell r="C489" t="str">
            <v/>
          </cell>
          <cell r="D489" t="str">
            <v/>
          </cell>
        </row>
        <row r="490">
          <cell r="A490" t="str">
            <v>|</v>
          </cell>
          <cell r="C490" t="str">
            <v/>
          </cell>
          <cell r="D490" t="str">
            <v/>
          </cell>
        </row>
        <row r="491">
          <cell r="A491" t="str">
            <v>|</v>
          </cell>
          <cell r="C491" t="str">
            <v/>
          </cell>
          <cell r="D491" t="str">
            <v/>
          </cell>
        </row>
        <row r="492">
          <cell r="A492" t="str">
            <v>|</v>
          </cell>
          <cell r="C492" t="str">
            <v/>
          </cell>
          <cell r="D492" t="str">
            <v/>
          </cell>
        </row>
        <row r="493">
          <cell r="A493" t="str">
            <v>|</v>
          </cell>
          <cell r="C493" t="str">
            <v/>
          </cell>
          <cell r="D493" t="str">
            <v/>
          </cell>
        </row>
        <row r="494">
          <cell r="A494" t="str">
            <v>|</v>
          </cell>
          <cell r="C494" t="str">
            <v/>
          </cell>
          <cell r="D494" t="str">
            <v/>
          </cell>
        </row>
        <row r="495">
          <cell r="A495" t="str">
            <v>|</v>
          </cell>
          <cell r="C495" t="str">
            <v/>
          </cell>
          <cell r="D495" t="str">
            <v/>
          </cell>
        </row>
        <row r="496">
          <cell r="A496" t="str">
            <v>|</v>
          </cell>
          <cell r="C496" t="str">
            <v/>
          </cell>
          <cell r="D496" t="str">
            <v/>
          </cell>
        </row>
        <row r="497">
          <cell r="A497" t="str">
            <v>|</v>
          </cell>
          <cell r="C497" t="str">
            <v/>
          </cell>
          <cell r="D497" t="str">
            <v/>
          </cell>
        </row>
        <row r="498">
          <cell r="A498" t="str">
            <v>|</v>
          </cell>
          <cell r="C498" t="str">
            <v/>
          </cell>
          <cell r="D498" t="str">
            <v/>
          </cell>
        </row>
        <row r="499">
          <cell r="A499" t="str">
            <v>|</v>
          </cell>
          <cell r="C499" t="str">
            <v/>
          </cell>
          <cell r="D499" t="str">
            <v/>
          </cell>
        </row>
        <row r="500">
          <cell r="A500" t="str">
            <v>|</v>
          </cell>
          <cell r="C500" t="str">
            <v/>
          </cell>
          <cell r="D500" t="str">
            <v/>
          </cell>
        </row>
        <row r="501">
          <cell r="A501" t="str">
            <v>|</v>
          </cell>
          <cell r="C501" t="str">
            <v/>
          </cell>
          <cell r="D501" t="str">
            <v/>
          </cell>
        </row>
        <row r="502">
          <cell r="A502" t="str">
            <v>|</v>
          </cell>
          <cell r="C502" t="str">
            <v/>
          </cell>
          <cell r="D502" t="str">
            <v/>
          </cell>
        </row>
        <row r="503">
          <cell r="A503" t="str">
            <v>|</v>
          </cell>
          <cell r="C503" t="str">
            <v/>
          </cell>
          <cell r="D503" t="str">
            <v/>
          </cell>
        </row>
        <row r="504">
          <cell r="A504" t="str">
            <v>|</v>
          </cell>
          <cell r="C504" t="str">
            <v/>
          </cell>
          <cell r="D504" t="str">
            <v/>
          </cell>
        </row>
        <row r="505">
          <cell r="A505" t="str">
            <v>|</v>
          </cell>
          <cell r="C505" t="str">
            <v/>
          </cell>
          <cell r="D505" t="str">
            <v/>
          </cell>
        </row>
        <row r="506">
          <cell r="A506" t="str">
            <v>|</v>
          </cell>
          <cell r="C506" t="str">
            <v/>
          </cell>
          <cell r="D506" t="str">
            <v/>
          </cell>
        </row>
        <row r="507">
          <cell r="A507" t="str">
            <v>|</v>
          </cell>
          <cell r="C507" t="str">
            <v/>
          </cell>
          <cell r="D507" t="str">
            <v/>
          </cell>
        </row>
        <row r="508">
          <cell r="A508" t="str">
            <v>|</v>
          </cell>
          <cell r="C508" t="str">
            <v/>
          </cell>
          <cell r="D508" t="str">
            <v/>
          </cell>
        </row>
        <row r="509">
          <cell r="A509" t="str">
            <v>|</v>
          </cell>
          <cell r="C509" t="str">
            <v/>
          </cell>
          <cell r="D509" t="str">
            <v/>
          </cell>
        </row>
        <row r="510">
          <cell r="A510" t="str">
            <v>|</v>
          </cell>
          <cell r="C510" t="str">
            <v/>
          </cell>
          <cell r="D510" t="str">
            <v/>
          </cell>
        </row>
        <row r="511">
          <cell r="A511" t="str">
            <v>|</v>
          </cell>
          <cell r="C511" t="str">
            <v/>
          </cell>
          <cell r="D511" t="str">
            <v/>
          </cell>
        </row>
        <row r="512">
          <cell r="A512" t="str">
            <v>|</v>
          </cell>
          <cell r="C512" t="str">
            <v/>
          </cell>
          <cell r="D512" t="str">
            <v/>
          </cell>
        </row>
        <row r="513">
          <cell r="A513" t="str">
            <v>|</v>
          </cell>
          <cell r="C513" t="str">
            <v/>
          </cell>
          <cell r="D513" t="str">
            <v/>
          </cell>
        </row>
        <row r="514">
          <cell r="A514" t="str">
            <v>|</v>
          </cell>
          <cell r="C514" t="str">
            <v/>
          </cell>
          <cell r="D514" t="str">
            <v/>
          </cell>
        </row>
        <row r="515">
          <cell r="A515" t="str">
            <v>|</v>
          </cell>
          <cell r="C515" t="str">
            <v/>
          </cell>
          <cell r="D515" t="str">
            <v/>
          </cell>
        </row>
        <row r="516">
          <cell r="A516" t="str">
            <v>|</v>
          </cell>
          <cell r="C516" t="str">
            <v/>
          </cell>
          <cell r="D516" t="str">
            <v/>
          </cell>
        </row>
        <row r="517">
          <cell r="A517" t="str">
            <v>|</v>
          </cell>
          <cell r="C517" t="str">
            <v/>
          </cell>
          <cell r="D517" t="str">
            <v/>
          </cell>
        </row>
        <row r="518">
          <cell r="A518" t="str">
            <v>|</v>
          </cell>
          <cell r="C518" t="str">
            <v/>
          </cell>
          <cell r="D518" t="str">
            <v/>
          </cell>
        </row>
        <row r="519">
          <cell r="A519" t="str">
            <v>|</v>
          </cell>
          <cell r="C519" t="str">
            <v/>
          </cell>
          <cell r="D519" t="str">
            <v/>
          </cell>
        </row>
        <row r="520">
          <cell r="A520" t="str">
            <v>|</v>
          </cell>
          <cell r="C520" t="str">
            <v/>
          </cell>
          <cell r="D520" t="str">
            <v/>
          </cell>
        </row>
        <row r="521">
          <cell r="A521" t="str">
            <v>|</v>
          </cell>
          <cell r="C521" t="str">
            <v/>
          </cell>
          <cell r="D521" t="str">
            <v/>
          </cell>
        </row>
        <row r="522">
          <cell r="A522" t="str">
            <v>|</v>
          </cell>
          <cell r="C522" t="str">
            <v/>
          </cell>
          <cell r="D522" t="str">
            <v/>
          </cell>
        </row>
        <row r="523">
          <cell r="A523" t="str">
            <v>|</v>
          </cell>
          <cell r="C523" t="str">
            <v/>
          </cell>
          <cell r="D523" t="str">
            <v/>
          </cell>
        </row>
        <row r="524">
          <cell r="A524" t="str">
            <v>|</v>
          </cell>
          <cell r="C524" t="str">
            <v/>
          </cell>
          <cell r="D524" t="str">
            <v/>
          </cell>
        </row>
        <row r="525">
          <cell r="A525" t="str">
            <v>|</v>
          </cell>
          <cell r="C525" t="str">
            <v/>
          </cell>
          <cell r="D525" t="str">
            <v/>
          </cell>
        </row>
        <row r="526">
          <cell r="A526" t="str">
            <v>|</v>
          </cell>
          <cell r="C526" t="str">
            <v/>
          </cell>
          <cell r="D526" t="str">
            <v/>
          </cell>
        </row>
        <row r="527">
          <cell r="A527" t="str">
            <v>|</v>
          </cell>
          <cell r="C527" t="str">
            <v/>
          </cell>
          <cell r="D527" t="str">
            <v/>
          </cell>
        </row>
        <row r="528">
          <cell r="A528" t="str">
            <v>|</v>
          </cell>
          <cell r="C528" t="str">
            <v/>
          </cell>
          <cell r="D528" t="str">
            <v/>
          </cell>
        </row>
        <row r="529">
          <cell r="A529" t="str">
            <v>|</v>
          </cell>
          <cell r="C529" t="str">
            <v/>
          </cell>
          <cell r="D529" t="str">
            <v/>
          </cell>
        </row>
        <row r="530">
          <cell r="A530" t="str">
            <v>|</v>
          </cell>
          <cell r="C530" t="str">
            <v/>
          </cell>
          <cell r="D530" t="str">
            <v/>
          </cell>
        </row>
        <row r="531">
          <cell r="A531" t="str">
            <v>|</v>
          </cell>
          <cell r="C531" t="str">
            <v/>
          </cell>
          <cell r="D531" t="str">
            <v/>
          </cell>
        </row>
        <row r="532">
          <cell r="A532" t="str">
            <v>|</v>
          </cell>
          <cell r="C532" t="str">
            <v/>
          </cell>
          <cell r="D532" t="str">
            <v/>
          </cell>
        </row>
        <row r="533">
          <cell r="A533" t="str">
            <v>|</v>
          </cell>
          <cell r="C533" t="str">
            <v/>
          </cell>
          <cell r="D533" t="str">
            <v/>
          </cell>
        </row>
        <row r="534">
          <cell r="A534" t="str">
            <v>|</v>
          </cell>
          <cell r="C534" t="str">
            <v/>
          </cell>
          <cell r="D534" t="str">
            <v/>
          </cell>
        </row>
        <row r="535">
          <cell r="A535" t="str">
            <v>|</v>
          </cell>
          <cell r="C535" t="str">
            <v/>
          </cell>
          <cell r="D535" t="str">
            <v/>
          </cell>
        </row>
        <row r="536">
          <cell r="A536" t="str">
            <v>|</v>
          </cell>
          <cell r="C536" t="str">
            <v/>
          </cell>
          <cell r="D536" t="str">
            <v/>
          </cell>
        </row>
        <row r="537">
          <cell r="A537" t="str">
            <v>|</v>
          </cell>
          <cell r="C537" t="str">
            <v/>
          </cell>
          <cell r="D537" t="str">
            <v/>
          </cell>
        </row>
        <row r="538">
          <cell r="A538" t="str">
            <v>|</v>
          </cell>
          <cell r="C538" t="str">
            <v/>
          </cell>
          <cell r="D538" t="str">
            <v/>
          </cell>
        </row>
        <row r="539">
          <cell r="A539" t="str">
            <v>|</v>
          </cell>
          <cell r="C539" t="str">
            <v/>
          </cell>
          <cell r="D539" t="str">
            <v/>
          </cell>
        </row>
        <row r="540">
          <cell r="A540" t="str">
            <v>|</v>
          </cell>
          <cell r="C540" t="str">
            <v/>
          </cell>
          <cell r="D540" t="str">
            <v/>
          </cell>
        </row>
        <row r="541">
          <cell r="A541" t="str">
            <v>|</v>
          </cell>
          <cell r="C541" t="str">
            <v/>
          </cell>
          <cell r="D541" t="str">
            <v/>
          </cell>
        </row>
        <row r="542">
          <cell r="A542" t="str">
            <v>|</v>
          </cell>
          <cell r="C542" t="str">
            <v/>
          </cell>
          <cell r="D542" t="str">
            <v/>
          </cell>
        </row>
        <row r="543">
          <cell r="A543" t="str">
            <v>|</v>
          </cell>
          <cell r="C543" t="str">
            <v/>
          </cell>
          <cell r="D543" t="str">
            <v/>
          </cell>
        </row>
        <row r="544">
          <cell r="A544" t="str">
            <v>|</v>
          </cell>
          <cell r="C544" t="str">
            <v/>
          </cell>
          <cell r="D544" t="str">
            <v/>
          </cell>
        </row>
        <row r="545">
          <cell r="A545" t="str">
            <v>|</v>
          </cell>
          <cell r="C545" t="str">
            <v/>
          </cell>
          <cell r="D545" t="str">
            <v/>
          </cell>
        </row>
        <row r="546">
          <cell r="A546" t="str">
            <v>|</v>
          </cell>
          <cell r="C546" t="str">
            <v/>
          </cell>
          <cell r="D546" t="str">
            <v/>
          </cell>
        </row>
        <row r="547">
          <cell r="A547" t="str">
            <v>|</v>
          </cell>
          <cell r="C547" t="str">
            <v/>
          </cell>
          <cell r="D547" t="str">
            <v/>
          </cell>
        </row>
        <row r="548">
          <cell r="A548" t="str">
            <v>|</v>
          </cell>
          <cell r="C548" t="str">
            <v/>
          </cell>
          <cell r="D548" t="str">
            <v/>
          </cell>
        </row>
        <row r="549">
          <cell r="A549" t="str">
            <v>|</v>
          </cell>
          <cell r="C549" t="str">
            <v/>
          </cell>
          <cell r="D549" t="str">
            <v/>
          </cell>
        </row>
        <row r="550">
          <cell r="A550" t="str">
            <v>|</v>
          </cell>
          <cell r="C550" t="str">
            <v/>
          </cell>
          <cell r="D550" t="str">
            <v/>
          </cell>
        </row>
        <row r="551">
          <cell r="A551" t="str">
            <v>|</v>
          </cell>
          <cell r="C551" t="str">
            <v/>
          </cell>
          <cell r="D551" t="str">
            <v/>
          </cell>
        </row>
        <row r="552">
          <cell r="A552" t="str">
            <v>|</v>
          </cell>
          <cell r="C552" t="str">
            <v/>
          </cell>
          <cell r="D552" t="str">
            <v/>
          </cell>
        </row>
        <row r="553">
          <cell r="A553" t="str">
            <v>|</v>
          </cell>
          <cell r="C553" t="str">
            <v/>
          </cell>
          <cell r="D553" t="str">
            <v/>
          </cell>
        </row>
        <row r="554">
          <cell r="A554" t="str">
            <v>|</v>
          </cell>
          <cell r="C554" t="str">
            <v/>
          </cell>
          <cell r="D554" t="str">
            <v/>
          </cell>
        </row>
        <row r="555">
          <cell r="A555" t="str">
            <v>|</v>
          </cell>
          <cell r="C555" t="str">
            <v/>
          </cell>
          <cell r="D555" t="str">
            <v/>
          </cell>
        </row>
        <row r="556">
          <cell r="A556" t="str">
            <v>|</v>
          </cell>
          <cell r="C556" t="str">
            <v/>
          </cell>
          <cell r="D556" t="str">
            <v/>
          </cell>
        </row>
        <row r="557">
          <cell r="A557" t="str">
            <v>|</v>
          </cell>
          <cell r="C557" t="str">
            <v/>
          </cell>
          <cell r="D557" t="str">
            <v/>
          </cell>
        </row>
        <row r="558">
          <cell r="A558" t="str">
            <v>|</v>
          </cell>
          <cell r="C558" t="str">
            <v/>
          </cell>
          <cell r="D558" t="str">
            <v/>
          </cell>
        </row>
        <row r="559">
          <cell r="A559" t="str">
            <v>|</v>
          </cell>
          <cell r="C559" t="str">
            <v/>
          </cell>
          <cell r="D559" t="str">
            <v/>
          </cell>
        </row>
        <row r="560">
          <cell r="A560" t="str">
            <v>|</v>
          </cell>
          <cell r="C560" t="str">
            <v/>
          </cell>
          <cell r="D560" t="str">
            <v/>
          </cell>
        </row>
        <row r="561">
          <cell r="A561" t="str">
            <v>|</v>
          </cell>
          <cell r="C561" t="str">
            <v/>
          </cell>
          <cell r="D561" t="str">
            <v/>
          </cell>
        </row>
        <row r="562">
          <cell r="A562" t="str">
            <v>|</v>
          </cell>
          <cell r="C562" t="str">
            <v/>
          </cell>
          <cell r="D562" t="str">
            <v/>
          </cell>
        </row>
        <row r="563">
          <cell r="A563" t="str">
            <v>|</v>
          </cell>
          <cell r="C563" t="str">
            <v/>
          </cell>
          <cell r="D563" t="str">
            <v/>
          </cell>
        </row>
        <row r="564">
          <cell r="A564" t="str">
            <v>|</v>
          </cell>
          <cell r="C564" t="str">
            <v/>
          </cell>
          <cell r="D564" t="str">
            <v/>
          </cell>
        </row>
        <row r="565">
          <cell r="A565" t="str">
            <v>|</v>
          </cell>
          <cell r="C565" t="str">
            <v/>
          </cell>
          <cell r="D565" t="str">
            <v/>
          </cell>
        </row>
        <row r="566">
          <cell r="A566" t="str">
            <v>|</v>
          </cell>
          <cell r="C566" t="str">
            <v/>
          </cell>
          <cell r="D566" t="str">
            <v/>
          </cell>
        </row>
        <row r="567">
          <cell r="A567" t="str">
            <v>|</v>
          </cell>
          <cell r="C567" t="str">
            <v/>
          </cell>
          <cell r="D567" t="str">
            <v/>
          </cell>
        </row>
        <row r="568">
          <cell r="A568" t="str">
            <v>|</v>
          </cell>
          <cell r="C568" t="str">
            <v/>
          </cell>
          <cell r="D568" t="str">
            <v/>
          </cell>
        </row>
        <row r="569">
          <cell r="A569" t="str">
            <v>|</v>
          </cell>
          <cell r="C569" t="str">
            <v/>
          </cell>
          <cell r="D569" t="str">
            <v/>
          </cell>
        </row>
        <row r="570">
          <cell r="A570" t="str">
            <v>|</v>
          </cell>
          <cell r="C570" t="str">
            <v/>
          </cell>
          <cell r="D570" t="str">
            <v/>
          </cell>
        </row>
        <row r="571">
          <cell r="A571" t="str">
            <v>|</v>
          </cell>
          <cell r="C571" t="str">
            <v/>
          </cell>
          <cell r="D571" t="str">
            <v/>
          </cell>
        </row>
        <row r="572">
          <cell r="A572" t="str">
            <v>|</v>
          </cell>
          <cell r="C572" t="str">
            <v/>
          </cell>
          <cell r="D572" t="str">
            <v/>
          </cell>
        </row>
        <row r="573">
          <cell r="A573" t="str">
            <v>|</v>
          </cell>
          <cell r="C573" t="str">
            <v/>
          </cell>
          <cell r="D573" t="str">
            <v/>
          </cell>
        </row>
        <row r="574">
          <cell r="A574" t="str">
            <v>|</v>
          </cell>
          <cell r="C574" t="str">
            <v/>
          </cell>
          <cell r="D574" t="str">
            <v/>
          </cell>
        </row>
        <row r="575">
          <cell r="A575" t="str">
            <v>|</v>
          </cell>
          <cell r="C575" t="str">
            <v/>
          </cell>
          <cell r="D575" t="str">
            <v/>
          </cell>
        </row>
        <row r="576">
          <cell r="A576" t="str">
            <v>|</v>
          </cell>
          <cell r="C576" t="str">
            <v/>
          </cell>
          <cell r="D576" t="str">
            <v/>
          </cell>
        </row>
        <row r="577">
          <cell r="A577" t="str">
            <v>|</v>
          </cell>
          <cell r="C577" t="str">
            <v/>
          </cell>
          <cell r="D577" t="str">
            <v/>
          </cell>
        </row>
        <row r="578">
          <cell r="A578" t="str">
            <v>|</v>
          </cell>
          <cell r="C578" t="str">
            <v/>
          </cell>
          <cell r="D578" t="str">
            <v/>
          </cell>
        </row>
        <row r="579">
          <cell r="A579" t="str">
            <v>|</v>
          </cell>
          <cell r="C579" t="str">
            <v/>
          </cell>
          <cell r="D579" t="str">
            <v/>
          </cell>
        </row>
        <row r="580">
          <cell r="A580" t="str">
            <v>|</v>
          </cell>
          <cell r="C580" t="str">
            <v/>
          </cell>
          <cell r="D580" t="str">
            <v/>
          </cell>
        </row>
        <row r="581">
          <cell r="A581" t="str">
            <v>|</v>
          </cell>
          <cell r="C581" t="str">
            <v/>
          </cell>
          <cell r="D581" t="str">
            <v/>
          </cell>
        </row>
        <row r="582">
          <cell r="A582" t="str">
            <v>|</v>
          </cell>
          <cell r="C582" t="str">
            <v/>
          </cell>
          <cell r="D582" t="str">
            <v/>
          </cell>
        </row>
        <row r="583">
          <cell r="A583" t="str">
            <v>|</v>
          </cell>
          <cell r="C583" t="str">
            <v/>
          </cell>
          <cell r="D583" t="str">
            <v/>
          </cell>
        </row>
        <row r="584">
          <cell r="A584" t="str">
            <v>|</v>
          </cell>
          <cell r="C584" t="str">
            <v/>
          </cell>
          <cell r="D584" t="str">
            <v/>
          </cell>
        </row>
        <row r="585">
          <cell r="A585" t="str">
            <v>|</v>
          </cell>
          <cell r="C585" t="str">
            <v/>
          </cell>
          <cell r="D585" t="str">
            <v/>
          </cell>
        </row>
        <row r="586">
          <cell r="A586" t="str">
            <v>|</v>
          </cell>
          <cell r="C586" t="str">
            <v/>
          </cell>
          <cell r="D586" t="str">
            <v/>
          </cell>
        </row>
        <row r="587">
          <cell r="A587" t="str">
            <v>|</v>
          </cell>
          <cell r="C587" t="str">
            <v/>
          </cell>
          <cell r="D587" t="str">
            <v/>
          </cell>
        </row>
        <row r="588">
          <cell r="A588" t="str">
            <v>|</v>
          </cell>
          <cell r="C588" t="str">
            <v/>
          </cell>
          <cell r="D588" t="str">
            <v/>
          </cell>
        </row>
        <row r="589">
          <cell r="A589" t="str">
            <v>|</v>
          </cell>
          <cell r="C589" t="str">
            <v/>
          </cell>
          <cell r="D589" t="str">
            <v/>
          </cell>
        </row>
        <row r="590">
          <cell r="A590" t="str">
            <v>|</v>
          </cell>
          <cell r="C590" t="str">
            <v/>
          </cell>
          <cell r="D590" t="str">
            <v/>
          </cell>
        </row>
        <row r="591">
          <cell r="A591" t="str">
            <v>|</v>
          </cell>
          <cell r="C591" t="str">
            <v/>
          </cell>
          <cell r="D591" t="str">
            <v/>
          </cell>
        </row>
        <row r="592">
          <cell r="A592" t="str">
            <v>|</v>
          </cell>
          <cell r="C592" t="str">
            <v/>
          </cell>
          <cell r="D592" t="str">
            <v/>
          </cell>
        </row>
        <row r="593">
          <cell r="A593" t="str">
            <v>|</v>
          </cell>
          <cell r="C593" t="str">
            <v/>
          </cell>
          <cell r="D593" t="str">
            <v/>
          </cell>
        </row>
        <row r="594">
          <cell r="A594" t="str">
            <v>|</v>
          </cell>
          <cell r="C594" t="str">
            <v/>
          </cell>
          <cell r="D594" t="str">
            <v/>
          </cell>
        </row>
        <row r="595">
          <cell r="A595" t="str">
            <v>|</v>
          </cell>
          <cell r="C595" t="str">
            <v/>
          </cell>
          <cell r="D595" t="str">
            <v/>
          </cell>
        </row>
        <row r="596">
          <cell r="A596" t="str">
            <v>|</v>
          </cell>
          <cell r="C596" t="str">
            <v/>
          </cell>
          <cell r="D596" t="str">
            <v/>
          </cell>
        </row>
        <row r="597">
          <cell r="A597" t="str">
            <v>|</v>
          </cell>
          <cell r="C597" t="str">
            <v/>
          </cell>
          <cell r="D597" t="str">
            <v/>
          </cell>
        </row>
        <row r="598">
          <cell r="A598" t="str">
            <v>|</v>
          </cell>
          <cell r="C598" t="str">
            <v/>
          </cell>
          <cell r="D598" t="str">
            <v/>
          </cell>
        </row>
        <row r="599">
          <cell r="A599" t="str">
            <v>|</v>
          </cell>
          <cell r="C599" t="str">
            <v/>
          </cell>
          <cell r="D599" t="str">
            <v/>
          </cell>
        </row>
        <row r="600">
          <cell r="A600" t="str">
            <v>|</v>
          </cell>
          <cell r="C600" t="str">
            <v/>
          </cell>
          <cell r="D600" t="str">
            <v/>
          </cell>
        </row>
        <row r="601">
          <cell r="A601" t="str">
            <v>|</v>
          </cell>
          <cell r="C601" t="str">
            <v/>
          </cell>
          <cell r="D601" t="str">
            <v/>
          </cell>
        </row>
        <row r="602">
          <cell r="A602" t="str">
            <v>|</v>
          </cell>
          <cell r="C602" t="str">
            <v/>
          </cell>
          <cell r="D602" t="str">
            <v/>
          </cell>
        </row>
        <row r="603">
          <cell r="A603" t="str">
            <v>|</v>
          </cell>
          <cell r="C603" t="str">
            <v/>
          </cell>
          <cell r="D603" t="str">
            <v/>
          </cell>
        </row>
        <row r="604">
          <cell r="A604" t="str">
            <v>|</v>
          </cell>
          <cell r="C604" t="str">
            <v/>
          </cell>
          <cell r="D604" t="str">
            <v/>
          </cell>
        </row>
        <row r="605">
          <cell r="A605" t="str">
            <v>|</v>
          </cell>
          <cell r="C605" t="str">
            <v/>
          </cell>
          <cell r="D605" t="str">
            <v/>
          </cell>
        </row>
        <row r="606">
          <cell r="A606" t="str">
            <v>|</v>
          </cell>
          <cell r="C606" t="str">
            <v/>
          </cell>
          <cell r="D606" t="str">
            <v/>
          </cell>
        </row>
        <row r="607">
          <cell r="A607" t="str">
            <v>|</v>
          </cell>
          <cell r="C607" t="str">
            <v/>
          </cell>
          <cell r="D607" t="str">
            <v/>
          </cell>
        </row>
        <row r="608">
          <cell r="A608" t="str">
            <v>|</v>
          </cell>
          <cell r="C608" t="str">
            <v/>
          </cell>
          <cell r="D608" t="str">
            <v/>
          </cell>
        </row>
        <row r="609">
          <cell r="A609" t="str">
            <v>|</v>
          </cell>
          <cell r="C609" t="str">
            <v/>
          </cell>
          <cell r="D609" t="str">
            <v/>
          </cell>
        </row>
        <row r="610">
          <cell r="A610" t="str">
            <v>|</v>
          </cell>
          <cell r="C610" t="str">
            <v/>
          </cell>
          <cell r="D610" t="str">
            <v/>
          </cell>
        </row>
        <row r="611">
          <cell r="A611" t="str">
            <v>|</v>
          </cell>
          <cell r="C611" t="str">
            <v/>
          </cell>
          <cell r="D611" t="str">
            <v/>
          </cell>
        </row>
        <row r="612">
          <cell r="A612" t="str">
            <v>|</v>
          </cell>
          <cell r="C612" t="str">
            <v/>
          </cell>
          <cell r="D612" t="str">
            <v/>
          </cell>
        </row>
        <row r="613">
          <cell r="A613" t="str">
            <v>|</v>
          </cell>
          <cell r="C613" t="str">
            <v/>
          </cell>
          <cell r="D613" t="str">
            <v/>
          </cell>
        </row>
        <row r="614">
          <cell r="A614" t="str">
            <v>|</v>
          </cell>
          <cell r="C614" t="str">
            <v/>
          </cell>
          <cell r="D614" t="str">
            <v/>
          </cell>
        </row>
        <row r="615">
          <cell r="A615" t="str">
            <v>|</v>
          </cell>
          <cell r="C615" t="str">
            <v/>
          </cell>
          <cell r="D615" t="str">
            <v/>
          </cell>
        </row>
        <row r="616">
          <cell r="A616" t="str">
            <v>|</v>
          </cell>
          <cell r="C616" t="str">
            <v/>
          </cell>
          <cell r="D616" t="str">
            <v/>
          </cell>
        </row>
        <row r="617">
          <cell r="A617" t="str">
            <v>|</v>
          </cell>
          <cell r="C617" t="str">
            <v/>
          </cell>
          <cell r="D617" t="str">
            <v/>
          </cell>
        </row>
        <row r="618">
          <cell r="A618" t="str">
            <v>|</v>
          </cell>
          <cell r="C618" t="str">
            <v/>
          </cell>
          <cell r="D618" t="str">
            <v/>
          </cell>
        </row>
        <row r="619">
          <cell r="A619" t="str">
            <v>|</v>
          </cell>
          <cell r="C619" t="str">
            <v/>
          </cell>
          <cell r="D619" t="str">
            <v/>
          </cell>
        </row>
        <row r="620">
          <cell r="A620" t="str">
            <v>|</v>
          </cell>
          <cell r="C620" t="str">
            <v/>
          </cell>
          <cell r="D620" t="str">
            <v/>
          </cell>
        </row>
        <row r="621">
          <cell r="A621" t="str">
            <v>|</v>
          </cell>
          <cell r="C621" t="str">
            <v/>
          </cell>
          <cell r="D621" t="str">
            <v/>
          </cell>
        </row>
        <row r="622">
          <cell r="A622" t="str">
            <v>|</v>
          </cell>
          <cell r="C622" t="str">
            <v/>
          </cell>
          <cell r="D622" t="str">
            <v/>
          </cell>
        </row>
        <row r="623">
          <cell r="A623" t="str">
            <v>|</v>
          </cell>
          <cell r="C623" t="str">
            <v/>
          </cell>
          <cell r="D623" t="str">
            <v/>
          </cell>
        </row>
        <row r="624">
          <cell r="A624" t="str">
            <v>|</v>
          </cell>
          <cell r="C624" t="str">
            <v/>
          </cell>
          <cell r="D624" t="str">
            <v/>
          </cell>
        </row>
        <row r="625">
          <cell r="A625" t="str">
            <v>|</v>
          </cell>
          <cell r="C625" t="str">
            <v/>
          </cell>
          <cell r="D625" t="str">
            <v/>
          </cell>
        </row>
        <row r="626">
          <cell r="A626" t="str">
            <v>|</v>
          </cell>
          <cell r="C626" t="str">
            <v/>
          </cell>
          <cell r="D626" t="str">
            <v/>
          </cell>
        </row>
        <row r="627">
          <cell r="A627" t="str">
            <v>|</v>
          </cell>
          <cell r="C627" t="str">
            <v/>
          </cell>
          <cell r="D627" t="str">
            <v/>
          </cell>
        </row>
        <row r="628">
          <cell r="A628" t="str">
            <v>|</v>
          </cell>
          <cell r="C628" t="str">
            <v/>
          </cell>
          <cell r="D628" t="str">
            <v/>
          </cell>
        </row>
        <row r="629">
          <cell r="A629" t="str">
            <v>|</v>
          </cell>
          <cell r="C629" t="str">
            <v/>
          </cell>
          <cell r="D629" t="str">
            <v/>
          </cell>
        </row>
        <row r="630">
          <cell r="A630" t="str">
            <v>|</v>
          </cell>
          <cell r="C630" t="str">
            <v/>
          </cell>
          <cell r="D630" t="str">
            <v/>
          </cell>
        </row>
        <row r="631">
          <cell r="A631" t="str">
            <v>|</v>
          </cell>
          <cell r="C631" t="str">
            <v/>
          </cell>
          <cell r="D631" t="str">
            <v/>
          </cell>
        </row>
        <row r="632">
          <cell r="A632" t="str">
            <v>|</v>
          </cell>
          <cell r="C632" t="str">
            <v/>
          </cell>
          <cell r="D632" t="str">
            <v/>
          </cell>
        </row>
        <row r="633">
          <cell r="A633" t="str">
            <v>|</v>
          </cell>
          <cell r="C633" t="str">
            <v/>
          </cell>
          <cell r="D633" t="str">
            <v/>
          </cell>
        </row>
        <row r="634">
          <cell r="A634" t="str">
            <v>|</v>
          </cell>
          <cell r="C634" t="str">
            <v/>
          </cell>
          <cell r="D634" t="str">
            <v/>
          </cell>
        </row>
        <row r="635">
          <cell r="A635" t="str">
            <v>|</v>
          </cell>
          <cell r="C635" t="str">
            <v/>
          </cell>
          <cell r="D635" t="str">
            <v/>
          </cell>
        </row>
        <row r="636">
          <cell r="A636" t="str">
            <v>|</v>
          </cell>
          <cell r="C636" t="str">
            <v/>
          </cell>
          <cell r="D636" t="str">
            <v/>
          </cell>
        </row>
        <row r="637">
          <cell r="A637" t="str">
            <v>|</v>
          </cell>
          <cell r="C637" t="str">
            <v/>
          </cell>
          <cell r="D637" t="str">
            <v/>
          </cell>
        </row>
        <row r="638">
          <cell r="A638" t="str">
            <v>|</v>
          </cell>
          <cell r="C638" t="str">
            <v/>
          </cell>
          <cell r="D638" t="str">
            <v/>
          </cell>
        </row>
        <row r="639">
          <cell r="A639" t="str">
            <v>|</v>
          </cell>
          <cell r="C639" t="str">
            <v/>
          </cell>
          <cell r="D639" t="str">
            <v/>
          </cell>
        </row>
        <row r="640">
          <cell r="A640" t="str">
            <v>|</v>
          </cell>
          <cell r="C640" t="str">
            <v/>
          </cell>
          <cell r="D640" t="str">
            <v/>
          </cell>
        </row>
        <row r="641">
          <cell r="A641" t="str">
            <v>|</v>
          </cell>
          <cell r="C641" t="str">
            <v/>
          </cell>
          <cell r="D641" t="str">
            <v/>
          </cell>
        </row>
        <row r="642">
          <cell r="A642" t="str">
            <v>|</v>
          </cell>
          <cell r="C642" t="str">
            <v/>
          </cell>
          <cell r="D642" t="str">
            <v/>
          </cell>
        </row>
        <row r="643">
          <cell r="A643" t="str">
            <v>|</v>
          </cell>
          <cell r="C643" t="str">
            <v/>
          </cell>
          <cell r="D643" t="str">
            <v/>
          </cell>
        </row>
        <row r="644">
          <cell r="A644" t="str">
            <v>|</v>
          </cell>
          <cell r="C644" t="str">
            <v/>
          </cell>
          <cell r="D644" t="str">
            <v/>
          </cell>
        </row>
        <row r="645">
          <cell r="A645" t="str">
            <v>|</v>
          </cell>
          <cell r="C645" t="str">
            <v/>
          </cell>
          <cell r="D645" t="str">
            <v/>
          </cell>
        </row>
        <row r="646">
          <cell r="A646" t="str">
            <v>|</v>
          </cell>
          <cell r="C646" t="str">
            <v/>
          </cell>
          <cell r="D646" t="str">
            <v/>
          </cell>
        </row>
        <row r="647">
          <cell r="A647" t="str">
            <v>|</v>
          </cell>
          <cell r="C647" t="str">
            <v/>
          </cell>
          <cell r="D647" t="str">
            <v/>
          </cell>
        </row>
        <row r="648">
          <cell r="A648" t="str">
            <v>|</v>
          </cell>
          <cell r="C648" t="str">
            <v/>
          </cell>
          <cell r="D648" t="str">
            <v/>
          </cell>
        </row>
        <row r="649">
          <cell r="A649" t="str">
            <v>|</v>
          </cell>
          <cell r="C649" t="str">
            <v/>
          </cell>
          <cell r="D649" t="str">
            <v/>
          </cell>
        </row>
        <row r="650">
          <cell r="A650" t="str">
            <v>|</v>
          </cell>
          <cell r="C650" t="str">
            <v/>
          </cell>
          <cell r="D650" t="str">
            <v/>
          </cell>
        </row>
        <row r="651">
          <cell r="A651" t="str">
            <v>|</v>
          </cell>
          <cell r="C651" t="str">
            <v/>
          </cell>
          <cell r="D651" t="str">
            <v/>
          </cell>
        </row>
        <row r="652">
          <cell r="A652" t="str">
            <v>|</v>
          </cell>
          <cell r="C652" t="str">
            <v/>
          </cell>
          <cell r="D652" t="str">
            <v/>
          </cell>
        </row>
        <row r="653">
          <cell r="A653" t="str">
            <v>|</v>
          </cell>
          <cell r="C653" t="str">
            <v/>
          </cell>
          <cell r="D653" t="str">
            <v/>
          </cell>
        </row>
        <row r="654">
          <cell r="A654" t="str">
            <v>|</v>
          </cell>
          <cell r="C654" t="str">
            <v/>
          </cell>
          <cell r="D654" t="str">
            <v/>
          </cell>
        </row>
        <row r="655">
          <cell r="A655" t="str">
            <v>|</v>
          </cell>
          <cell r="C655" t="str">
            <v/>
          </cell>
          <cell r="D655" t="str">
            <v/>
          </cell>
        </row>
        <row r="656">
          <cell r="A656" t="str">
            <v>|</v>
          </cell>
          <cell r="C656" t="str">
            <v/>
          </cell>
          <cell r="D656" t="str">
            <v/>
          </cell>
        </row>
        <row r="657">
          <cell r="A657" t="str">
            <v>|</v>
          </cell>
          <cell r="C657" t="str">
            <v/>
          </cell>
          <cell r="D657" t="str">
            <v/>
          </cell>
        </row>
        <row r="658">
          <cell r="A658" t="str">
            <v>|</v>
          </cell>
          <cell r="C658" t="str">
            <v/>
          </cell>
          <cell r="D658" t="str">
            <v/>
          </cell>
        </row>
        <row r="659">
          <cell r="A659" t="str">
            <v>|</v>
          </cell>
          <cell r="C659" t="str">
            <v/>
          </cell>
          <cell r="D659" t="str">
            <v/>
          </cell>
        </row>
        <row r="660">
          <cell r="A660" t="str">
            <v>|</v>
          </cell>
          <cell r="C660" t="str">
            <v/>
          </cell>
          <cell r="D660" t="str">
            <v/>
          </cell>
        </row>
        <row r="661">
          <cell r="A661" t="str">
            <v>|</v>
          </cell>
          <cell r="C661" t="str">
            <v/>
          </cell>
          <cell r="D661" t="str">
            <v/>
          </cell>
        </row>
        <row r="662">
          <cell r="A662" t="str">
            <v>|</v>
          </cell>
          <cell r="C662" t="str">
            <v/>
          </cell>
          <cell r="D662" t="str">
            <v/>
          </cell>
        </row>
        <row r="663">
          <cell r="A663" t="str">
            <v>|</v>
          </cell>
          <cell r="C663" t="str">
            <v/>
          </cell>
          <cell r="D663" t="str">
            <v/>
          </cell>
        </row>
        <row r="664">
          <cell r="A664" t="str">
            <v>|</v>
          </cell>
          <cell r="C664" t="str">
            <v/>
          </cell>
          <cell r="D664" t="str">
            <v/>
          </cell>
        </row>
        <row r="665">
          <cell r="A665" t="str">
            <v>|</v>
          </cell>
          <cell r="C665" t="str">
            <v/>
          </cell>
          <cell r="D665" t="str">
            <v/>
          </cell>
        </row>
        <row r="666">
          <cell r="A666" t="str">
            <v>|</v>
          </cell>
          <cell r="C666" t="str">
            <v/>
          </cell>
          <cell r="D666" t="str">
            <v/>
          </cell>
        </row>
        <row r="667">
          <cell r="A667" t="str">
            <v>|</v>
          </cell>
          <cell r="C667" t="str">
            <v/>
          </cell>
          <cell r="D667" t="str">
            <v/>
          </cell>
        </row>
        <row r="668">
          <cell r="A668" t="str">
            <v>|</v>
          </cell>
          <cell r="C668" t="str">
            <v/>
          </cell>
          <cell r="D668" t="str">
            <v/>
          </cell>
        </row>
        <row r="669">
          <cell r="A669" t="str">
            <v>|</v>
          </cell>
          <cell r="C669" t="str">
            <v/>
          </cell>
          <cell r="D669" t="str">
            <v/>
          </cell>
        </row>
        <row r="670">
          <cell r="A670" t="str">
            <v>|</v>
          </cell>
          <cell r="C670" t="str">
            <v/>
          </cell>
          <cell r="D670" t="str">
            <v/>
          </cell>
        </row>
        <row r="671">
          <cell r="A671" t="str">
            <v>|</v>
          </cell>
          <cell r="C671" t="str">
            <v/>
          </cell>
          <cell r="D671" t="str">
            <v/>
          </cell>
        </row>
        <row r="672">
          <cell r="A672" t="str">
            <v>|</v>
          </cell>
          <cell r="C672" t="str">
            <v/>
          </cell>
          <cell r="D672" t="str">
            <v/>
          </cell>
        </row>
        <row r="673">
          <cell r="A673" t="str">
            <v>|</v>
          </cell>
          <cell r="C673" t="str">
            <v/>
          </cell>
          <cell r="D673" t="str">
            <v/>
          </cell>
        </row>
        <row r="674">
          <cell r="A674" t="str">
            <v>|</v>
          </cell>
          <cell r="C674" t="str">
            <v/>
          </cell>
          <cell r="D674" t="str">
            <v/>
          </cell>
        </row>
        <row r="675">
          <cell r="A675" t="str">
            <v>|</v>
          </cell>
          <cell r="C675" t="str">
            <v/>
          </cell>
          <cell r="D675" t="str">
            <v/>
          </cell>
        </row>
        <row r="676">
          <cell r="A676" t="str">
            <v>|</v>
          </cell>
          <cell r="C676" t="str">
            <v/>
          </cell>
          <cell r="D676" t="str">
            <v/>
          </cell>
        </row>
        <row r="677">
          <cell r="A677" t="str">
            <v>|</v>
          </cell>
          <cell r="C677" t="str">
            <v/>
          </cell>
          <cell r="D677" t="str">
            <v/>
          </cell>
        </row>
        <row r="678">
          <cell r="A678" t="str">
            <v>|</v>
          </cell>
          <cell r="C678" t="str">
            <v/>
          </cell>
          <cell r="D678" t="str">
            <v/>
          </cell>
        </row>
        <row r="679">
          <cell r="A679" t="str">
            <v>|</v>
          </cell>
          <cell r="C679" t="str">
            <v/>
          </cell>
          <cell r="D679" t="str">
            <v/>
          </cell>
        </row>
        <row r="680">
          <cell r="A680" t="str">
            <v>|</v>
          </cell>
          <cell r="C680" t="str">
            <v/>
          </cell>
          <cell r="D680" t="str">
            <v/>
          </cell>
        </row>
        <row r="681">
          <cell r="A681" t="str">
            <v>|</v>
          </cell>
          <cell r="C681" t="str">
            <v/>
          </cell>
          <cell r="D681" t="str">
            <v/>
          </cell>
        </row>
        <row r="682">
          <cell r="A682" t="str">
            <v>|</v>
          </cell>
          <cell r="C682" t="str">
            <v/>
          </cell>
          <cell r="D682" t="str">
            <v/>
          </cell>
        </row>
        <row r="683">
          <cell r="A683" t="str">
            <v>|</v>
          </cell>
          <cell r="C683" t="str">
            <v/>
          </cell>
          <cell r="D683" t="str">
            <v/>
          </cell>
        </row>
        <row r="684">
          <cell r="A684" t="str">
            <v>|</v>
          </cell>
          <cell r="C684" t="str">
            <v/>
          </cell>
          <cell r="D684" t="str">
            <v/>
          </cell>
        </row>
        <row r="685">
          <cell r="A685" t="str">
            <v>|</v>
          </cell>
          <cell r="C685" t="str">
            <v/>
          </cell>
          <cell r="D685" t="str">
            <v/>
          </cell>
        </row>
        <row r="686">
          <cell r="A686" t="str">
            <v>|</v>
          </cell>
          <cell r="C686" t="str">
            <v/>
          </cell>
          <cell r="D686" t="str">
            <v/>
          </cell>
        </row>
        <row r="687">
          <cell r="A687" t="str">
            <v>|</v>
          </cell>
          <cell r="C687" t="str">
            <v/>
          </cell>
          <cell r="D687" t="str">
            <v/>
          </cell>
        </row>
        <row r="688">
          <cell r="A688" t="str">
            <v>|</v>
          </cell>
          <cell r="C688" t="str">
            <v/>
          </cell>
          <cell r="D688" t="str">
            <v/>
          </cell>
        </row>
        <row r="689">
          <cell r="A689" t="str">
            <v>|</v>
          </cell>
          <cell r="C689" t="str">
            <v/>
          </cell>
          <cell r="D689" t="str">
            <v/>
          </cell>
        </row>
        <row r="690">
          <cell r="A690" t="str">
            <v>|</v>
          </cell>
          <cell r="C690" t="str">
            <v/>
          </cell>
          <cell r="D690" t="str">
            <v/>
          </cell>
        </row>
        <row r="691">
          <cell r="A691" t="str">
            <v>|</v>
          </cell>
          <cell r="C691" t="str">
            <v/>
          </cell>
          <cell r="D691" t="str">
            <v/>
          </cell>
        </row>
        <row r="692">
          <cell r="A692" t="str">
            <v>|</v>
          </cell>
          <cell r="C692" t="str">
            <v/>
          </cell>
          <cell r="D692" t="str">
            <v/>
          </cell>
        </row>
        <row r="693">
          <cell r="A693" t="str">
            <v>|</v>
          </cell>
          <cell r="C693" t="str">
            <v/>
          </cell>
          <cell r="D693" t="str">
            <v/>
          </cell>
        </row>
        <row r="694">
          <cell r="A694" t="str">
            <v>|</v>
          </cell>
          <cell r="C694" t="str">
            <v/>
          </cell>
          <cell r="D694" t="str">
            <v/>
          </cell>
        </row>
        <row r="695">
          <cell r="A695" t="str">
            <v>|</v>
          </cell>
          <cell r="C695" t="str">
            <v/>
          </cell>
          <cell r="D695" t="str">
            <v/>
          </cell>
        </row>
        <row r="696">
          <cell r="A696" t="str">
            <v>|</v>
          </cell>
          <cell r="C696" t="str">
            <v/>
          </cell>
          <cell r="D696" t="str">
            <v/>
          </cell>
        </row>
        <row r="697">
          <cell r="A697" t="str">
            <v>|</v>
          </cell>
          <cell r="C697" t="str">
            <v/>
          </cell>
          <cell r="D697" t="str">
            <v/>
          </cell>
        </row>
        <row r="698">
          <cell r="A698" t="str">
            <v>|</v>
          </cell>
          <cell r="C698" t="str">
            <v/>
          </cell>
          <cell r="D698" t="str">
            <v/>
          </cell>
        </row>
        <row r="699">
          <cell r="A699" t="str">
            <v>|</v>
          </cell>
          <cell r="C699" t="str">
            <v/>
          </cell>
          <cell r="D699" t="str">
            <v/>
          </cell>
        </row>
        <row r="700">
          <cell r="A700" t="str">
            <v>|</v>
          </cell>
          <cell r="C700" t="str">
            <v/>
          </cell>
          <cell r="D700" t="str">
            <v/>
          </cell>
        </row>
        <row r="701">
          <cell r="A701" t="str">
            <v>|</v>
          </cell>
          <cell r="C701" t="str">
            <v/>
          </cell>
          <cell r="D701" t="str">
            <v/>
          </cell>
        </row>
        <row r="702">
          <cell r="A702" t="str">
            <v>|</v>
          </cell>
          <cell r="C702" t="str">
            <v/>
          </cell>
          <cell r="D702" t="str">
            <v/>
          </cell>
        </row>
        <row r="703">
          <cell r="A703" t="str">
            <v>|</v>
          </cell>
          <cell r="C703" t="str">
            <v/>
          </cell>
          <cell r="D703" t="str">
            <v/>
          </cell>
        </row>
        <row r="704">
          <cell r="A704" t="str">
            <v>|</v>
          </cell>
          <cell r="C704" t="str">
            <v/>
          </cell>
          <cell r="D704" t="str">
            <v/>
          </cell>
        </row>
        <row r="705">
          <cell r="A705" t="str">
            <v>|</v>
          </cell>
          <cell r="C705" t="str">
            <v/>
          </cell>
          <cell r="D705" t="str">
            <v/>
          </cell>
        </row>
        <row r="706">
          <cell r="A706" t="str">
            <v>|</v>
          </cell>
          <cell r="C706" t="str">
            <v/>
          </cell>
          <cell r="D706" t="str">
            <v/>
          </cell>
        </row>
        <row r="707">
          <cell r="A707" t="str">
            <v>|</v>
          </cell>
          <cell r="C707" t="str">
            <v/>
          </cell>
          <cell r="D707" t="str">
            <v/>
          </cell>
        </row>
        <row r="708">
          <cell r="A708" t="str">
            <v>|</v>
          </cell>
          <cell r="C708" t="str">
            <v/>
          </cell>
          <cell r="D708" t="str">
            <v/>
          </cell>
        </row>
        <row r="709">
          <cell r="A709" t="str">
            <v>|</v>
          </cell>
          <cell r="C709" t="str">
            <v/>
          </cell>
          <cell r="D709" t="str">
            <v/>
          </cell>
        </row>
        <row r="710">
          <cell r="A710" t="str">
            <v>|</v>
          </cell>
          <cell r="C710" t="str">
            <v/>
          </cell>
          <cell r="D710" t="str">
            <v/>
          </cell>
        </row>
        <row r="711">
          <cell r="A711" t="str">
            <v>|</v>
          </cell>
          <cell r="C711" t="str">
            <v/>
          </cell>
          <cell r="D711" t="str">
            <v/>
          </cell>
        </row>
        <row r="712">
          <cell r="A712" t="str">
            <v>|</v>
          </cell>
          <cell r="C712" t="str">
            <v/>
          </cell>
          <cell r="D712" t="str">
            <v/>
          </cell>
        </row>
        <row r="713">
          <cell r="A713" t="str">
            <v>|</v>
          </cell>
          <cell r="C713" t="str">
            <v/>
          </cell>
          <cell r="D713" t="str">
            <v/>
          </cell>
        </row>
        <row r="714">
          <cell r="A714" t="str">
            <v>|</v>
          </cell>
          <cell r="C714" t="str">
            <v/>
          </cell>
          <cell r="D714" t="str">
            <v/>
          </cell>
        </row>
        <row r="715">
          <cell r="A715" t="str">
            <v>|</v>
          </cell>
          <cell r="C715" t="str">
            <v/>
          </cell>
          <cell r="D715" t="str">
            <v/>
          </cell>
        </row>
        <row r="716">
          <cell r="A716" t="str">
            <v>|</v>
          </cell>
          <cell r="C716" t="str">
            <v/>
          </cell>
          <cell r="D716" t="str">
            <v/>
          </cell>
        </row>
        <row r="717">
          <cell r="A717" t="str">
            <v>|</v>
          </cell>
          <cell r="C717" t="str">
            <v/>
          </cell>
          <cell r="D717" t="str">
            <v/>
          </cell>
        </row>
        <row r="718">
          <cell r="A718" t="str">
            <v>|</v>
          </cell>
          <cell r="C718" t="str">
            <v/>
          </cell>
          <cell r="D718" t="str">
            <v/>
          </cell>
        </row>
        <row r="719">
          <cell r="A719" t="str">
            <v>|</v>
          </cell>
          <cell r="C719" t="str">
            <v/>
          </cell>
          <cell r="D719" t="str">
            <v/>
          </cell>
        </row>
        <row r="720">
          <cell r="A720" t="str">
            <v>|</v>
          </cell>
          <cell r="C720" t="str">
            <v/>
          </cell>
          <cell r="D720" t="str">
            <v/>
          </cell>
        </row>
        <row r="721">
          <cell r="A721" t="str">
            <v>|</v>
          </cell>
          <cell r="C721" t="str">
            <v/>
          </cell>
          <cell r="D721" t="str">
            <v/>
          </cell>
        </row>
        <row r="722">
          <cell r="A722" t="str">
            <v>|</v>
          </cell>
          <cell r="C722" t="str">
            <v/>
          </cell>
          <cell r="D722" t="str">
            <v/>
          </cell>
        </row>
        <row r="723">
          <cell r="A723" t="str">
            <v>|</v>
          </cell>
          <cell r="C723" t="str">
            <v/>
          </cell>
          <cell r="D723" t="str">
            <v/>
          </cell>
        </row>
        <row r="724">
          <cell r="A724" t="str">
            <v>|</v>
          </cell>
          <cell r="C724" t="str">
            <v/>
          </cell>
          <cell r="D724" t="str">
            <v/>
          </cell>
        </row>
        <row r="725">
          <cell r="A725" t="str">
            <v>|</v>
          </cell>
          <cell r="C725" t="str">
            <v/>
          </cell>
          <cell r="D725" t="str">
            <v/>
          </cell>
        </row>
        <row r="726">
          <cell r="A726" t="str">
            <v>|</v>
          </cell>
          <cell r="C726" t="str">
            <v/>
          </cell>
          <cell r="D726" t="str">
            <v/>
          </cell>
        </row>
        <row r="727">
          <cell r="A727" t="str">
            <v>|</v>
          </cell>
          <cell r="C727" t="str">
            <v/>
          </cell>
          <cell r="D727" t="str">
            <v/>
          </cell>
        </row>
        <row r="728">
          <cell r="A728" t="str">
            <v>|</v>
          </cell>
          <cell r="C728" t="str">
            <v/>
          </cell>
          <cell r="D728" t="str">
            <v/>
          </cell>
        </row>
        <row r="729">
          <cell r="A729" t="str">
            <v>|</v>
          </cell>
          <cell r="C729" t="str">
            <v/>
          </cell>
          <cell r="D729" t="str">
            <v/>
          </cell>
        </row>
        <row r="730">
          <cell r="A730" t="str">
            <v>|</v>
          </cell>
          <cell r="C730" t="str">
            <v/>
          </cell>
          <cell r="D730" t="str">
            <v/>
          </cell>
        </row>
        <row r="731">
          <cell r="A731" t="str">
            <v>|</v>
          </cell>
          <cell r="C731" t="str">
            <v/>
          </cell>
          <cell r="D731" t="str">
            <v/>
          </cell>
        </row>
        <row r="732">
          <cell r="A732" t="str">
            <v>|</v>
          </cell>
          <cell r="C732" t="str">
            <v/>
          </cell>
          <cell r="D732" t="str">
            <v/>
          </cell>
        </row>
        <row r="733">
          <cell r="A733" t="str">
            <v>|</v>
          </cell>
          <cell r="C733" t="str">
            <v/>
          </cell>
          <cell r="D733" t="str">
            <v/>
          </cell>
        </row>
        <row r="734">
          <cell r="A734" t="str">
            <v>|</v>
          </cell>
          <cell r="C734" t="str">
            <v/>
          </cell>
          <cell r="D734" t="str">
            <v/>
          </cell>
        </row>
        <row r="735">
          <cell r="A735" t="str">
            <v>|</v>
          </cell>
          <cell r="C735" t="str">
            <v/>
          </cell>
          <cell r="D735" t="str">
            <v/>
          </cell>
        </row>
        <row r="736">
          <cell r="A736" t="str">
            <v>|</v>
          </cell>
          <cell r="C736" t="str">
            <v/>
          </cell>
          <cell r="D736" t="str">
            <v/>
          </cell>
        </row>
        <row r="737">
          <cell r="A737" t="str">
            <v>|</v>
          </cell>
          <cell r="C737" t="str">
            <v/>
          </cell>
          <cell r="D737" t="str">
            <v/>
          </cell>
        </row>
        <row r="738">
          <cell r="A738" t="str">
            <v>|</v>
          </cell>
          <cell r="C738" t="str">
            <v/>
          </cell>
          <cell r="D738" t="str">
            <v/>
          </cell>
        </row>
        <row r="739">
          <cell r="A739" t="str">
            <v>|</v>
          </cell>
          <cell r="C739" t="str">
            <v/>
          </cell>
          <cell r="D739" t="str">
            <v/>
          </cell>
        </row>
        <row r="740">
          <cell r="A740" t="str">
            <v>|</v>
          </cell>
          <cell r="C740" t="str">
            <v/>
          </cell>
          <cell r="D740" t="str">
            <v/>
          </cell>
        </row>
        <row r="741">
          <cell r="A741" t="str">
            <v>|</v>
          </cell>
          <cell r="C741" t="str">
            <v/>
          </cell>
          <cell r="D741" t="str">
            <v/>
          </cell>
        </row>
        <row r="742">
          <cell r="A742" t="str">
            <v>|</v>
          </cell>
          <cell r="C742" t="str">
            <v/>
          </cell>
          <cell r="D742" t="str">
            <v/>
          </cell>
        </row>
        <row r="743">
          <cell r="A743" t="str">
            <v>|</v>
          </cell>
          <cell r="C743" t="str">
            <v/>
          </cell>
          <cell r="D743" t="str">
            <v/>
          </cell>
        </row>
        <row r="744">
          <cell r="A744" t="str">
            <v>|</v>
          </cell>
          <cell r="C744" t="str">
            <v/>
          </cell>
          <cell r="D744" t="str">
            <v/>
          </cell>
        </row>
        <row r="745">
          <cell r="A745" t="str">
            <v>|</v>
          </cell>
          <cell r="C745" t="str">
            <v/>
          </cell>
          <cell r="D745" t="str">
            <v/>
          </cell>
        </row>
        <row r="746">
          <cell r="A746" t="str">
            <v>|</v>
          </cell>
          <cell r="C746" t="str">
            <v/>
          </cell>
          <cell r="D746" t="str">
            <v/>
          </cell>
        </row>
        <row r="747">
          <cell r="A747" t="str">
            <v>|</v>
          </cell>
          <cell r="C747" t="str">
            <v/>
          </cell>
          <cell r="D747" t="str">
            <v/>
          </cell>
        </row>
        <row r="748">
          <cell r="A748" t="str">
            <v>|</v>
          </cell>
          <cell r="C748" t="str">
            <v/>
          </cell>
          <cell r="D748" t="str">
            <v/>
          </cell>
        </row>
        <row r="749">
          <cell r="A749" t="str">
            <v>|</v>
          </cell>
          <cell r="C749" t="str">
            <v/>
          </cell>
          <cell r="D749" t="str">
            <v/>
          </cell>
        </row>
        <row r="750">
          <cell r="A750" t="str">
            <v>|</v>
          </cell>
          <cell r="C750" t="str">
            <v/>
          </cell>
          <cell r="D750" t="str">
            <v/>
          </cell>
        </row>
        <row r="751">
          <cell r="A751" t="str">
            <v>|</v>
          </cell>
          <cell r="C751" t="str">
            <v/>
          </cell>
          <cell r="D751" t="str">
            <v/>
          </cell>
        </row>
        <row r="752">
          <cell r="A752" t="str">
            <v>|</v>
          </cell>
          <cell r="C752" t="str">
            <v/>
          </cell>
          <cell r="D752" t="str">
            <v/>
          </cell>
        </row>
        <row r="753">
          <cell r="A753" t="str">
            <v>|</v>
          </cell>
          <cell r="C753" t="str">
            <v/>
          </cell>
          <cell r="D753" t="str">
            <v/>
          </cell>
        </row>
        <row r="754">
          <cell r="A754" t="str">
            <v>|</v>
          </cell>
          <cell r="C754" t="str">
            <v/>
          </cell>
          <cell r="D754" t="str">
            <v/>
          </cell>
        </row>
        <row r="755">
          <cell r="A755" t="str">
            <v>|</v>
          </cell>
          <cell r="C755" t="str">
            <v/>
          </cell>
          <cell r="D755" t="str">
            <v/>
          </cell>
        </row>
        <row r="756">
          <cell r="A756" t="str">
            <v>|</v>
          </cell>
          <cell r="C756" t="str">
            <v/>
          </cell>
          <cell r="D756" t="str">
            <v/>
          </cell>
        </row>
        <row r="757">
          <cell r="A757" t="str">
            <v>|</v>
          </cell>
          <cell r="C757" t="str">
            <v/>
          </cell>
          <cell r="D757" t="str">
            <v/>
          </cell>
        </row>
        <row r="758">
          <cell r="A758" t="str">
            <v>|</v>
          </cell>
          <cell r="C758" t="str">
            <v/>
          </cell>
          <cell r="D758" t="str">
            <v/>
          </cell>
        </row>
        <row r="759">
          <cell r="A759" t="str">
            <v>|</v>
          </cell>
          <cell r="C759" t="str">
            <v/>
          </cell>
          <cell r="D759" t="str">
            <v/>
          </cell>
        </row>
        <row r="760">
          <cell r="A760" t="str">
            <v>|</v>
          </cell>
          <cell r="C760" t="str">
            <v/>
          </cell>
          <cell r="D760" t="str">
            <v/>
          </cell>
        </row>
        <row r="761">
          <cell r="A761" t="str">
            <v>|</v>
          </cell>
          <cell r="C761" t="str">
            <v/>
          </cell>
          <cell r="D761" t="str">
            <v/>
          </cell>
        </row>
        <row r="762">
          <cell r="A762" t="str">
            <v>|</v>
          </cell>
          <cell r="C762" t="str">
            <v/>
          </cell>
          <cell r="D762" t="str">
            <v/>
          </cell>
        </row>
        <row r="763">
          <cell r="A763" t="str">
            <v>|</v>
          </cell>
          <cell r="C763" t="str">
            <v/>
          </cell>
          <cell r="D763" t="str">
            <v/>
          </cell>
        </row>
        <row r="764">
          <cell r="A764" t="str">
            <v>|</v>
          </cell>
          <cell r="C764" t="str">
            <v/>
          </cell>
          <cell r="D764" t="str">
            <v/>
          </cell>
        </row>
        <row r="765">
          <cell r="A765" t="str">
            <v>|</v>
          </cell>
          <cell r="C765" t="str">
            <v/>
          </cell>
          <cell r="D765" t="str">
            <v/>
          </cell>
        </row>
        <row r="766">
          <cell r="A766" t="str">
            <v>|</v>
          </cell>
          <cell r="C766" t="str">
            <v/>
          </cell>
          <cell r="D766" t="str">
            <v/>
          </cell>
        </row>
        <row r="767">
          <cell r="A767" t="str">
            <v>|</v>
          </cell>
          <cell r="C767" t="str">
            <v/>
          </cell>
          <cell r="D767" t="str">
            <v/>
          </cell>
        </row>
        <row r="768">
          <cell r="A768" t="str">
            <v>|</v>
          </cell>
          <cell r="C768" t="str">
            <v/>
          </cell>
          <cell r="D768" t="str">
            <v/>
          </cell>
        </row>
        <row r="769">
          <cell r="A769" t="str">
            <v>|</v>
          </cell>
          <cell r="C769" t="str">
            <v/>
          </cell>
          <cell r="D769" t="str">
            <v/>
          </cell>
        </row>
        <row r="770">
          <cell r="A770" t="str">
            <v>|</v>
          </cell>
          <cell r="C770" t="str">
            <v/>
          </cell>
          <cell r="D770" t="str">
            <v/>
          </cell>
        </row>
        <row r="771">
          <cell r="A771" t="str">
            <v>|</v>
          </cell>
          <cell r="C771" t="str">
            <v/>
          </cell>
          <cell r="D771" t="str">
            <v/>
          </cell>
        </row>
        <row r="772">
          <cell r="A772" t="str">
            <v>|</v>
          </cell>
          <cell r="C772" t="str">
            <v/>
          </cell>
          <cell r="D772" t="str">
            <v/>
          </cell>
        </row>
        <row r="773">
          <cell r="A773" t="str">
            <v>|</v>
          </cell>
          <cell r="C773" t="str">
            <v/>
          </cell>
          <cell r="D773" t="str">
            <v/>
          </cell>
        </row>
        <row r="774">
          <cell r="A774" t="str">
            <v>|</v>
          </cell>
          <cell r="C774" t="str">
            <v/>
          </cell>
          <cell r="D774" t="str">
            <v/>
          </cell>
        </row>
        <row r="775">
          <cell r="A775" t="str">
            <v>|</v>
          </cell>
          <cell r="C775" t="str">
            <v/>
          </cell>
          <cell r="D775" t="str">
            <v/>
          </cell>
        </row>
        <row r="776">
          <cell r="A776" t="str">
            <v>|</v>
          </cell>
          <cell r="C776" t="str">
            <v/>
          </cell>
          <cell r="D776" t="str">
            <v/>
          </cell>
        </row>
        <row r="777">
          <cell r="A777" t="str">
            <v>|</v>
          </cell>
          <cell r="C777" t="str">
            <v/>
          </cell>
          <cell r="D777" t="str">
            <v/>
          </cell>
        </row>
        <row r="778">
          <cell r="A778" t="str">
            <v>|</v>
          </cell>
          <cell r="C778" t="str">
            <v/>
          </cell>
          <cell r="D778" t="str">
            <v/>
          </cell>
        </row>
        <row r="779">
          <cell r="A779" t="str">
            <v>|</v>
          </cell>
          <cell r="C779" t="str">
            <v/>
          </cell>
          <cell r="D779" t="str">
            <v/>
          </cell>
        </row>
        <row r="780">
          <cell r="A780" t="str">
            <v>|</v>
          </cell>
          <cell r="C780" t="str">
            <v/>
          </cell>
          <cell r="D780" t="str">
            <v/>
          </cell>
        </row>
        <row r="781">
          <cell r="A781" t="str">
            <v>|</v>
          </cell>
          <cell r="C781" t="str">
            <v/>
          </cell>
          <cell r="D781" t="str">
            <v/>
          </cell>
        </row>
        <row r="782">
          <cell r="A782" t="str">
            <v>|</v>
          </cell>
          <cell r="C782" t="str">
            <v/>
          </cell>
          <cell r="D782" t="str">
            <v/>
          </cell>
        </row>
        <row r="783">
          <cell r="A783" t="str">
            <v>|</v>
          </cell>
          <cell r="C783" t="str">
            <v/>
          </cell>
          <cell r="D783" t="str">
            <v/>
          </cell>
        </row>
        <row r="784">
          <cell r="A784" t="str">
            <v>|</v>
          </cell>
          <cell r="C784" t="str">
            <v/>
          </cell>
          <cell r="D784" t="str">
            <v/>
          </cell>
        </row>
        <row r="785">
          <cell r="A785" t="str">
            <v>|</v>
          </cell>
          <cell r="C785" t="str">
            <v/>
          </cell>
          <cell r="D785" t="str">
            <v/>
          </cell>
        </row>
        <row r="786">
          <cell r="A786" t="str">
            <v>|</v>
          </cell>
          <cell r="C786" t="str">
            <v/>
          </cell>
          <cell r="D786" t="str">
            <v/>
          </cell>
        </row>
        <row r="787">
          <cell r="A787" t="str">
            <v>|</v>
          </cell>
          <cell r="C787" t="str">
            <v/>
          </cell>
          <cell r="D787" t="str">
            <v/>
          </cell>
        </row>
        <row r="788">
          <cell r="A788" t="str">
            <v>|</v>
          </cell>
          <cell r="C788" t="str">
            <v/>
          </cell>
          <cell r="D788" t="str">
            <v/>
          </cell>
        </row>
        <row r="789">
          <cell r="A789" t="str">
            <v>|</v>
          </cell>
          <cell r="C789" t="str">
            <v/>
          </cell>
          <cell r="D789" t="str">
            <v/>
          </cell>
        </row>
        <row r="790">
          <cell r="A790" t="str">
            <v>|</v>
          </cell>
          <cell r="C790" t="str">
            <v/>
          </cell>
          <cell r="D790" t="str">
            <v/>
          </cell>
        </row>
        <row r="791">
          <cell r="A791" t="str">
            <v>|</v>
          </cell>
          <cell r="C791" t="str">
            <v/>
          </cell>
          <cell r="D791" t="str">
            <v/>
          </cell>
        </row>
        <row r="792">
          <cell r="A792" t="str">
            <v>|</v>
          </cell>
          <cell r="C792" t="str">
            <v/>
          </cell>
          <cell r="D792" t="str">
            <v/>
          </cell>
        </row>
        <row r="793">
          <cell r="A793" t="str">
            <v>|</v>
          </cell>
          <cell r="C793" t="str">
            <v/>
          </cell>
          <cell r="D793" t="str">
            <v/>
          </cell>
        </row>
        <row r="794">
          <cell r="A794" t="str">
            <v>|</v>
          </cell>
          <cell r="C794" t="str">
            <v/>
          </cell>
          <cell r="D794" t="str">
            <v/>
          </cell>
        </row>
        <row r="795">
          <cell r="A795" t="str">
            <v>|</v>
          </cell>
          <cell r="C795" t="str">
            <v/>
          </cell>
          <cell r="D795" t="str">
            <v/>
          </cell>
        </row>
        <row r="796">
          <cell r="A796" t="str">
            <v>|</v>
          </cell>
          <cell r="C796" t="str">
            <v/>
          </cell>
          <cell r="D796" t="str">
            <v/>
          </cell>
        </row>
        <row r="797">
          <cell r="A797" t="str">
            <v>|</v>
          </cell>
          <cell r="C797" t="str">
            <v/>
          </cell>
          <cell r="D797" t="str">
            <v/>
          </cell>
        </row>
        <row r="798">
          <cell r="A798" t="str">
            <v>|</v>
          </cell>
          <cell r="C798" t="str">
            <v/>
          </cell>
          <cell r="D798" t="str">
            <v/>
          </cell>
        </row>
        <row r="799">
          <cell r="A799" t="str">
            <v>|</v>
          </cell>
          <cell r="C799" t="str">
            <v/>
          </cell>
          <cell r="D799" t="str">
            <v/>
          </cell>
        </row>
        <row r="800">
          <cell r="A800" t="str">
            <v>|</v>
          </cell>
          <cell r="C800" t="str">
            <v/>
          </cell>
          <cell r="D800" t="str">
            <v/>
          </cell>
        </row>
        <row r="801">
          <cell r="A801" t="str">
            <v>|</v>
          </cell>
          <cell r="C801" t="str">
            <v/>
          </cell>
          <cell r="D801" t="str">
            <v/>
          </cell>
        </row>
        <row r="802">
          <cell r="A802" t="str">
            <v>|</v>
          </cell>
          <cell r="C802" t="str">
            <v/>
          </cell>
          <cell r="D802" t="str">
            <v/>
          </cell>
        </row>
        <row r="803">
          <cell r="A803" t="str">
            <v>|</v>
          </cell>
          <cell r="C803" t="str">
            <v/>
          </cell>
          <cell r="D803" t="str">
            <v/>
          </cell>
        </row>
        <row r="804">
          <cell r="A804" t="str">
            <v>|</v>
          </cell>
          <cell r="C804" t="str">
            <v/>
          </cell>
          <cell r="D804" t="str">
            <v/>
          </cell>
        </row>
        <row r="805">
          <cell r="A805" t="str">
            <v>|</v>
          </cell>
          <cell r="C805" t="str">
            <v/>
          </cell>
          <cell r="D805" t="str">
            <v/>
          </cell>
        </row>
        <row r="806">
          <cell r="A806" t="str">
            <v>|</v>
          </cell>
          <cell r="C806" t="str">
            <v/>
          </cell>
          <cell r="D806" t="str">
            <v/>
          </cell>
        </row>
        <row r="807">
          <cell r="A807" t="str">
            <v>|</v>
          </cell>
          <cell r="C807" t="str">
            <v/>
          </cell>
          <cell r="D807" t="str">
            <v/>
          </cell>
        </row>
        <row r="808">
          <cell r="A808" t="str">
            <v>|</v>
          </cell>
          <cell r="C808" t="str">
            <v/>
          </cell>
          <cell r="D808" t="str">
            <v/>
          </cell>
        </row>
        <row r="809">
          <cell r="A809" t="str">
            <v>|</v>
          </cell>
          <cell r="C809" t="str">
            <v/>
          </cell>
          <cell r="D809" t="str">
            <v/>
          </cell>
        </row>
        <row r="810">
          <cell r="A810" t="str">
            <v>|</v>
          </cell>
          <cell r="C810" t="str">
            <v/>
          </cell>
          <cell r="D810" t="str">
            <v/>
          </cell>
        </row>
        <row r="811">
          <cell r="A811" t="str">
            <v>|</v>
          </cell>
          <cell r="C811" t="str">
            <v/>
          </cell>
          <cell r="D811" t="str">
            <v/>
          </cell>
        </row>
        <row r="812">
          <cell r="A812" t="str">
            <v>|</v>
          </cell>
          <cell r="C812" t="str">
            <v/>
          </cell>
          <cell r="D812" t="str">
            <v/>
          </cell>
        </row>
        <row r="813">
          <cell r="A813" t="str">
            <v>|</v>
          </cell>
          <cell r="C813" t="str">
            <v/>
          </cell>
          <cell r="D813" t="str">
            <v/>
          </cell>
        </row>
        <row r="814">
          <cell r="A814" t="str">
            <v>|</v>
          </cell>
          <cell r="C814" t="str">
            <v/>
          </cell>
          <cell r="D814" t="str">
            <v/>
          </cell>
        </row>
        <row r="815">
          <cell r="A815" t="str">
            <v>|</v>
          </cell>
          <cell r="C815" t="str">
            <v/>
          </cell>
          <cell r="D815" t="str">
            <v/>
          </cell>
        </row>
        <row r="816">
          <cell r="A816" t="str">
            <v>|</v>
          </cell>
          <cell r="C816" t="str">
            <v/>
          </cell>
          <cell r="D816" t="str">
            <v/>
          </cell>
        </row>
        <row r="817">
          <cell r="A817" t="str">
            <v>|</v>
          </cell>
          <cell r="C817" t="str">
            <v/>
          </cell>
          <cell r="D817" t="str">
            <v/>
          </cell>
        </row>
        <row r="818">
          <cell r="A818" t="str">
            <v>|</v>
          </cell>
          <cell r="C818" t="str">
            <v/>
          </cell>
          <cell r="D818" t="str">
            <v/>
          </cell>
        </row>
        <row r="819">
          <cell r="A819" t="str">
            <v>|</v>
          </cell>
          <cell r="C819" t="str">
            <v/>
          </cell>
          <cell r="D819" t="str">
            <v/>
          </cell>
        </row>
        <row r="820">
          <cell r="A820" t="str">
            <v>|</v>
          </cell>
          <cell r="C820" t="str">
            <v/>
          </cell>
          <cell r="D820" t="str">
            <v/>
          </cell>
        </row>
        <row r="821">
          <cell r="A821" t="str">
            <v>|</v>
          </cell>
          <cell r="C821" t="str">
            <v/>
          </cell>
          <cell r="D821" t="str">
            <v/>
          </cell>
        </row>
        <row r="822">
          <cell r="A822" t="str">
            <v>|</v>
          </cell>
          <cell r="C822" t="str">
            <v/>
          </cell>
          <cell r="D822" t="str">
            <v/>
          </cell>
        </row>
        <row r="823">
          <cell r="A823" t="str">
            <v>|</v>
          </cell>
          <cell r="C823" t="str">
            <v/>
          </cell>
          <cell r="D823" t="str">
            <v/>
          </cell>
        </row>
        <row r="824">
          <cell r="A824" t="str">
            <v>|</v>
          </cell>
          <cell r="C824" t="str">
            <v/>
          </cell>
          <cell r="D824" t="str">
            <v/>
          </cell>
        </row>
        <row r="825">
          <cell r="A825" t="str">
            <v>|</v>
          </cell>
          <cell r="C825" t="str">
            <v/>
          </cell>
          <cell r="D825" t="str">
            <v/>
          </cell>
        </row>
        <row r="826">
          <cell r="A826" t="str">
            <v>|</v>
          </cell>
          <cell r="C826" t="str">
            <v/>
          </cell>
          <cell r="D826" t="str">
            <v/>
          </cell>
        </row>
        <row r="827">
          <cell r="A827" t="str">
            <v>|</v>
          </cell>
          <cell r="C827" t="str">
            <v/>
          </cell>
          <cell r="D827" t="str">
            <v/>
          </cell>
        </row>
        <row r="828">
          <cell r="A828" t="str">
            <v>|</v>
          </cell>
          <cell r="C828" t="str">
            <v/>
          </cell>
          <cell r="D828" t="str">
            <v/>
          </cell>
        </row>
        <row r="829">
          <cell r="A829" t="str">
            <v>|</v>
          </cell>
          <cell r="C829" t="str">
            <v/>
          </cell>
          <cell r="D829" t="str">
            <v/>
          </cell>
        </row>
        <row r="830">
          <cell r="A830" t="str">
            <v>|</v>
          </cell>
          <cell r="C830" t="str">
            <v/>
          </cell>
          <cell r="D830" t="str">
            <v/>
          </cell>
        </row>
        <row r="831">
          <cell r="A831" t="str">
            <v>|</v>
          </cell>
          <cell r="C831" t="str">
            <v/>
          </cell>
          <cell r="D831" t="str">
            <v/>
          </cell>
        </row>
        <row r="832">
          <cell r="A832" t="str">
            <v>|</v>
          </cell>
          <cell r="C832" t="str">
            <v/>
          </cell>
          <cell r="D832" t="str">
            <v/>
          </cell>
        </row>
        <row r="833">
          <cell r="A833" t="str">
            <v>|</v>
          </cell>
          <cell r="C833" t="str">
            <v/>
          </cell>
          <cell r="D833" t="str">
            <v/>
          </cell>
        </row>
        <row r="834">
          <cell r="A834" t="str">
            <v>|</v>
          </cell>
          <cell r="C834" t="str">
            <v/>
          </cell>
          <cell r="D834" t="str">
            <v/>
          </cell>
        </row>
        <row r="835">
          <cell r="A835" t="str">
            <v>|</v>
          </cell>
          <cell r="C835" t="str">
            <v/>
          </cell>
          <cell r="D835" t="str">
            <v/>
          </cell>
        </row>
        <row r="836">
          <cell r="A836" t="str">
            <v>|</v>
          </cell>
          <cell r="C836" t="str">
            <v/>
          </cell>
          <cell r="D836" t="str">
            <v/>
          </cell>
        </row>
        <row r="837">
          <cell r="A837" t="str">
            <v>|</v>
          </cell>
          <cell r="C837" t="str">
            <v/>
          </cell>
          <cell r="D837" t="str">
            <v/>
          </cell>
        </row>
        <row r="838">
          <cell r="A838" t="str">
            <v>|</v>
          </cell>
          <cell r="C838" t="str">
            <v/>
          </cell>
          <cell r="D838" t="str">
            <v/>
          </cell>
        </row>
        <row r="839">
          <cell r="A839" t="str">
            <v>|</v>
          </cell>
          <cell r="C839" t="str">
            <v/>
          </cell>
          <cell r="D839" t="str">
            <v/>
          </cell>
        </row>
        <row r="840">
          <cell r="A840" t="str">
            <v>|</v>
          </cell>
          <cell r="C840" t="str">
            <v/>
          </cell>
          <cell r="D840" t="str">
            <v/>
          </cell>
        </row>
        <row r="841">
          <cell r="A841" t="str">
            <v>|</v>
          </cell>
          <cell r="C841" t="str">
            <v/>
          </cell>
          <cell r="D841" t="str">
            <v/>
          </cell>
        </row>
        <row r="842">
          <cell r="A842" t="str">
            <v>|</v>
          </cell>
          <cell r="C842" t="str">
            <v/>
          </cell>
          <cell r="D842" t="str">
            <v/>
          </cell>
        </row>
        <row r="843">
          <cell r="A843" t="str">
            <v>|</v>
          </cell>
          <cell r="C843" t="str">
            <v/>
          </cell>
          <cell r="D843" t="str">
            <v/>
          </cell>
        </row>
        <row r="844">
          <cell r="A844" t="str">
            <v>|</v>
          </cell>
          <cell r="C844" t="str">
            <v/>
          </cell>
          <cell r="D844" t="str">
            <v/>
          </cell>
        </row>
        <row r="845">
          <cell r="A845" t="str">
            <v>|</v>
          </cell>
          <cell r="C845" t="str">
            <v/>
          </cell>
          <cell r="D845" t="str">
            <v/>
          </cell>
        </row>
        <row r="846">
          <cell r="A846" t="str">
            <v>|</v>
          </cell>
          <cell r="C846" t="str">
            <v/>
          </cell>
          <cell r="D846" t="str">
            <v/>
          </cell>
        </row>
        <row r="847">
          <cell r="A847" t="str">
            <v>|</v>
          </cell>
          <cell r="C847" t="str">
            <v/>
          </cell>
          <cell r="D847" t="str">
            <v/>
          </cell>
        </row>
        <row r="848">
          <cell r="A848" t="str">
            <v>|</v>
          </cell>
          <cell r="C848" t="str">
            <v/>
          </cell>
          <cell r="D848" t="str">
            <v/>
          </cell>
        </row>
        <row r="849">
          <cell r="A849" t="str">
            <v>|</v>
          </cell>
          <cell r="C849" t="str">
            <v/>
          </cell>
          <cell r="D849" t="str">
            <v/>
          </cell>
        </row>
        <row r="850">
          <cell r="A850" t="str">
            <v>|</v>
          </cell>
          <cell r="C850" t="str">
            <v/>
          </cell>
          <cell r="D850" t="str">
            <v/>
          </cell>
        </row>
        <row r="851">
          <cell r="A851" t="str">
            <v>|</v>
          </cell>
          <cell r="C851" t="str">
            <v/>
          </cell>
          <cell r="D851" t="str">
            <v/>
          </cell>
        </row>
        <row r="852">
          <cell r="A852" t="str">
            <v>|</v>
          </cell>
          <cell r="C852" t="str">
            <v/>
          </cell>
          <cell r="D852" t="str">
            <v/>
          </cell>
        </row>
        <row r="853">
          <cell r="A853" t="str">
            <v>|</v>
          </cell>
          <cell r="C853" t="str">
            <v/>
          </cell>
          <cell r="D853" t="str">
            <v/>
          </cell>
        </row>
        <row r="854">
          <cell r="A854" t="str">
            <v>|</v>
          </cell>
          <cell r="C854" t="str">
            <v/>
          </cell>
          <cell r="D854" t="str">
            <v/>
          </cell>
        </row>
        <row r="855">
          <cell r="A855" t="str">
            <v>|</v>
          </cell>
          <cell r="C855" t="str">
            <v/>
          </cell>
          <cell r="D855" t="str">
            <v/>
          </cell>
        </row>
        <row r="856">
          <cell r="A856" t="str">
            <v>|</v>
          </cell>
          <cell r="C856" t="str">
            <v/>
          </cell>
          <cell r="D856" t="str">
            <v/>
          </cell>
        </row>
        <row r="857">
          <cell r="A857" t="str">
            <v>|</v>
          </cell>
          <cell r="C857" t="str">
            <v/>
          </cell>
          <cell r="D857" t="str">
            <v/>
          </cell>
        </row>
        <row r="858">
          <cell r="A858" t="str">
            <v>|</v>
          </cell>
          <cell r="C858" t="str">
            <v/>
          </cell>
          <cell r="D858" t="str">
            <v/>
          </cell>
        </row>
        <row r="859">
          <cell r="A859" t="str">
            <v>|</v>
          </cell>
          <cell r="C859" t="str">
            <v/>
          </cell>
          <cell r="D859" t="str">
            <v/>
          </cell>
        </row>
        <row r="860">
          <cell r="A860" t="str">
            <v>|</v>
          </cell>
          <cell r="C860" t="str">
            <v/>
          </cell>
          <cell r="D860" t="str">
            <v/>
          </cell>
        </row>
        <row r="861">
          <cell r="A861" t="str">
            <v>|</v>
          </cell>
          <cell r="C861" t="str">
            <v/>
          </cell>
          <cell r="D861" t="str">
            <v/>
          </cell>
        </row>
        <row r="862">
          <cell r="A862" t="str">
            <v>|</v>
          </cell>
          <cell r="C862" t="str">
            <v/>
          </cell>
          <cell r="D862" t="str">
            <v/>
          </cell>
        </row>
        <row r="863">
          <cell r="A863" t="str">
            <v>|</v>
          </cell>
          <cell r="C863" t="str">
            <v/>
          </cell>
          <cell r="D863" t="str">
            <v/>
          </cell>
        </row>
        <row r="864">
          <cell r="A864" t="str">
            <v>|</v>
          </cell>
          <cell r="C864" t="str">
            <v/>
          </cell>
          <cell r="D864" t="str">
            <v/>
          </cell>
        </row>
        <row r="865">
          <cell r="A865" t="str">
            <v>|</v>
          </cell>
          <cell r="C865" t="str">
            <v/>
          </cell>
          <cell r="D865" t="str">
            <v/>
          </cell>
        </row>
        <row r="866">
          <cell r="A866" t="str">
            <v>|</v>
          </cell>
          <cell r="C866" t="str">
            <v/>
          </cell>
          <cell r="D866" t="str">
            <v/>
          </cell>
        </row>
        <row r="867">
          <cell r="A867" t="str">
            <v>|</v>
          </cell>
          <cell r="C867" t="str">
            <v/>
          </cell>
          <cell r="D867" t="str">
            <v/>
          </cell>
        </row>
        <row r="868">
          <cell r="A868" t="str">
            <v>|</v>
          </cell>
          <cell r="C868" t="str">
            <v/>
          </cell>
          <cell r="D868" t="str">
            <v/>
          </cell>
        </row>
        <row r="869">
          <cell r="A869" t="str">
            <v>|</v>
          </cell>
          <cell r="C869" t="str">
            <v/>
          </cell>
          <cell r="D869" t="str">
            <v/>
          </cell>
        </row>
        <row r="870">
          <cell r="A870" t="str">
            <v>|</v>
          </cell>
          <cell r="C870" t="str">
            <v/>
          </cell>
          <cell r="D870" t="str">
            <v/>
          </cell>
        </row>
        <row r="871">
          <cell r="A871" t="str">
            <v>|</v>
          </cell>
          <cell r="C871" t="str">
            <v/>
          </cell>
          <cell r="D871" t="str">
            <v/>
          </cell>
        </row>
        <row r="872">
          <cell r="A872" t="str">
            <v>|</v>
          </cell>
          <cell r="C872" t="str">
            <v/>
          </cell>
          <cell r="D872" t="str">
            <v/>
          </cell>
        </row>
        <row r="873">
          <cell r="A873" t="str">
            <v>|</v>
          </cell>
          <cell r="C873" t="str">
            <v/>
          </cell>
          <cell r="D873" t="str">
            <v/>
          </cell>
        </row>
        <row r="874">
          <cell r="A874" t="str">
            <v>|</v>
          </cell>
          <cell r="C874" t="str">
            <v/>
          </cell>
          <cell r="D874" t="str">
            <v/>
          </cell>
        </row>
        <row r="875">
          <cell r="A875" t="str">
            <v>|</v>
          </cell>
          <cell r="C875" t="str">
            <v/>
          </cell>
          <cell r="D875" t="str">
            <v/>
          </cell>
        </row>
        <row r="876">
          <cell r="A876" t="str">
            <v>|</v>
          </cell>
          <cell r="C876" t="str">
            <v/>
          </cell>
          <cell r="D876" t="str">
            <v/>
          </cell>
        </row>
        <row r="877">
          <cell r="A877" t="str">
            <v>|</v>
          </cell>
          <cell r="C877" t="str">
            <v/>
          </cell>
          <cell r="D877" t="str">
            <v/>
          </cell>
        </row>
        <row r="878">
          <cell r="A878" t="str">
            <v>|</v>
          </cell>
          <cell r="C878" t="str">
            <v/>
          </cell>
          <cell r="D878" t="str">
            <v/>
          </cell>
        </row>
        <row r="879">
          <cell r="A879" t="str">
            <v>|</v>
          </cell>
          <cell r="C879" t="str">
            <v/>
          </cell>
          <cell r="D879" t="str">
            <v/>
          </cell>
        </row>
        <row r="880">
          <cell r="A880" t="str">
            <v>|</v>
          </cell>
          <cell r="C880" t="str">
            <v/>
          </cell>
          <cell r="D880" t="str">
            <v/>
          </cell>
        </row>
        <row r="881">
          <cell r="A881" t="str">
            <v>|</v>
          </cell>
          <cell r="C881" t="str">
            <v/>
          </cell>
          <cell r="D881" t="str">
            <v/>
          </cell>
        </row>
        <row r="882">
          <cell r="A882" t="str">
            <v>|</v>
          </cell>
          <cell r="C882" t="str">
            <v/>
          </cell>
          <cell r="D882" t="str">
            <v/>
          </cell>
        </row>
        <row r="883">
          <cell r="A883" t="str">
            <v>|</v>
          </cell>
          <cell r="C883" t="str">
            <v/>
          </cell>
          <cell r="D883" t="str">
            <v/>
          </cell>
        </row>
        <row r="884">
          <cell r="A884" t="str">
            <v>|</v>
          </cell>
          <cell r="C884" t="str">
            <v/>
          </cell>
          <cell r="D884" t="str">
            <v/>
          </cell>
        </row>
        <row r="885">
          <cell r="A885" t="str">
            <v>|</v>
          </cell>
          <cell r="C885" t="str">
            <v/>
          </cell>
          <cell r="D885" t="str">
            <v/>
          </cell>
        </row>
        <row r="886">
          <cell r="A886" t="str">
            <v>|</v>
          </cell>
          <cell r="C886" t="str">
            <v/>
          </cell>
          <cell r="D886" t="str">
            <v/>
          </cell>
        </row>
        <row r="887">
          <cell r="A887" t="str">
            <v>|</v>
          </cell>
          <cell r="C887" t="str">
            <v/>
          </cell>
          <cell r="D887" t="str">
            <v/>
          </cell>
        </row>
        <row r="888">
          <cell r="A888" t="str">
            <v>|</v>
          </cell>
          <cell r="C888" t="str">
            <v/>
          </cell>
          <cell r="D888" t="str">
            <v/>
          </cell>
        </row>
        <row r="889">
          <cell r="A889" t="str">
            <v>|</v>
          </cell>
          <cell r="C889" t="str">
            <v/>
          </cell>
          <cell r="D889" t="str">
            <v/>
          </cell>
        </row>
        <row r="890">
          <cell r="A890" t="str">
            <v>|</v>
          </cell>
          <cell r="C890" t="str">
            <v/>
          </cell>
          <cell r="D890" t="str">
            <v/>
          </cell>
        </row>
        <row r="891">
          <cell r="A891" t="str">
            <v>|</v>
          </cell>
          <cell r="C891" t="str">
            <v/>
          </cell>
          <cell r="D891" t="str">
            <v/>
          </cell>
        </row>
        <row r="892">
          <cell r="A892" t="str">
            <v>|</v>
          </cell>
          <cell r="C892" t="str">
            <v/>
          </cell>
          <cell r="D892" t="str">
            <v/>
          </cell>
        </row>
        <row r="893">
          <cell r="A893" t="str">
            <v>|</v>
          </cell>
          <cell r="C893" t="str">
            <v/>
          </cell>
          <cell r="D893" t="str">
            <v/>
          </cell>
        </row>
        <row r="894">
          <cell r="A894" t="str">
            <v>|</v>
          </cell>
          <cell r="C894" t="str">
            <v/>
          </cell>
          <cell r="D894" t="str">
            <v/>
          </cell>
        </row>
        <row r="895">
          <cell r="A895" t="str">
            <v>|</v>
          </cell>
          <cell r="C895" t="str">
            <v/>
          </cell>
          <cell r="D895" t="str">
            <v/>
          </cell>
        </row>
        <row r="896">
          <cell r="A896" t="str">
            <v>|</v>
          </cell>
          <cell r="C896" t="str">
            <v/>
          </cell>
          <cell r="D896" t="str">
            <v/>
          </cell>
        </row>
        <row r="897">
          <cell r="A897" t="str">
            <v>|</v>
          </cell>
          <cell r="C897" t="str">
            <v/>
          </cell>
          <cell r="D897" t="str">
            <v/>
          </cell>
        </row>
        <row r="898">
          <cell r="A898" t="str">
            <v>|</v>
          </cell>
          <cell r="C898" t="str">
            <v/>
          </cell>
          <cell r="D898" t="str">
            <v/>
          </cell>
        </row>
        <row r="899">
          <cell r="A899" t="str">
            <v>|</v>
          </cell>
          <cell r="C899" t="str">
            <v/>
          </cell>
          <cell r="D899" t="str">
            <v/>
          </cell>
        </row>
        <row r="900">
          <cell r="A900" t="str">
            <v>|</v>
          </cell>
          <cell r="C900" t="str">
            <v/>
          </cell>
          <cell r="D900" t="str">
            <v/>
          </cell>
        </row>
        <row r="901">
          <cell r="A901" t="str">
            <v>|</v>
          </cell>
          <cell r="C901" t="str">
            <v/>
          </cell>
          <cell r="D901" t="str">
            <v/>
          </cell>
        </row>
        <row r="902">
          <cell r="A902" t="str">
            <v>|</v>
          </cell>
          <cell r="C902" t="str">
            <v/>
          </cell>
          <cell r="D902" t="str">
            <v/>
          </cell>
        </row>
        <row r="903">
          <cell r="A903" t="str">
            <v>|</v>
          </cell>
          <cell r="C903" t="str">
            <v/>
          </cell>
          <cell r="D903" t="str">
            <v/>
          </cell>
        </row>
        <row r="904">
          <cell r="A904" t="str">
            <v>|</v>
          </cell>
          <cell r="C904" t="str">
            <v/>
          </cell>
          <cell r="D904" t="str">
            <v/>
          </cell>
        </row>
        <row r="905">
          <cell r="A905" t="str">
            <v>|</v>
          </cell>
          <cell r="C905" t="str">
            <v/>
          </cell>
          <cell r="D905" t="str">
            <v/>
          </cell>
        </row>
        <row r="906">
          <cell r="A906" t="str">
            <v>|</v>
          </cell>
          <cell r="C906" t="str">
            <v/>
          </cell>
          <cell r="D906" t="str">
            <v/>
          </cell>
        </row>
        <row r="907">
          <cell r="A907" t="str">
            <v>|</v>
          </cell>
          <cell r="C907" t="str">
            <v/>
          </cell>
          <cell r="D907" t="str">
            <v/>
          </cell>
        </row>
        <row r="908">
          <cell r="A908" t="str">
            <v>|</v>
          </cell>
          <cell r="C908" t="str">
            <v/>
          </cell>
          <cell r="D908" t="str">
            <v/>
          </cell>
        </row>
        <row r="909">
          <cell r="A909" t="str">
            <v>|</v>
          </cell>
          <cell r="C909" t="str">
            <v/>
          </cell>
          <cell r="D909" t="str">
            <v/>
          </cell>
        </row>
        <row r="910">
          <cell r="A910" t="str">
            <v>|</v>
          </cell>
          <cell r="C910" t="str">
            <v/>
          </cell>
          <cell r="D910" t="str">
            <v/>
          </cell>
        </row>
        <row r="911">
          <cell r="A911" t="str">
            <v>|</v>
          </cell>
          <cell r="C911" t="str">
            <v/>
          </cell>
          <cell r="D911" t="str">
            <v/>
          </cell>
        </row>
        <row r="912">
          <cell r="A912" t="str">
            <v>|</v>
          </cell>
          <cell r="C912" t="str">
            <v/>
          </cell>
          <cell r="D912" t="str">
            <v/>
          </cell>
        </row>
        <row r="913">
          <cell r="A913" t="str">
            <v>|</v>
          </cell>
          <cell r="C913" t="str">
            <v/>
          </cell>
          <cell r="D913" t="str">
            <v/>
          </cell>
        </row>
        <row r="914">
          <cell r="A914" t="str">
            <v>|</v>
          </cell>
          <cell r="C914" t="str">
            <v/>
          </cell>
          <cell r="D914" t="str">
            <v/>
          </cell>
        </row>
        <row r="915">
          <cell r="A915" t="str">
            <v>|</v>
          </cell>
          <cell r="C915" t="str">
            <v/>
          </cell>
          <cell r="D915" t="str">
            <v/>
          </cell>
        </row>
        <row r="916">
          <cell r="A916" t="str">
            <v>|</v>
          </cell>
          <cell r="C916" t="str">
            <v/>
          </cell>
          <cell r="D916" t="str">
            <v/>
          </cell>
        </row>
        <row r="917">
          <cell r="A917" t="str">
            <v>|</v>
          </cell>
          <cell r="C917" t="str">
            <v/>
          </cell>
          <cell r="D917" t="str">
            <v/>
          </cell>
        </row>
        <row r="918">
          <cell r="A918" t="str">
            <v>|</v>
          </cell>
          <cell r="C918" t="str">
            <v/>
          </cell>
          <cell r="D918" t="str">
            <v/>
          </cell>
        </row>
        <row r="919">
          <cell r="A919" t="str">
            <v>|</v>
          </cell>
          <cell r="C919" t="str">
            <v/>
          </cell>
          <cell r="D919" t="str">
            <v/>
          </cell>
        </row>
        <row r="920">
          <cell r="A920" t="str">
            <v>|</v>
          </cell>
          <cell r="C920" t="str">
            <v/>
          </cell>
          <cell r="D920" t="str">
            <v/>
          </cell>
        </row>
        <row r="921">
          <cell r="A921" t="str">
            <v>|</v>
          </cell>
          <cell r="C921" t="str">
            <v/>
          </cell>
          <cell r="D921" t="str">
            <v/>
          </cell>
        </row>
        <row r="922">
          <cell r="A922" t="str">
            <v>|</v>
          </cell>
          <cell r="C922" t="str">
            <v/>
          </cell>
          <cell r="D922" t="str">
            <v/>
          </cell>
        </row>
        <row r="923">
          <cell r="A923" t="str">
            <v>|</v>
          </cell>
          <cell r="C923" t="str">
            <v/>
          </cell>
          <cell r="D923" t="str">
            <v/>
          </cell>
        </row>
        <row r="924">
          <cell r="A924" t="str">
            <v>|</v>
          </cell>
          <cell r="C924" t="str">
            <v/>
          </cell>
          <cell r="D924" t="str">
            <v/>
          </cell>
        </row>
        <row r="925">
          <cell r="A925" t="str">
            <v>|</v>
          </cell>
          <cell r="C925" t="str">
            <v/>
          </cell>
          <cell r="D925" t="str">
            <v/>
          </cell>
        </row>
        <row r="926">
          <cell r="A926" t="str">
            <v>|</v>
          </cell>
          <cell r="C926" t="str">
            <v/>
          </cell>
          <cell r="D926" t="str">
            <v/>
          </cell>
        </row>
        <row r="927">
          <cell r="A927" t="str">
            <v>|</v>
          </cell>
          <cell r="C927" t="str">
            <v/>
          </cell>
          <cell r="D927" t="str">
            <v/>
          </cell>
        </row>
        <row r="928">
          <cell r="A928" t="str">
            <v>|</v>
          </cell>
          <cell r="C928" t="str">
            <v/>
          </cell>
          <cell r="D928" t="str">
            <v/>
          </cell>
        </row>
        <row r="929">
          <cell r="A929" t="str">
            <v>|</v>
          </cell>
          <cell r="C929" t="str">
            <v/>
          </cell>
          <cell r="D929" t="str">
            <v/>
          </cell>
        </row>
        <row r="930">
          <cell r="A930" t="str">
            <v>|</v>
          </cell>
          <cell r="C930" t="str">
            <v/>
          </cell>
          <cell r="D930" t="str">
            <v/>
          </cell>
        </row>
        <row r="931">
          <cell r="A931" t="str">
            <v>|</v>
          </cell>
          <cell r="C931" t="str">
            <v/>
          </cell>
          <cell r="D931" t="str">
            <v/>
          </cell>
        </row>
        <row r="932">
          <cell r="A932" t="str">
            <v>|</v>
          </cell>
          <cell r="C932" t="str">
            <v/>
          </cell>
          <cell r="D932" t="str">
            <v/>
          </cell>
        </row>
        <row r="933">
          <cell r="A933" t="str">
            <v>|</v>
          </cell>
          <cell r="C933" t="str">
            <v/>
          </cell>
          <cell r="D933" t="str">
            <v/>
          </cell>
        </row>
        <row r="934">
          <cell r="A934" t="str">
            <v>|</v>
          </cell>
          <cell r="C934" t="str">
            <v/>
          </cell>
          <cell r="D934" t="str">
            <v/>
          </cell>
        </row>
        <row r="935">
          <cell r="A935" t="str">
            <v>|</v>
          </cell>
          <cell r="C935" t="str">
            <v/>
          </cell>
          <cell r="D935" t="str">
            <v/>
          </cell>
        </row>
        <row r="936">
          <cell r="A936" t="str">
            <v>|</v>
          </cell>
          <cell r="C936" t="str">
            <v/>
          </cell>
          <cell r="D936" t="str">
            <v/>
          </cell>
        </row>
        <row r="937">
          <cell r="A937" t="str">
            <v>|</v>
          </cell>
          <cell r="C937" t="str">
            <v/>
          </cell>
          <cell r="D937" t="str">
            <v/>
          </cell>
        </row>
        <row r="938">
          <cell r="A938" t="str">
            <v>|</v>
          </cell>
          <cell r="C938" t="str">
            <v/>
          </cell>
          <cell r="D938" t="str">
            <v/>
          </cell>
        </row>
        <row r="939">
          <cell r="A939" t="str">
            <v>|</v>
          </cell>
          <cell r="C939" t="str">
            <v/>
          </cell>
          <cell r="D939" t="str">
            <v/>
          </cell>
        </row>
        <row r="940">
          <cell r="A940" t="str">
            <v>|</v>
          </cell>
          <cell r="C940" t="str">
            <v/>
          </cell>
          <cell r="D940" t="str">
            <v/>
          </cell>
        </row>
        <row r="941">
          <cell r="A941" t="str">
            <v>|</v>
          </cell>
          <cell r="C941" t="str">
            <v/>
          </cell>
          <cell r="D941" t="str">
            <v/>
          </cell>
        </row>
        <row r="942">
          <cell r="A942" t="str">
            <v>|</v>
          </cell>
          <cell r="C942" t="str">
            <v/>
          </cell>
          <cell r="D942" t="str">
            <v/>
          </cell>
        </row>
        <row r="943">
          <cell r="A943" t="str">
            <v>|</v>
          </cell>
          <cell r="C943" t="str">
            <v/>
          </cell>
          <cell r="D943" t="str">
            <v/>
          </cell>
        </row>
        <row r="944">
          <cell r="A944" t="str">
            <v>|</v>
          </cell>
          <cell r="C944" t="str">
            <v/>
          </cell>
          <cell r="D944" t="str">
            <v/>
          </cell>
        </row>
        <row r="945">
          <cell r="A945" t="str">
            <v>|</v>
          </cell>
          <cell r="C945" t="str">
            <v/>
          </cell>
          <cell r="D945" t="str">
            <v/>
          </cell>
        </row>
        <row r="946">
          <cell r="A946" t="str">
            <v>|</v>
          </cell>
          <cell r="C946" t="str">
            <v/>
          </cell>
          <cell r="D946" t="str">
            <v/>
          </cell>
        </row>
        <row r="947">
          <cell r="A947" t="str">
            <v>|</v>
          </cell>
          <cell r="C947" t="str">
            <v/>
          </cell>
          <cell r="D947" t="str">
            <v/>
          </cell>
        </row>
        <row r="948">
          <cell r="A948" t="str">
            <v>|</v>
          </cell>
          <cell r="C948" t="str">
            <v/>
          </cell>
          <cell r="D948" t="str">
            <v/>
          </cell>
        </row>
        <row r="949">
          <cell r="A949" t="str">
            <v>|</v>
          </cell>
          <cell r="C949" t="str">
            <v/>
          </cell>
          <cell r="D949" t="str">
            <v/>
          </cell>
        </row>
        <row r="950">
          <cell r="A950" t="str">
            <v>|</v>
          </cell>
          <cell r="C950" t="str">
            <v/>
          </cell>
          <cell r="D950" t="str">
            <v/>
          </cell>
        </row>
        <row r="951">
          <cell r="A951" t="str">
            <v>|</v>
          </cell>
          <cell r="C951" t="str">
            <v/>
          </cell>
          <cell r="D951" t="str">
            <v/>
          </cell>
        </row>
        <row r="952">
          <cell r="A952" t="str">
            <v>|</v>
          </cell>
          <cell r="C952" t="str">
            <v/>
          </cell>
          <cell r="D952" t="str">
            <v/>
          </cell>
        </row>
        <row r="953">
          <cell r="A953" t="str">
            <v>|</v>
          </cell>
          <cell r="C953" t="str">
            <v/>
          </cell>
          <cell r="D953" t="str">
            <v/>
          </cell>
        </row>
        <row r="954">
          <cell r="A954" t="str">
            <v>|</v>
          </cell>
          <cell r="C954" t="str">
            <v/>
          </cell>
          <cell r="D954" t="str">
            <v/>
          </cell>
        </row>
        <row r="955">
          <cell r="A955" t="str">
            <v>|</v>
          </cell>
          <cell r="C955" t="str">
            <v/>
          </cell>
          <cell r="D955" t="str">
            <v/>
          </cell>
        </row>
        <row r="956">
          <cell r="A956" t="str">
            <v>|</v>
          </cell>
          <cell r="C956" t="str">
            <v/>
          </cell>
          <cell r="D956" t="str">
            <v/>
          </cell>
        </row>
        <row r="957">
          <cell r="A957" t="str">
            <v>|</v>
          </cell>
          <cell r="C957" t="str">
            <v/>
          </cell>
          <cell r="D957" t="str">
            <v/>
          </cell>
        </row>
        <row r="958">
          <cell r="A958" t="str">
            <v>|</v>
          </cell>
          <cell r="C958" t="str">
            <v/>
          </cell>
          <cell r="D958" t="str">
            <v/>
          </cell>
        </row>
        <row r="959">
          <cell r="A959" t="str">
            <v>|</v>
          </cell>
          <cell r="C959" t="str">
            <v/>
          </cell>
          <cell r="D959" t="str">
            <v/>
          </cell>
        </row>
        <row r="960">
          <cell r="A960" t="str">
            <v>|</v>
          </cell>
          <cell r="C960" t="str">
            <v/>
          </cell>
          <cell r="D960" t="str">
            <v/>
          </cell>
        </row>
        <row r="961">
          <cell r="A961" t="str">
            <v>|</v>
          </cell>
          <cell r="C961" t="str">
            <v/>
          </cell>
          <cell r="D961" t="str">
            <v/>
          </cell>
        </row>
        <row r="962">
          <cell r="A962" t="str">
            <v>|</v>
          </cell>
          <cell r="C962" t="str">
            <v/>
          </cell>
          <cell r="D962" t="str">
            <v/>
          </cell>
        </row>
        <row r="963">
          <cell r="A963" t="str">
            <v>|</v>
          </cell>
          <cell r="C963" t="str">
            <v/>
          </cell>
          <cell r="D963" t="str">
            <v/>
          </cell>
        </row>
        <row r="964">
          <cell r="A964" t="str">
            <v>|</v>
          </cell>
          <cell r="C964" t="str">
            <v/>
          </cell>
          <cell r="D964" t="str">
            <v/>
          </cell>
        </row>
        <row r="965">
          <cell r="A965" t="str">
            <v>|</v>
          </cell>
          <cell r="C965" t="str">
            <v/>
          </cell>
          <cell r="D965" t="str">
            <v/>
          </cell>
        </row>
        <row r="966">
          <cell r="A966" t="str">
            <v>|</v>
          </cell>
          <cell r="C966" t="str">
            <v/>
          </cell>
          <cell r="D966" t="str">
            <v/>
          </cell>
        </row>
        <row r="967">
          <cell r="A967" t="str">
            <v>|</v>
          </cell>
          <cell r="C967" t="str">
            <v/>
          </cell>
          <cell r="D967" t="str">
            <v/>
          </cell>
        </row>
        <row r="968">
          <cell r="A968" t="str">
            <v>|</v>
          </cell>
          <cell r="C968" t="str">
            <v/>
          </cell>
          <cell r="D968" t="str">
            <v/>
          </cell>
        </row>
        <row r="969">
          <cell r="A969" t="str">
            <v>|</v>
          </cell>
          <cell r="C969" t="str">
            <v/>
          </cell>
          <cell r="D969" t="str">
            <v/>
          </cell>
        </row>
        <row r="970">
          <cell r="A970" t="str">
            <v>|</v>
          </cell>
          <cell r="C970" t="str">
            <v/>
          </cell>
          <cell r="D970" t="str">
            <v/>
          </cell>
        </row>
        <row r="971">
          <cell r="A971" t="str">
            <v>|</v>
          </cell>
          <cell r="C971" t="str">
            <v/>
          </cell>
          <cell r="D971" t="str">
            <v/>
          </cell>
        </row>
        <row r="972">
          <cell r="A972" t="str">
            <v>|</v>
          </cell>
          <cell r="C972" t="str">
            <v/>
          </cell>
          <cell r="D972" t="str">
            <v/>
          </cell>
        </row>
        <row r="973">
          <cell r="A973" t="str">
            <v>|</v>
          </cell>
          <cell r="C973" t="str">
            <v/>
          </cell>
          <cell r="D973" t="str">
            <v/>
          </cell>
        </row>
        <row r="974">
          <cell r="A974" t="str">
            <v>|</v>
          </cell>
          <cell r="C974" t="str">
            <v/>
          </cell>
          <cell r="D974" t="str">
            <v/>
          </cell>
        </row>
        <row r="975">
          <cell r="A975" t="str">
            <v>|</v>
          </cell>
          <cell r="C975" t="str">
            <v/>
          </cell>
          <cell r="D975" t="str">
            <v/>
          </cell>
        </row>
        <row r="976">
          <cell r="A976" t="str">
            <v>|</v>
          </cell>
          <cell r="C976" t="str">
            <v/>
          </cell>
          <cell r="D976" t="str">
            <v/>
          </cell>
        </row>
        <row r="977">
          <cell r="A977" t="str">
            <v>|</v>
          </cell>
          <cell r="C977" t="str">
            <v/>
          </cell>
          <cell r="D977" t="str">
            <v/>
          </cell>
        </row>
        <row r="978">
          <cell r="A978" t="str">
            <v>|</v>
          </cell>
          <cell r="C978" t="str">
            <v/>
          </cell>
          <cell r="D978" t="str">
            <v/>
          </cell>
        </row>
        <row r="979">
          <cell r="A979" t="str">
            <v>|</v>
          </cell>
          <cell r="C979" t="str">
            <v/>
          </cell>
          <cell r="D979" t="str">
            <v/>
          </cell>
        </row>
        <row r="980">
          <cell r="A980" t="str">
            <v>|</v>
          </cell>
          <cell r="C980" t="str">
            <v/>
          </cell>
          <cell r="D980" t="str">
            <v/>
          </cell>
        </row>
        <row r="981">
          <cell r="A981" t="str">
            <v>|</v>
          </cell>
          <cell r="C981" t="str">
            <v/>
          </cell>
          <cell r="D981" t="str">
            <v/>
          </cell>
        </row>
        <row r="982">
          <cell r="A982" t="str">
            <v>|</v>
          </cell>
          <cell r="C982" t="str">
            <v/>
          </cell>
          <cell r="D982" t="str">
            <v/>
          </cell>
        </row>
        <row r="983">
          <cell r="A983" t="str">
            <v>|</v>
          </cell>
          <cell r="C983" t="str">
            <v/>
          </cell>
          <cell r="D983" t="str">
            <v/>
          </cell>
        </row>
        <row r="984">
          <cell r="A984" t="str">
            <v>|</v>
          </cell>
          <cell r="C984" t="str">
            <v/>
          </cell>
          <cell r="D984" t="str">
            <v/>
          </cell>
        </row>
        <row r="985">
          <cell r="A985" t="str">
            <v>|</v>
          </cell>
          <cell r="C985" t="str">
            <v/>
          </cell>
          <cell r="D985" t="str">
            <v/>
          </cell>
        </row>
        <row r="986">
          <cell r="A986" t="str">
            <v>|</v>
          </cell>
          <cell r="C986" t="str">
            <v/>
          </cell>
          <cell r="D986" t="str">
            <v/>
          </cell>
        </row>
        <row r="987">
          <cell r="A987" t="str">
            <v>|</v>
          </cell>
          <cell r="C987" t="str">
            <v/>
          </cell>
          <cell r="D987" t="str">
            <v/>
          </cell>
        </row>
        <row r="988">
          <cell r="A988" t="str">
            <v>|</v>
          </cell>
          <cell r="C988" t="str">
            <v/>
          </cell>
          <cell r="D988" t="str">
            <v/>
          </cell>
        </row>
        <row r="989">
          <cell r="A989" t="str">
            <v>|</v>
          </cell>
          <cell r="C989" t="str">
            <v/>
          </cell>
          <cell r="D989" t="str">
            <v/>
          </cell>
        </row>
        <row r="990">
          <cell r="A990" t="str">
            <v>|</v>
          </cell>
          <cell r="C990" t="str">
            <v/>
          </cell>
          <cell r="D990" t="str">
            <v/>
          </cell>
        </row>
        <row r="991">
          <cell r="A991" t="str">
            <v>|</v>
          </cell>
          <cell r="C991" t="str">
            <v/>
          </cell>
          <cell r="D991" t="str">
            <v/>
          </cell>
        </row>
        <row r="992">
          <cell r="A992" t="str">
            <v>|</v>
          </cell>
          <cell r="C992" t="str">
            <v/>
          </cell>
          <cell r="D992" t="str">
            <v/>
          </cell>
        </row>
        <row r="993">
          <cell r="A993" t="str">
            <v>|</v>
          </cell>
          <cell r="C993" t="str">
            <v/>
          </cell>
          <cell r="D993" t="str">
            <v/>
          </cell>
        </row>
        <row r="994">
          <cell r="A994" t="str">
            <v>|</v>
          </cell>
          <cell r="C994" t="str">
            <v/>
          </cell>
          <cell r="D994" t="str">
            <v/>
          </cell>
        </row>
        <row r="995">
          <cell r="A995" t="str">
            <v>|</v>
          </cell>
          <cell r="C995" t="str">
            <v/>
          </cell>
          <cell r="D995" t="str">
            <v/>
          </cell>
        </row>
        <row r="996">
          <cell r="A996" t="str">
            <v>|</v>
          </cell>
          <cell r="C996" t="str">
            <v/>
          </cell>
          <cell r="D996" t="str">
            <v/>
          </cell>
        </row>
        <row r="997">
          <cell r="A997" t="str">
            <v>|</v>
          </cell>
          <cell r="C997" t="str">
            <v/>
          </cell>
          <cell r="D997" t="str">
            <v/>
          </cell>
        </row>
        <row r="998">
          <cell r="A998" t="str">
            <v>|</v>
          </cell>
          <cell r="C998" t="str">
            <v/>
          </cell>
          <cell r="D998" t="str">
            <v/>
          </cell>
        </row>
        <row r="999">
          <cell r="A999" t="str">
            <v>|</v>
          </cell>
          <cell r="C999" t="str">
            <v/>
          </cell>
          <cell r="D999" t="str">
            <v/>
          </cell>
        </row>
        <row r="1000">
          <cell r="A1000" t="str">
            <v>|</v>
          </cell>
          <cell r="C1000" t="str">
            <v/>
          </cell>
          <cell r="D1000" t="str">
            <v/>
          </cell>
        </row>
        <row r="1001">
          <cell r="A1001" t="str">
            <v>|</v>
          </cell>
          <cell r="C1001" t="str">
            <v/>
          </cell>
          <cell r="D1001" t="str">
            <v/>
          </cell>
        </row>
        <row r="1002">
          <cell r="A1002" t="str">
            <v>|</v>
          </cell>
          <cell r="C1002" t="str">
            <v/>
          </cell>
          <cell r="D1002" t="str">
            <v/>
          </cell>
        </row>
        <row r="1003">
          <cell r="A1003" t="str">
            <v>|</v>
          </cell>
          <cell r="C1003" t="str">
            <v/>
          </cell>
          <cell r="D1003" t="str">
            <v/>
          </cell>
        </row>
        <row r="1004">
          <cell r="A1004" t="str">
            <v>|</v>
          </cell>
          <cell r="C1004" t="str">
            <v/>
          </cell>
          <cell r="D1004" t="str">
            <v/>
          </cell>
        </row>
        <row r="1005">
          <cell r="A1005" t="str">
            <v>|</v>
          </cell>
          <cell r="C1005" t="str">
            <v/>
          </cell>
          <cell r="D1005" t="str">
            <v/>
          </cell>
        </row>
        <row r="1006">
          <cell r="A1006" t="str">
            <v>|</v>
          </cell>
          <cell r="C1006" t="str">
            <v/>
          </cell>
          <cell r="D1006" t="str">
            <v/>
          </cell>
        </row>
        <row r="1007">
          <cell r="A1007" t="str">
            <v>|</v>
          </cell>
          <cell r="C1007" t="str">
            <v/>
          </cell>
          <cell r="D1007" t="str">
            <v/>
          </cell>
        </row>
        <row r="1008">
          <cell r="A1008" t="str">
            <v>|</v>
          </cell>
          <cell r="C1008" t="str">
            <v/>
          </cell>
          <cell r="D1008" t="str">
            <v/>
          </cell>
        </row>
        <row r="1009">
          <cell r="A1009" t="str">
            <v>|</v>
          </cell>
          <cell r="C1009" t="str">
            <v/>
          </cell>
          <cell r="D1009" t="str">
            <v/>
          </cell>
        </row>
        <row r="1010">
          <cell r="A1010" t="str">
            <v>|</v>
          </cell>
          <cell r="C1010" t="str">
            <v/>
          </cell>
          <cell r="D1010" t="str">
            <v/>
          </cell>
        </row>
        <row r="1011">
          <cell r="A1011" t="str">
            <v>|</v>
          </cell>
          <cell r="C1011" t="str">
            <v/>
          </cell>
          <cell r="D1011" t="str">
            <v/>
          </cell>
        </row>
        <row r="1012">
          <cell r="A1012" t="str">
            <v>|</v>
          </cell>
          <cell r="C1012" t="str">
            <v/>
          </cell>
          <cell r="D1012" t="str">
            <v/>
          </cell>
        </row>
        <row r="1013">
          <cell r="A1013" t="str">
            <v>|</v>
          </cell>
          <cell r="C1013" t="str">
            <v/>
          </cell>
          <cell r="D1013" t="str">
            <v/>
          </cell>
        </row>
        <row r="1014">
          <cell r="A1014" t="str">
            <v>|</v>
          </cell>
          <cell r="C1014" t="str">
            <v/>
          </cell>
          <cell r="D1014" t="str">
            <v/>
          </cell>
        </row>
        <row r="1015">
          <cell r="A1015" t="str">
            <v>|</v>
          </cell>
          <cell r="C1015" t="str">
            <v/>
          </cell>
          <cell r="D1015" t="str">
            <v/>
          </cell>
        </row>
        <row r="1016">
          <cell r="A1016" t="str">
            <v>|</v>
          </cell>
          <cell r="C1016" t="str">
            <v/>
          </cell>
          <cell r="D1016" t="str">
            <v/>
          </cell>
        </row>
        <row r="1017">
          <cell r="A1017" t="str">
            <v>|</v>
          </cell>
          <cell r="C1017" t="str">
            <v/>
          </cell>
          <cell r="D1017" t="str">
            <v/>
          </cell>
        </row>
        <row r="1018">
          <cell r="A1018" t="str">
            <v>|</v>
          </cell>
          <cell r="C1018" t="str">
            <v/>
          </cell>
          <cell r="D1018" t="str">
            <v/>
          </cell>
        </row>
        <row r="1019">
          <cell r="A1019" t="str">
            <v>|</v>
          </cell>
          <cell r="C1019" t="str">
            <v/>
          </cell>
          <cell r="D1019" t="str">
            <v/>
          </cell>
        </row>
        <row r="1020">
          <cell r="A1020" t="str">
            <v>|</v>
          </cell>
          <cell r="C1020" t="str">
            <v/>
          </cell>
          <cell r="D1020" t="str">
            <v/>
          </cell>
        </row>
        <row r="1021">
          <cell r="A1021" t="str">
            <v>|</v>
          </cell>
          <cell r="C1021" t="str">
            <v/>
          </cell>
          <cell r="D1021" t="str">
            <v/>
          </cell>
        </row>
        <row r="1022">
          <cell r="A1022" t="str">
            <v>|</v>
          </cell>
          <cell r="C1022" t="str">
            <v/>
          </cell>
          <cell r="D1022" t="str">
            <v/>
          </cell>
        </row>
        <row r="1023">
          <cell r="A1023" t="str">
            <v>|</v>
          </cell>
          <cell r="C1023" t="str">
            <v/>
          </cell>
          <cell r="D1023" t="str">
            <v/>
          </cell>
        </row>
        <row r="1024">
          <cell r="A1024" t="str">
            <v>|</v>
          </cell>
          <cell r="C1024" t="str">
            <v/>
          </cell>
          <cell r="D1024" t="str">
            <v/>
          </cell>
        </row>
        <row r="1025">
          <cell r="A1025" t="str">
            <v>|</v>
          </cell>
          <cell r="C1025" t="str">
            <v/>
          </cell>
          <cell r="D1025" t="str">
            <v/>
          </cell>
        </row>
        <row r="1026">
          <cell r="A1026" t="str">
            <v>|</v>
          </cell>
          <cell r="C1026" t="str">
            <v/>
          </cell>
          <cell r="D1026" t="str">
            <v/>
          </cell>
        </row>
        <row r="1027">
          <cell r="A1027" t="str">
            <v>|</v>
          </cell>
          <cell r="C1027" t="str">
            <v/>
          </cell>
          <cell r="D1027" t="str">
            <v/>
          </cell>
        </row>
        <row r="1028">
          <cell r="A1028" t="str">
            <v>|</v>
          </cell>
          <cell r="C1028" t="str">
            <v/>
          </cell>
          <cell r="D1028" t="str">
            <v/>
          </cell>
        </row>
        <row r="1029">
          <cell r="A1029" t="str">
            <v>|</v>
          </cell>
          <cell r="C1029" t="str">
            <v/>
          </cell>
          <cell r="D1029" t="str">
            <v/>
          </cell>
        </row>
        <row r="1030">
          <cell r="A1030" t="str">
            <v>|</v>
          </cell>
          <cell r="C1030" t="str">
            <v/>
          </cell>
          <cell r="D1030" t="str">
            <v/>
          </cell>
        </row>
        <row r="1031">
          <cell r="A1031" t="str">
            <v>|</v>
          </cell>
          <cell r="C1031" t="str">
            <v/>
          </cell>
          <cell r="D1031" t="str">
            <v/>
          </cell>
        </row>
        <row r="1032">
          <cell r="A1032" t="str">
            <v>|</v>
          </cell>
          <cell r="C1032" t="str">
            <v/>
          </cell>
          <cell r="D1032" t="str">
            <v/>
          </cell>
        </row>
        <row r="1033">
          <cell r="A1033" t="str">
            <v>|</v>
          </cell>
          <cell r="C1033" t="str">
            <v/>
          </cell>
          <cell r="D1033" t="str">
            <v/>
          </cell>
        </row>
        <row r="1034">
          <cell r="A1034" t="str">
            <v>|</v>
          </cell>
          <cell r="C1034" t="str">
            <v/>
          </cell>
          <cell r="D1034" t="str">
            <v/>
          </cell>
        </row>
        <row r="1035">
          <cell r="A1035" t="str">
            <v>|</v>
          </cell>
          <cell r="C1035" t="str">
            <v/>
          </cell>
          <cell r="D1035" t="str">
            <v/>
          </cell>
        </row>
        <row r="1036">
          <cell r="A1036" t="str">
            <v>|</v>
          </cell>
          <cell r="C1036" t="str">
            <v/>
          </cell>
          <cell r="D1036" t="str">
            <v/>
          </cell>
        </row>
        <row r="1037">
          <cell r="A1037" t="str">
            <v>|</v>
          </cell>
          <cell r="C1037" t="str">
            <v/>
          </cell>
          <cell r="D1037" t="str">
            <v/>
          </cell>
        </row>
        <row r="1038">
          <cell r="A1038" t="str">
            <v>|</v>
          </cell>
          <cell r="C1038" t="str">
            <v/>
          </cell>
          <cell r="D1038" t="str">
            <v/>
          </cell>
        </row>
        <row r="1039">
          <cell r="A1039" t="str">
            <v>|</v>
          </cell>
          <cell r="C1039" t="str">
            <v/>
          </cell>
          <cell r="D1039" t="str">
            <v/>
          </cell>
        </row>
        <row r="1040">
          <cell r="A1040" t="str">
            <v>|</v>
          </cell>
          <cell r="C1040" t="str">
            <v/>
          </cell>
          <cell r="D1040" t="str">
            <v/>
          </cell>
        </row>
        <row r="1041">
          <cell r="A1041" t="str">
            <v>|</v>
          </cell>
          <cell r="C1041" t="str">
            <v/>
          </cell>
          <cell r="D1041" t="str">
            <v/>
          </cell>
        </row>
        <row r="1042">
          <cell r="A1042" t="str">
            <v>|</v>
          </cell>
          <cell r="C1042" t="str">
            <v/>
          </cell>
          <cell r="D1042" t="str">
            <v/>
          </cell>
        </row>
        <row r="1043">
          <cell r="A1043" t="str">
            <v>|</v>
          </cell>
          <cell r="C1043" t="str">
            <v/>
          </cell>
          <cell r="D1043" t="str">
            <v/>
          </cell>
        </row>
        <row r="1044">
          <cell r="A1044" t="str">
            <v>|</v>
          </cell>
          <cell r="C1044" t="str">
            <v/>
          </cell>
          <cell r="D1044" t="str">
            <v/>
          </cell>
        </row>
        <row r="1045">
          <cell r="A1045" t="str">
            <v>|</v>
          </cell>
          <cell r="C1045" t="str">
            <v/>
          </cell>
          <cell r="D1045" t="str">
            <v/>
          </cell>
        </row>
        <row r="1046">
          <cell r="A1046" t="str">
            <v>|</v>
          </cell>
          <cell r="C1046" t="str">
            <v/>
          </cell>
          <cell r="D1046" t="str">
            <v/>
          </cell>
        </row>
        <row r="1047">
          <cell r="A1047" t="str">
            <v>|</v>
          </cell>
          <cell r="C1047" t="str">
            <v/>
          </cell>
          <cell r="D1047" t="str">
            <v/>
          </cell>
        </row>
        <row r="1048">
          <cell r="A1048" t="str">
            <v>|</v>
          </cell>
          <cell r="C1048" t="str">
            <v/>
          </cell>
          <cell r="D1048" t="str">
            <v/>
          </cell>
        </row>
        <row r="1049">
          <cell r="A1049" t="str">
            <v>|</v>
          </cell>
          <cell r="C1049" t="str">
            <v/>
          </cell>
          <cell r="D1049" t="str">
            <v/>
          </cell>
        </row>
        <row r="1050">
          <cell r="A1050" t="str">
            <v>|</v>
          </cell>
          <cell r="C1050" t="str">
            <v/>
          </cell>
          <cell r="D1050" t="str">
            <v/>
          </cell>
        </row>
        <row r="1051">
          <cell r="A1051" t="str">
            <v>|</v>
          </cell>
          <cell r="C1051" t="str">
            <v/>
          </cell>
          <cell r="D1051" t="str">
            <v/>
          </cell>
        </row>
        <row r="1052">
          <cell r="A1052" t="str">
            <v>|</v>
          </cell>
          <cell r="C1052" t="str">
            <v/>
          </cell>
          <cell r="D1052" t="str">
            <v/>
          </cell>
        </row>
        <row r="1053">
          <cell r="A1053" t="str">
            <v>|</v>
          </cell>
          <cell r="C1053" t="str">
            <v/>
          </cell>
          <cell r="D1053" t="str">
            <v/>
          </cell>
        </row>
        <row r="1054">
          <cell r="A1054" t="str">
            <v>|</v>
          </cell>
          <cell r="C1054" t="str">
            <v/>
          </cell>
          <cell r="D1054" t="str">
            <v/>
          </cell>
        </row>
        <row r="1055">
          <cell r="A1055" t="str">
            <v>|</v>
          </cell>
          <cell r="C1055" t="str">
            <v/>
          </cell>
          <cell r="D1055" t="str">
            <v/>
          </cell>
        </row>
        <row r="1056">
          <cell r="A1056" t="str">
            <v>|</v>
          </cell>
          <cell r="C1056" t="str">
            <v/>
          </cell>
          <cell r="D1056" t="str">
            <v/>
          </cell>
        </row>
        <row r="1057">
          <cell r="A1057" t="str">
            <v>|</v>
          </cell>
          <cell r="C1057" t="str">
            <v/>
          </cell>
          <cell r="D1057" t="str">
            <v/>
          </cell>
        </row>
        <row r="1058">
          <cell r="A1058" t="str">
            <v>|</v>
          </cell>
          <cell r="C1058" t="str">
            <v/>
          </cell>
          <cell r="D1058" t="str">
            <v/>
          </cell>
        </row>
        <row r="1059">
          <cell r="A1059" t="str">
            <v>|</v>
          </cell>
          <cell r="C1059" t="str">
            <v/>
          </cell>
          <cell r="D1059" t="str">
            <v/>
          </cell>
        </row>
        <row r="1060">
          <cell r="A1060" t="str">
            <v>|</v>
          </cell>
          <cell r="C1060" t="str">
            <v/>
          </cell>
          <cell r="D1060" t="str">
            <v/>
          </cell>
        </row>
        <row r="1061">
          <cell r="A1061" t="str">
            <v>|</v>
          </cell>
          <cell r="C1061" t="str">
            <v/>
          </cell>
          <cell r="D1061" t="str">
            <v/>
          </cell>
        </row>
        <row r="1062">
          <cell r="A1062" t="str">
            <v>|</v>
          </cell>
          <cell r="C1062" t="str">
            <v/>
          </cell>
          <cell r="D1062" t="str">
            <v/>
          </cell>
        </row>
        <row r="1063">
          <cell r="A1063" t="str">
            <v>|</v>
          </cell>
          <cell r="C1063" t="str">
            <v/>
          </cell>
          <cell r="D1063" t="str">
            <v/>
          </cell>
        </row>
        <row r="1064">
          <cell r="A1064" t="str">
            <v>|</v>
          </cell>
          <cell r="C1064" t="str">
            <v/>
          </cell>
          <cell r="D1064" t="str">
            <v/>
          </cell>
        </row>
        <row r="1065">
          <cell r="A1065" t="str">
            <v>|</v>
          </cell>
          <cell r="C1065" t="str">
            <v/>
          </cell>
          <cell r="D1065" t="str">
            <v/>
          </cell>
        </row>
        <row r="1066">
          <cell r="A1066" t="str">
            <v>|</v>
          </cell>
          <cell r="C1066" t="str">
            <v/>
          </cell>
          <cell r="D1066" t="str">
            <v/>
          </cell>
        </row>
        <row r="1067">
          <cell r="A1067" t="str">
            <v>|</v>
          </cell>
          <cell r="C1067" t="str">
            <v/>
          </cell>
          <cell r="D1067" t="str">
            <v/>
          </cell>
        </row>
        <row r="1068">
          <cell r="A1068" t="str">
            <v>|</v>
          </cell>
          <cell r="C1068" t="str">
            <v/>
          </cell>
          <cell r="D1068" t="str">
            <v/>
          </cell>
        </row>
        <row r="1069">
          <cell r="A1069" t="str">
            <v>|</v>
          </cell>
          <cell r="C1069" t="str">
            <v/>
          </cell>
          <cell r="D1069" t="str">
            <v/>
          </cell>
        </row>
        <row r="1070">
          <cell r="A1070" t="str">
            <v>|</v>
          </cell>
          <cell r="C1070" t="str">
            <v/>
          </cell>
          <cell r="D1070" t="str">
            <v/>
          </cell>
        </row>
        <row r="1071">
          <cell r="A1071" t="str">
            <v>|</v>
          </cell>
          <cell r="C1071" t="str">
            <v/>
          </cell>
          <cell r="D1071" t="str">
            <v/>
          </cell>
        </row>
        <row r="1072">
          <cell r="A1072" t="str">
            <v>|</v>
          </cell>
          <cell r="C1072" t="str">
            <v/>
          </cell>
          <cell r="D1072" t="str">
            <v/>
          </cell>
        </row>
        <row r="1073">
          <cell r="A1073" t="str">
            <v>|</v>
          </cell>
          <cell r="C1073" t="str">
            <v/>
          </cell>
          <cell r="D1073" t="str">
            <v/>
          </cell>
        </row>
        <row r="1074">
          <cell r="A1074" t="str">
            <v>|</v>
          </cell>
          <cell r="C1074" t="str">
            <v/>
          </cell>
          <cell r="D1074" t="str">
            <v/>
          </cell>
        </row>
        <row r="1075">
          <cell r="A1075" t="str">
            <v>|</v>
          </cell>
          <cell r="C1075" t="str">
            <v/>
          </cell>
          <cell r="D1075" t="str">
            <v/>
          </cell>
        </row>
        <row r="1076">
          <cell r="A1076" t="str">
            <v>|</v>
          </cell>
          <cell r="C1076" t="str">
            <v/>
          </cell>
          <cell r="D1076" t="str">
            <v/>
          </cell>
        </row>
        <row r="1077">
          <cell r="A1077" t="str">
            <v>|</v>
          </cell>
          <cell r="C1077" t="str">
            <v/>
          </cell>
          <cell r="D1077" t="str">
            <v/>
          </cell>
        </row>
        <row r="1078">
          <cell r="A1078" t="str">
            <v>|</v>
          </cell>
          <cell r="C1078" t="str">
            <v/>
          </cell>
          <cell r="D1078" t="str">
            <v/>
          </cell>
        </row>
        <row r="1079">
          <cell r="A1079" t="str">
            <v>|</v>
          </cell>
          <cell r="C1079" t="str">
            <v/>
          </cell>
          <cell r="D1079" t="str">
            <v/>
          </cell>
        </row>
        <row r="1080">
          <cell r="A1080" t="str">
            <v>|</v>
          </cell>
          <cell r="C1080" t="str">
            <v/>
          </cell>
          <cell r="D1080" t="str">
            <v/>
          </cell>
        </row>
        <row r="1081">
          <cell r="A1081" t="str">
            <v>|</v>
          </cell>
          <cell r="C1081" t="str">
            <v/>
          </cell>
          <cell r="D1081" t="str">
            <v/>
          </cell>
        </row>
        <row r="1082">
          <cell r="A1082" t="str">
            <v>|</v>
          </cell>
          <cell r="C1082" t="str">
            <v/>
          </cell>
          <cell r="D1082" t="str">
            <v/>
          </cell>
        </row>
        <row r="1083">
          <cell r="A1083" t="str">
            <v>|</v>
          </cell>
          <cell r="C1083" t="str">
            <v/>
          </cell>
          <cell r="D1083" t="str">
            <v/>
          </cell>
        </row>
        <row r="1084">
          <cell r="A1084" t="str">
            <v>|</v>
          </cell>
          <cell r="C1084" t="str">
            <v/>
          </cell>
          <cell r="D1084" t="str">
            <v/>
          </cell>
        </row>
        <row r="1085">
          <cell r="A1085" t="str">
            <v>|</v>
          </cell>
          <cell r="C1085" t="str">
            <v/>
          </cell>
          <cell r="D1085" t="str">
            <v/>
          </cell>
        </row>
        <row r="1086">
          <cell r="A1086" t="str">
            <v>|</v>
          </cell>
          <cell r="C1086" t="str">
            <v/>
          </cell>
          <cell r="D1086" t="str">
            <v/>
          </cell>
        </row>
        <row r="1087">
          <cell r="A1087" t="str">
            <v>|</v>
          </cell>
          <cell r="C1087" t="str">
            <v/>
          </cell>
          <cell r="D1087" t="str">
            <v/>
          </cell>
        </row>
        <row r="1088">
          <cell r="A1088" t="str">
            <v>|</v>
          </cell>
          <cell r="C1088" t="str">
            <v/>
          </cell>
          <cell r="D1088" t="str">
            <v/>
          </cell>
        </row>
        <row r="1089">
          <cell r="A1089" t="str">
            <v>|</v>
          </cell>
          <cell r="C1089" t="str">
            <v/>
          </cell>
          <cell r="D1089" t="str">
            <v/>
          </cell>
        </row>
        <row r="1090">
          <cell r="A1090" t="str">
            <v>|</v>
          </cell>
          <cell r="C1090" t="str">
            <v/>
          </cell>
          <cell r="D1090" t="str">
            <v/>
          </cell>
        </row>
        <row r="1091">
          <cell r="A1091" t="str">
            <v>|</v>
          </cell>
          <cell r="C1091" t="str">
            <v/>
          </cell>
          <cell r="D1091" t="str">
            <v/>
          </cell>
        </row>
        <row r="1092">
          <cell r="A1092" t="str">
            <v>|</v>
          </cell>
          <cell r="C1092" t="str">
            <v/>
          </cell>
          <cell r="D1092" t="str">
            <v/>
          </cell>
        </row>
        <row r="1093">
          <cell r="A1093" t="str">
            <v>|</v>
          </cell>
          <cell r="C1093" t="str">
            <v/>
          </cell>
          <cell r="D1093" t="str">
            <v/>
          </cell>
        </row>
        <row r="1094">
          <cell r="A1094" t="str">
            <v>|</v>
          </cell>
          <cell r="C1094" t="str">
            <v/>
          </cell>
          <cell r="D1094" t="str">
            <v/>
          </cell>
        </row>
        <row r="1095">
          <cell r="A1095" t="str">
            <v>|</v>
          </cell>
          <cell r="C1095" t="str">
            <v/>
          </cell>
          <cell r="D1095" t="str">
            <v/>
          </cell>
        </row>
        <row r="1096">
          <cell r="A1096" t="str">
            <v>|</v>
          </cell>
          <cell r="C1096" t="str">
            <v/>
          </cell>
          <cell r="D1096" t="str">
            <v/>
          </cell>
        </row>
        <row r="1097">
          <cell r="A1097" t="str">
            <v>|</v>
          </cell>
          <cell r="C1097" t="str">
            <v/>
          </cell>
          <cell r="D1097" t="str">
            <v/>
          </cell>
        </row>
        <row r="1098">
          <cell r="A1098" t="str">
            <v>|</v>
          </cell>
          <cell r="C1098" t="str">
            <v/>
          </cell>
          <cell r="D1098" t="str">
            <v/>
          </cell>
        </row>
        <row r="1099">
          <cell r="A1099" t="str">
            <v>|</v>
          </cell>
          <cell r="C1099" t="str">
            <v/>
          </cell>
          <cell r="D1099" t="str">
            <v/>
          </cell>
        </row>
        <row r="1100">
          <cell r="A1100" t="str">
            <v>|</v>
          </cell>
          <cell r="C1100" t="str">
            <v/>
          </cell>
          <cell r="D1100" t="str">
            <v/>
          </cell>
        </row>
        <row r="1101">
          <cell r="A1101" t="str">
            <v>|</v>
          </cell>
          <cell r="C1101" t="str">
            <v/>
          </cell>
          <cell r="D1101" t="str">
            <v/>
          </cell>
        </row>
        <row r="1102">
          <cell r="A1102" t="str">
            <v>|</v>
          </cell>
          <cell r="C1102" t="str">
            <v/>
          </cell>
          <cell r="D1102" t="str">
            <v/>
          </cell>
        </row>
        <row r="1103">
          <cell r="A1103" t="str">
            <v>|</v>
          </cell>
          <cell r="C1103" t="str">
            <v/>
          </cell>
          <cell r="D1103" t="str">
            <v/>
          </cell>
        </row>
        <row r="1104">
          <cell r="A1104" t="str">
            <v>|</v>
          </cell>
          <cell r="C1104" t="str">
            <v/>
          </cell>
          <cell r="D1104" t="str">
            <v/>
          </cell>
        </row>
        <row r="1105">
          <cell r="A1105" t="str">
            <v>|</v>
          </cell>
          <cell r="C1105" t="str">
            <v/>
          </cell>
          <cell r="D1105" t="str">
            <v/>
          </cell>
        </row>
        <row r="1106">
          <cell r="A1106" t="str">
            <v>|</v>
          </cell>
          <cell r="C1106" t="str">
            <v/>
          </cell>
          <cell r="D1106" t="str">
            <v/>
          </cell>
        </row>
        <row r="1107">
          <cell r="A1107" t="str">
            <v>|</v>
          </cell>
          <cell r="C1107" t="str">
            <v/>
          </cell>
          <cell r="D1107" t="str">
            <v/>
          </cell>
        </row>
        <row r="1108">
          <cell r="A1108" t="str">
            <v>|</v>
          </cell>
          <cell r="C1108" t="str">
            <v/>
          </cell>
          <cell r="D1108" t="str">
            <v/>
          </cell>
        </row>
        <row r="1109">
          <cell r="A1109" t="str">
            <v>|</v>
          </cell>
          <cell r="C1109" t="str">
            <v/>
          </cell>
          <cell r="D1109" t="str">
            <v/>
          </cell>
        </row>
        <row r="1110">
          <cell r="A1110" t="str">
            <v>|</v>
          </cell>
          <cell r="C1110" t="str">
            <v/>
          </cell>
          <cell r="D1110" t="str">
            <v/>
          </cell>
        </row>
        <row r="1111">
          <cell r="A1111" t="str">
            <v>|</v>
          </cell>
          <cell r="C1111" t="str">
            <v/>
          </cell>
          <cell r="D1111" t="str">
            <v/>
          </cell>
        </row>
        <row r="1112">
          <cell r="A1112" t="str">
            <v>|</v>
          </cell>
          <cell r="C1112" t="str">
            <v/>
          </cell>
          <cell r="D1112" t="str">
            <v/>
          </cell>
        </row>
        <row r="1113">
          <cell r="A1113" t="str">
            <v>|</v>
          </cell>
          <cell r="C1113" t="str">
            <v/>
          </cell>
          <cell r="D1113" t="str">
            <v/>
          </cell>
        </row>
        <row r="1114">
          <cell r="A1114" t="str">
            <v>|</v>
          </cell>
          <cell r="C1114" t="str">
            <v/>
          </cell>
          <cell r="D1114" t="str">
            <v/>
          </cell>
        </row>
        <row r="1115">
          <cell r="A1115" t="str">
            <v>|</v>
          </cell>
          <cell r="C1115" t="str">
            <v/>
          </cell>
          <cell r="D1115" t="str">
            <v/>
          </cell>
        </row>
        <row r="1116">
          <cell r="A1116" t="str">
            <v>|</v>
          </cell>
          <cell r="C1116" t="str">
            <v/>
          </cell>
          <cell r="D1116" t="str">
            <v/>
          </cell>
        </row>
        <row r="1117">
          <cell r="A1117" t="str">
            <v>|</v>
          </cell>
          <cell r="C1117" t="str">
            <v/>
          </cell>
          <cell r="D1117" t="str">
            <v/>
          </cell>
        </row>
        <row r="1118">
          <cell r="A1118" t="str">
            <v>|</v>
          </cell>
          <cell r="C1118" t="str">
            <v/>
          </cell>
          <cell r="D1118" t="str">
            <v/>
          </cell>
        </row>
        <row r="1119">
          <cell r="A1119" t="str">
            <v>|</v>
          </cell>
          <cell r="C1119" t="str">
            <v/>
          </cell>
          <cell r="D1119" t="str">
            <v/>
          </cell>
        </row>
        <row r="1120">
          <cell r="A1120" t="str">
            <v>|</v>
          </cell>
          <cell r="C1120" t="str">
            <v/>
          </cell>
          <cell r="D1120" t="str">
            <v/>
          </cell>
        </row>
        <row r="1121">
          <cell r="A1121" t="str">
            <v>|</v>
          </cell>
          <cell r="C1121" t="str">
            <v/>
          </cell>
          <cell r="D1121" t="str">
            <v/>
          </cell>
        </row>
        <row r="1122">
          <cell r="A1122" t="str">
            <v>|</v>
          </cell>
          <cell r="C1122" t="str">
            <v/>
          </cell>
          <cell r="D1122" t="str">
            <v/>
          </cell>
        </row>
        <row r="1123">
          <cell r="A1123" t="str">
            <v>|</v>
          </cell>
          <cell r="C1123" t="str">
            <v/>
          </cell>
          <cell r="D1123" t="str">
            <v/>
          </cell>
        </row>
        <row r="1124">
          <cell r="A1124" t="str">
            <v>|</v>
          </cell>
          <cell r="C1124" t="str">
            <v/>
          </cell>
          <cell r="D1124" t="str">
            <v/>
          </cell>
        </row>
        <row r="1125">
          <cell r="A1125" t="str">
            <v>|</v>
          </cell>
          <cell r="C1125" t="str">
            <v/>
          </cell>
          <cell r="D1125" t="str">
            <v/>
          </cell>
        </row>
        <row r="1126">
          <cell r="A1126" t="str">
            <v>|</v>
          </cell>
          <cell r="C1126" t="str">
            <v/>
          </cell>
          <cell r="D1126" t="str">
            <v/>
          </cell>
        </row>
        <row r="1127">
          <cell r="A1127" t="str">
            <v>|</v>
          </cell>
          <cell r="C1127" t="str">
            <v/>
          </cell>
          <cell r="D1127" t="str">
            <v/>
          </cell>
        </row>
        <row r="1128">
          <cell r="A1128" t="str">
            <v>|</v>
          </cell>
          <cell r="C1128" t="str">
            <v/>
          </cell>
          <cell r="D1128" t="str">
            <v/>
          </cell>
        </row>
        <row r="1129">
          <cell r="A1129" t="str">
            <v>|</v>
          </cell>
          <cell r="C1129" t="str">
            <v/>
          </cell>
          <cell r="D1129" t="str">
            <v/>
          </cell>
        </row>
        <row r="1130">
          <cell r="A1130" t="str">
            <v>|</v>
          </cell>
          <cell r="C1130" t="str">
            <v/>
          </cell>
          <cell r="D1130" t="str">
            <v/>
          </cell>
        </row>
        <row r="1131">
          <cell r="A1131" t="str">
            <v>|</v>
          </cell>
          <cell r="C1131" t="str">
            <v/>
          </cell>
          <cell r="D1131" t="str">
            <v/>
          </cell>
        </row>
        <row r="1132">
          <cell r="A1132" t="str">
            <v>|</v>
          </cell>
          <cell r="C1132" t="str">
            <v/>
          </cell>
          <cell r="D1132" t="str">
            <v/>
          </cell>
        </row>
        <row r="1133">
          <cell r="A1133" t="str">
            <v>|</v>
          </cell>
          <cell r="C1133" t="str">
            <v/>
          </cell>
          <cell r="D1133" t="str">
            <v/>
          </cell>
        </row>
        <row r="1134">
          <cell r="A1134" t="str">
            <v>|</v>
          </cell>
          <cell r="C1134" t="str">
            <v/>
          </cell>
          <cell r="D1134" t="str">
            <v/>
          </cell>
        </row>
        <row r="1135">
          <cell r="A1135" t="str">
            <v>|</v>
          </cell>
          <cell r="C1135" t="str">
            <v/>
          </cell>
          <cell r="D1135" t="str">
            <v/>
          </cell>
        </row>
        <row r="1136">
          <cell r="A1136" t="str">
            <v>|</v>
          </cell>
          <cell r="C1136" t="str">
            <v/>
          </cell>
          <cell r="D1136" t="str">
            <v/>
          </cell>
        </row>
        <row r="1137">
          <cell r="A1137" t="str">
            <v>|</v>
          </cell>
          <cell r="C1137" t="str">
            <v/>
          </cell>
          <cell r="D1137" t="str">
            <v/>
          </cell>
        </row>
        <row r="1138">
          <cell r="A1138" t="str">
            <v>|</v>
          </cell>
          <cell r="C1138" t="str">
            <v/>
          </cell>
          <cell r="D1138" t="str">
            <v/>
          </cell>
        </row>
        <row r="1139">
          <cell r="A1139" t="str">
            <v>|</v>
          </cell>
          <cell r="C1139" t="str">
            <v/>
          </cell>
          <cell r="D1139" t="str">
            <v/>
          </cell>
        </row>
        <row r="1140">
          <cell r="A1140" t="str">
            <v>|</v>
          </cell>
          <cell r="C1140" t="str">
            <v/>
          </cell>
          <cell r="D1140" t="str">
            <v/>
          </cell>
        </row>
        <row r="1141">
          <cell r="A1141" t="str">
            <v>|</v>
          </cell>
          <cell r="C1141" t="str">
            <v/>
          </cell>
          <cell r="D1141" t="str">
            <v/>
          </cell>
        </row>
        <row r="1142">
          <cell r="A1142" t="str">
            <v>|</v>
          </cell>
          <cell r="C1142" t="str">
            <v/>
          </cell>
          <cell r="D1142" t="str">
            <v/>
          </cell>
        </row>
        <row r="1143">
          <cell r="A1143" t="str">
            <v>|</v>
          </cell>
          <cell r="C1143" t="str">
            <v/>
          </cell>
          <cell r="D1143" t="str">
            <v/>
          </cell>
        </row>
        <row r="1144">
          <cell r="A1144" t="str">
            <v>|</v>
          </cell>
          <cell r="C1144" t="str">
            <v/>
          </cell>
          <cell r="D1144" t="str">
            <v/>
          </cell>
        </row>
        <row r="1145">
          <cell r="A1145" t="str">
            <v>|</v>
          </cell>
          <cell r="C1145" t="str">
            <v/>
          </cell>
          <cell r="D1145" t="str">
            <v/>
          </cell>
        </row>
        <row r="1146">
          <cell r="A1146" t="str">
            <v>|</v>
          </cell>
          <cell r="C1146" t="str">
            <v/>
          </cell>
          <cell r="D1146" t="str">
            <v/>
          </cell>
        </row>
        <row r="1147">
          <cell r="A1147" t="str">
            <v>|</v>
          </cell>
          <cell r="C1147" t="str">
            <v/>
          </cell>
          <cell r="D1147" t="str">
            <v/>
          </cell>
        </row>
        <row r="1148">
          <cell r="A1148" t="str">
            <v>|</v>
          </cell>
          <cell r="C1148" t="str">
            <v/>
          </cell>
          <cell r="D1148" t="str">
            <v/>
          </cell>
        </row>
        <row r="1149">
          <cell r="A1149" t="str">
            <v>|</v>
          </cell>
          <cell r="C1149" t="str">
            <v/>
          </cell>
          <cell r="D1149" t="str">
            <v/>
          </cell>
        </row>
        <row r="1150">
          <cell r="A1150" t="str">
            <v>|</v>
          </cell>
          <cell r="C1150" t="str">
            <v/>
          </cell>
          <cell r="D1150" t="str">
            <v/>
          </cell>
        </row>
        <row r="1151">
          <cell r="A1151" t="str">
            <v>|</v>
          </cell>
          <cell r="C1151" t="str">
            <v/>
          </cell>
          <cell r="D1151" t="str">
            <v/>
          </cell>
        </row>
        <row r="1152">
          <cell r="A1152" t="str">
            <v>|</v>
          </cell>
          <cell r="C1152" t="str">
            <v/>
          </cell>
          <cell r="D1152" t="str">
            <v/>
          </cell>
        </row>
        <row r="1153">
          <cell r="A1153" t="str">
            <v>|</v>
          </cell>
          <cell r="C1153" t="str">
            <v/>
          </cell>
          <cell r="D1153" t="str">
            <v/>
          </cell>
        </row>
        <row r="1154">
          <cell r="A1154" t="str">
            <v>|</v>
          </cell>
          <cell r="C1154" t="str">
            <v/>
          </cell>
          <cell r="D1154" t="str">
            <v/>
          </cell>
        </row>
        <row r="1155">
          <cell r="A1155" t="str">
            <v>|</v>
          </cell>
          <cell r="C1155" t="str">
            <v/>
          </cell>
          <cell r="D1155" t="str">
            <v/>
          </cell>
        </row>
        <row r="1156">
          <cell r="A1156" t="str">
            <v>|</v>
          </cell>
          <cell r="C1156" t="str">
            <v/>
          </cell>
          <cell r="D1156" t="str">
            <v/>
          </cell>
        </row>
        <row r="1157">
          <cell r="A1157" t="str">
            <v>|</v>
          </cell>
          <cell r="C1157" t="str">
            <v/>
          </cell>
          <cell r="D1157" t="str">
            <v/>
          </cell>
        </row>
        <row r="1158">
          <cell r="A1158" t="str">
            <v>|</v>
          </cell>
          <cell r="C1158" t="str">
            <v/>
          </cell>
          <cell r="D1158" t="str">
            <v/>
          </cell>
        </row>
        <row r="1159">
          <cell r="A1159" t="str">
            <v>|</v>
          </cell>
          <cell r="C1159" t="str">
            <v/>
          </cell>
          <cell r="D1159" t="str">
            <v/>
          </cell>
        </row>
        <row r="1160">
          <cell r="A1160" t="str">
            <v>|</v>
          </cell>
          <cell r="C1160" t="str">
            <v/>
          </cell>
          <cell r="D1160" t="str">
            <v/>
          </cell>
        </row>
        <row r="1161">
          <cell r="A1161" t="str">
            <v>|</v>
          </cell>
          <cell r="C1161" t="str">
            <v/>
          </cell>
          <cell r="D1161" t="str">
            <v/>
          </cell>
        </row>
        <row r="1162">
          <cell r="A1162" t="str">
            <v>|</v>
          </cell>
          <cell r="C1162" t="str">
            <v/>
          </cell>
          <cell r="D1162" t="str">
            <v/>
          </cell>
        </row>
        <row r="1163">
          <cell r="A1163" t="str">
            <v>|</v>
          </cell>
          <cell r="C1163" t="str">
            <v/>
          </cell>
          <cell r="D1163" t="str">
            <v/>
          </cell>
        </row>
        <row r="1164">
          <cell r="A1164" t="str">
            <v>|</v>
          </cell>
          <cell r="C1164" t="str">
            <v/>
          </cell>
          <cell r="D1164" t="str">
            <v/>
          </cell>
        </row>
        <row r="1165">
          <cell r="A1165" t="str">
            <v>|</v>
          </cell>
          <cell r="C1165" t="str">
            <v/>
          </cell>
          <cell r="D1165" t="str">
            <v/>
          </cell>
        </row>
        <row r="1166">
          <cell r="A1166" t="str">
            <v>|</v>
          </cell>
          <cell r="C1166" t="str">
            <v/>
          </cell>
          <cell r="D1166" t="str">
            <v/>
          </cell>
        </row>
        <row r="1167">
          <cell r="A1167" t="str">
            <v>|</v>
          </cell>
          <cell r="C1167" t="str">
            <v/>
          </cell>
          <cell r="D1167" t="str">
            <v/>
          </cell>
        </row>
        <row r="1168">
          <cell r="A1168" t="str">
            <v>|</v>
          </cell>
          <cell r="C1168" t="str">
            <v/>
          </cell>
          <cell r="D1168" t="str">
            <v/>
          </cell>
        </row>
        <row r="1169">
          <cell r="A1169" t="str">
            <v>|</v>
          </cell>
          <cell r="C1169" t="str">
            <v/>
          </cell>
          <cell r="D1169" t="str">
            <v/>
          </cell>
        </row>
        <row r="1170">
          <cell r="A1170" t="str">
            <v>|</v>
          </cell>
          <cell r="C1170" t="str">
            <v/>
          </cell>
          <cell r="D1170" t="str">
            <v/>
          </cell>
        </row>
        <row r="1171">
          <cell r="A1171" t="str">
            <v>|</v>
          </cell>
          <cell r="C1171" t="str">
            <v/>
          </cell>
          <cell r="D1171" t="str">
            <v/>
          </cell>
        </row>
        <row r="1172">
          <cell r="A1172" t="str">
            <v>|</v>
          </cell>
          <cell r="C1172" t="str">
            <v/>
          </cell>
          <cell r="D1172" t="str">
            <v/>
          </cell>
        </row>
        <row r="1173">
          <cell r="A1173" t="str">
            <v>|</v>
          </cell>
          <cell r="C1173" t="str">
            <v/>
          </cell>
          <cell r="D1173" t="str">
            <v/>
          </cell>
        </row>
        <row r="1174">
          <cell r="A1174" t="str">
            <v>|</v>
          </cell>
          <cell r="C1174" t="str">
            <v/>
          </cell>
          <cell r="D1174" t="str">
            <v/>
          </cell>
        </row>
        <row r="1175">
          <cell r="A1175" t="str">
            <v>|</v>
          </cell>
          <cell r="C1175" t="str">
            <v/>
          </cell>
          <cell r="D1175" t="str">
            <v/>
          </cell>
        </row>
        <row r="1176">
          <cell r="A1176" t="str">
            <v>|</v>
          </cell>
          <cell r="C1176" t="str">
            <v/>
          </cell>
          <cell r="D1176" t="str">
            <v/>
          </cell>
        </row>
        <row r="1177">
          <cell r="A1177" t="str">
            <v>|</v>
          </cell>
          <cell r="C1177" t="str">
            <v/>
          </cell>
          <cell r="D1177" t="str">
            <v/>
          </cell>
        </row>
        <row r="1178">
          <cell r="A1178" t="str">
            <v>|</v>
          </cell>
          <cell r="C1178" t="str">
            <v/>
          </cell>
          <cell r="D1178" t="str">
            <v/>
          </cell>
        </row>
        <row r="1179">
          <cell r="A1179" t="str">
            <v>|</v>
          </cell>
          <cell r="C1179" t="str">
            <v/>
          </cell>
          <cell r="D1179" t="str">
            <v/>
          </cell>
        </row>
        <row r="1180">
          <cell r="A1180" t="str">
            <v>|</v>
          </cell>
          <cell r="C1180" t="str">
            <v/>
          </cell>
          <cell r="D1180" t="str">
            <v/>
          </cell>
        </row>
        <row r="1181">
          <cell r="A1181" t="str">
            <v>|</v>
          </cell>
          <cell r="C1181" t="str">
            <v/>
          </cell>
          <cell r="D1181" t="str">
            <v/>
          </cell>
        </row>
        <row r="1182">
          <cell r="A1182" t="str">
            <v>|</v>
          </cell>
          <cell r="C1182" t="str">
            <v/>
          </cell>
          <cell r="D1182" t="str">
            <v/>
          </cell>
        </row>
        <row r="1183">
          <cell r="A1183" t="str">
            <v>|</v>
          </cell>
          <cell r="C1183" t="str">
            <v/>
          </cell>
          <cell r="D1183" t="str">
            <v/>
          </cell>
        </row>
        <row r="1184">
          <cell r="A1184" t="str">
            <v>|</v>
          </cell>
          <cell r="C1184" t="str">
            <v/>
          </cell>
          <cell r="D1184" t="str">
            <v/>
          </cell>
        </row>
        <row r="1185">
          <cell r="A1185" t="str">
            <v>|</v>
          </cell>
          <cell r="C1185" t="str">
            <v/>
          </cell>
          <cell r="D1185" t="str">
            <v/>
          </cell>
        </row>
        <row r="1186">
          <cell r="A1186" t="str">
            <v>|</v>
          </cell>
          <cell r="C1186" t="str">
            <v/>
          </cell>
          <cell r="D1186" t="str">
            <v/>
          </cell>
        </row>
        <row r="1187">
          <cell r="A1187" t="str">
            <v>|</v>
          </cell>
          <cell r="C1187" t="str">
            <v/>
          </cell>
          <cell r="D1187" t="str">
            <v/>
          </cell>
        </row>
        <row r="1188">
          <cell r="A1188" t="str">
            <v>|</v>
          </cell>
          <cell r="C1188" t="str">
            <v/>
          </cell>
          <cell r="D1188" t="str">
            <v/>
          </cell>
        </row>
        <row r="1189">
          <cell r="A1189" t="str">
            <v>|</v>
          </cell>
          <cell r="C1189" t="str">
            <v/>
          </cell>
          <cell r="D1189" t="str">
            <v/>
          </cell>
        </row>
        <row r="1190">
          <cell r="A1190" t="str">
            <v>|</v>
          </cell>
          <cell r="C1190" t="str">
            <v/>
          </cell>
          <cell r="D1190" t="str">
            <v/>
          </cell>
        </row>
        <row r="1191">
          <cell r="A1191" t="str">
            <v>|</v>
          </cell>
          <cell r="C1191" t="str">
            <v/>
          </cell>
          <cell r="D1191" t="str">
            <v/>
          </cell>
        </row>
        <row r="1192">
          <cell r="A1192" t="str">
            <v>|</v>
          </cell>
          <cell r="C1192" t="str">
            <v/>
          </cell>
          <cell r="D1192" t="str">
            <v/>
          </cell>
        </row>
        <row r="1193">
          <cell r="A1193" t="str">
            <v>|</v>
          </cell>
          <cell r="C1193" t="str">
            <v/>
          </cell>
          <cell r="D1193" t="str">
            <v/>
          </cell>
        </row>
        <row r="1194">
          <cell r="A1194" t="str">
            <v>|</v>
          </cell>
          <cell r="C1194" t="str">
            <v/>
          </cell>
          <cell r="D1194" t="str">
            <v/>
          </cell>
        </row>
        <row r="1195">
          <cell r="A1195" t="str">
            <v>|</v>
          </cell>
          <cell r="C1195" t="str">
            <v/>
          </cell>
          <cell r="D1195" t="str">
            <v/>
          </cell>
        </row>
        <row r="1196">
          <cell r="A1196" t="str">
            <v>|</v>
          </cell>
          <cell r="C1196" t="str">
            <v/>
          </cell>
          <cell r="D1196" t="str">
            <v/>
          </cell>
        </row>
        <row r="1197">
          <cell r="A1197" t="str">
            <v>|</v>
          </cell>
          <cell r="C1197" t="str">
            <v/>
          </cell>
          <cell r="D1197" t="str">
            <v/>
          </cell>
        </row>
        <row r="1198">
          <cell r="A1198" t="str">
            <v>|</v>
          </cell>
          <cell r="C1198" t="str">
            <v/>
          </cell>
          <cell r="D1198" t="str">
            <v/>
          </cell>
        </row>
        <row r="1199">
          <cell r="A1199" t="str">
            <v>|</v>
          </cell>
          <cell r="C1199" t="str">
            <v/>
          </cell>
          <cell r="D1199" t="str">
            <v/>
          </cell>
        </row>
        <row r="1200">
          <cell r="A1200" t="str">
            <v>|</v>
          </cell>
          <cell r="C1200" t="str">
            <v/>
          </cell>
          <cell r="D1200" t="str">
            <v/>
          </cell>
        </row>
        <row r="1201">
          <cell r="A1201" t="str">
            <v>|</v>
          </cell>
          <cell r="C1201" t="str">
            <v/>
          </cell>
          <cell r="D1201" t="str">
            <v/>
          </cell>
        </row>
        <row r="1202">
          <cell r="A1202" t="str">
            <v>|</v>
          </cell>
          <cell r="C1202" t="str">
            <v/>
          </cell>
          <cell r="D1202" t="str">
            <v/>
          </cell>
        </row>
        <row r="1203">
          <cell r="A1203" t="str">
            <v>|</v>
          </cell>
          <cell r="C1203" t="str">
            <v/>
          </cell>
          <cell r="D1203" t="str">
            <v/>
          </cell>
        </row>
        <row r="1204">
          <cell r="A1204" t="str">
            <v>|</v>
          </cell>
          <cell r="C1204" t="str">
            <v/>
          </cell>
          <cell r="D1204" t="str">
            <v/>
          </cell>
        </row>
        <row r="1205">
          <cell r="A1205" t="str">
            <v>|</v>
          </cell>
          <cell r="C1205" t="str">
            <v/>
          </cell>
          <cell r="D1205" t="str">
            <v/>
          </cell>
        </row>
        <row r="1206">
          <cell r="A1206" t="str">
            <v>|</v>
          </cell>
          <cell r="C1206" t="str">
            <v/>
          </cell>
          <cell r="D1206" t="str">
            <v/>
          </cell>
        </row>
        <row r="1207">
          <cell r="A1207" t="str">
            <v>|</v>
          </cell>
          <cell r="C1207" t="str">
            <v/>
          </cell>
          <cell r="D1207" t="str">
            <v/>
          </cell>
        </row>
        <row r="1208">
          <cell r="A1208" t="str">
            <v>|</v>
          </cell>
          <cell r="C1208" t="str">
            <v/>
          </cell>
          <cell r="D1208" t="str">
            <v/>
          </cell>
        </row>
        <row r="1209">
          <cell r="A1209" t="str">
            <v>|</v>
          </cell>
          <cell r="C1209" t="str">
            <v/>
          </cell>
          <cell r="D1209" t="str">
            <v/>
          </cell>
        </row>
        <row r="1210">
          <cell r="A1210" t="str">
            <v>|</v>
          </cell>
          <cell r="C1210" t="str">
            <v/>
          </cell>
          <cell r="D1210" t="str">
            <v/>
          </cell>
        </row>
        <row r="1211">
          <cell r="A1211" t="str">
            <v>|</v>
          </cell>
          <cell r="C1211" t="str">
            <v/>
          </cell>
          <cell r="D1211" t="str">
            <v/>
          </cell>
        </row>
        <row r="1212">
          <cell r="A1212" t="str">
            <v>|</v>
          </cell>
          <cell r="C1212" t="str">
            <v/>
          </cell>
          <cell r="D1212" t="str">
            <v/>
          </cell>
        </row>
        <row r="1213">
          <cell r="A1213" t="str">
            <v>|</v>
          </cell>
          <cell r="C1213" t="str">
            <v/>
          </cell>
          <cell r="D1213" t="str">
            <v/>
          </cell>
        </row>
        <row r="1214">
          <cell r="A1214" t="str">
            <v>|</v>
          </cell>
          <cell r="C1214" t="str">
            <v/>
          </cell>
          <cell r="D1214" t="str">
            <v/>
          </cell>
        </row>
        <row r="1215">
          <cell r="A1215" t="str">
            <v>|</v>
          </cell>
          <cell r="C1215" t="str">
            <v/>
          </cell>
          <cell r="D1215" t="str">
            <v/>
          </cell>
        </row>
        <row r="1216">
          <cell r="A1216" t="str">
            <v>|</v>
          </cell>
          <cell r="C1216" t="str">
            <v/>
          </cell>
          <cell r="D1216" t="str">
            <v/>
          </cell>
        </row>
        <row r="1217">
          <cell r="A1217" t="str">
            <v>|</v>
          </cell>
          <cell r="C1217" t="str">
            <v/>
          </cell>
          <cell r="D1217" t="str">
            <v/>
          </cell>
        </row>
        <row r="1218">
          <cell r="A1218" t="str">
            <v>|</v>
          </cell>
          <cell r="C1218" t="str">
            <v/>
          </cell>
          <cell r="D1218" t="str">
            <v/>
          </cell>
        </row>
        <row r="1219">
          <cell r="A1219" t="str">
            <v>|</v>
          </cell>
          <cell r="C1219" t="str">
            <v/>
          </cell>
          <cell r="D1219" t="str">
            <v/>
          </cell>
        </row>
        <row r="1220">
          <cell r="A1220" t="str">
            <v>|</v>
          </cell>
          <cell r="C1220" t="str">
            <v/>
          </cell>
          <cell r="D1220" t="str">
            <v/>
          </cell>
        </row>
        <row r="1221">
          <cell r="A1221" t="str">
            <v>|</v>
          </cell>
          <cell r="C1221" t="str">
            <v/>
          </cell>
          <cell r="D1221" t="str">
            <v/>
          </cell>
        </row>
        <row r="1222">
          <cell r="A1222" t="str">
            <v>|</v>
          </cell>
          <cell r="C1222" t="str">
            <v/>
          </cell>
          <cell r="D1222" t="str">
            <v/>
          </cell>
        </row>
        <row r="1223">
          <cell r="A1223" t="str">
            <v>|</v>
          </cell>
          <cell r="C1223" t="str">
            <v/>
          </cell>
          <cell r="D1223" t="str">
            <v/>
          </cell>
        </row>
        <row r="1224">
          <cell r="A1224" t="str">
            <v>|</v>
          </cell>
          <cell r="C1224" t="str">
            <v/>
          </cell>
          <cell r="D1224" t="str">
            <v/>
          </cell>
        </row>
        <row r="1225">
          <cell r="A1225" t="str">
            <v>|</v>
          </cell>
          <cell r="C1225" t="str">
            <v/>
          </cell>
          <cell r="D1225" t="str">
            <v/>
          </cell>
        </row>
        <row r="1226">
          <cell r="A1226" t="str">
            <v>|</v>
          </cell>
          <cell r="C1226" t="str">
            <v/>
          </cell>
          <cell r="D1226" t="str">
            <v/>
          </cell>
        </row>
        <row r="1227">
          <cell r="A1227" t="str">
            <v>|</v>
          </cell>
          <cell r="C1227" t="str">
            <v/>
          </cell>
          <cell r="D1227" t="str">
            <v/>
          </cell>
        </row>
        <row r="1228">
          <cell r="A1228" t="str">
            <v>|</v>
          </cell>
          <cell r="C1228" t="str">
            <v/>
          </cell>
          <cell r="D1228" t="str">
            <v/>
          </cell>
        </row>
        <row r="1229">
          <cell r="A1229" t="str">
            <v>|</v>
          </cell>
          <cell r="C1229" t="str">
            <v/>
          </cell>
          <cell r="D1229" t="str">
            <v/>
          </cell>
        </row>
        <row r="1230">
          <cell r="A1230" t="str">
            <v>|</v>
          </cell>
          <cell r="C1230" t="str">
            <v/>
          </cell>
          <cell r="D1230" t="str">
            <v/>
          </cell>
        </row>
        <row r="1231">
          <cell r="A1231" t="str">
            <v>|</v>
          </cell>
          <cell r="C1231" t="str">
            <v/>
          </cell>
          <cell r="D1231" t="str">
            <v/>
          </cell>
        </row>
        <row r="1232">
          <cell r="A1232" t="str">
            <v>|</v>
          </cell>
          <cell r="C1232" t="str">
            <v/>
          </cell>
          <cell r="D1232" t="str">
            <v/>
          </cell>
        </row>
        <row r="1233">
          <cell r="A1233" t="str">
            <v>|</v>
          </cell>
          <cell r="C1233" t="str">
            <v/>
          </cell>
          <cell r="D1233" t="str">
            <v/>
          </cell>
        </row>
        <row r="1234">
          <cell r="A1234" t="str">
            <v>|</v>
          </cell>
          <cell r="C1234" t="str">
            <v/>
          </cell>
          <cell r="D1234" t="str">
            <v/>
          </cell>
        </row>
        <row r="1235">
          <cell r="A1235" t="str">
            <v>|</v>
          </cell>
          <cell r="C1235" t="str">
            <v/>
          </cell>
          <cell r="D1235" t="str">
            <v/>
          </cell>
        </row>
        <row r="1236">
          <cell r="A1236" t="str">
            <v>|</v>
          </cell>
          <cell r="C1236" t="str">
            <v/>
          </cell>
          <cell r="D1236" t="str">
            <v/>
          </cell>
        </row>
        <row r="1237">
          <cell r="A1237" t="str">
            <v>|</v>
          </cell>
          <cell r="C1237" t="str">
            <v/>
          </cell>
          <cell r="D1237" t="str">
            <v/>
          </cell>
        </row>
        <row r="1238">
          <cell r="A1238" t="str">
            <v>|</v>
          </cell>
          <cell r="C1238" t="str">
            <v/>
          </cell>
          <cell r="D1238" t="str">
            <v/>
          </cell>
        </row>
        <row r="1239">
          <cell r="A1239" t="str">
            <v>|</v>
          </cell>
          <cell r="C1239" t="str">
            <v/>
          </cell>
          <cell r="D1239" t="str">
            <v/>
          </cell>
        </row>
        <row r="1240">
          <cell r="A1240" t="str">
            <v>|</v>
          </cell>
          <cell r="C1240" t="str">
            <v/>
          </cell>
          <cell r="D1240" t="str">
            <v/>
          </cell>
        </row>
        <row r="1241">
          <cell r="A1241" t="str">
            <v>|</v>
          </cell>
          <cell r="C1241" t="str">
            <v/>
          </cell>
          <cell r="D1241" t="str">
            <v/>
          </cell>
        </row>
        <row r="1242">
          <cell r="A1242" t="str">
            <v>|</v>
          </cell>
          <cell r="C1242" t="str">
            <v/>
          </cell>
          <cell r="D1242" t="str">
            <v/>
          </cell>
        </row>
        <row r="1243">
          <cell r="A1243" t="str">
            <v>|</v>
          </cell>
          <cell r="C1243" t="str">
            <v/>
          </cell>
          <cell r="D1243" t="str">
            <v/>
          </cell>
        </row>
        <row r="1244">
          <cell r="A1244" t="str">
            <v>|</v>
          </cell>
          <cell r="C1244" t="str">
            <v/>
          </cell>
          <cell r="D1244" t="str">
            <v/>
          </cell>
        </row>
        <row r="1245">
          <cell r="A1245" t="str">
            <v>|</v>
          </cell>
          <cell r="C1245" t="str">
            <v/>
          </cell>
          <cell r="D1245" t="str">
            <v/>
          </cell>
        </row>
        <row r="1246">
          <cell r="A1246" t="str">
            <v>|</v>
          </cell>
          <cell r="C1246" t="str">
            <v/>
          </cell>
          <cell r="D1246" t="str">
            <v/>
          </cell>
        </row>
        <row r="1247">
          <cell r="A1247" t="str">
            <v>|</v>
          </cell>
          <cell r="C1247" t="str">
            <v/>
          </cell>
          <cell r="D1247" t="str">
            <v/>
          </cell>
        </row>
        <row r="1248">
          <cell r="A1248" t="str">
            <v>|</v>
          </cell>
          <cell r="C1248" t="str">
            <v/>
          </cell>
          <cell r="D1248" t="str">
            <v/>
          </cell>
        </row>
        <row r="1249">
          <cell r="A1249" t="str">
            <v>|</v>
          </cell>
          <cell r="C1249" t="str">
            <v/>
          </cell>
          <cell r="D1249" t="str">
            <v/>
          </cell>
        </row>
        <row r="1250">
          <cell r="A1250" t="str">
            <v>|</v>
          </cell>
          <cell r="C1250" t="str">
            <v/>
          </cell>
          <cell r="D1250" t="str">
            <v/>
          </cell>
        </row>
        <row r="1251">
          <cell r="A1251" t="str">
            <v>|</v>
          </cell>
          <cell r="C1251" t="str">
            <v/>
          </cell>
          <cell r="D1251" t="str">
            <v/>
          </cell>
        </row>
        <row r="1252">
          <cell r="A1252" t="str">
            <v>|</v>
          </cell>
          <cell r="C1252" t="str">
            <v/>
          </cell>
          <cell r="D1252" t="str">
            <v/>
          </cell>
        </row>
        <row r="1253">
          <cell r="A1253" t="str">
            <v>|</v>
          </cell>
          <cell r="C1253" t="str">
            <v/>
          </cell>
          <cell r="D1253" t="str">
            <v/>
          </cell>
        </row>
        <row r="1254">
          <cell r="A1254" t="str">
            <v>|</v>
          </cell>
          <cell r="C1254" t="str">
            <v/>
          </cell>
          <cell r="D1254" t="str">
            <v/>
          </cell>
        </row>
        <row r="1255">
          <cell r="A1255" t="str">
            <v>|</v>
          </cell>
          <cell r="C1255" t="str">
            <v/>
          </cell>
          <cell r="D1255" t="str">
            <v/>
          </cell>
        </row>
        <row r="1256">
          <cell r="A1256" t="str">
            <v>|</v>
          </cell>
          <cell r="C1256" t="str">
            <v/>
          </cell>
          <cell r="D1256" t="str">
            <v/>
          </cell>
        </row>
        <row r="1257">
          <cell r="A1257" t="str">
            <v>|</v>
          </cell>
          <cell r="C1257" t="str">
            <v/>
          </cell>
          <cell r="D1257" t="str">
            <v/>
          </cell>
        </row>
        <row r="1258">
          <cell r="A1258" t="str">
            <v>|</v>
          </cell>
          <cell r="C1258" t="str">
            <v/>
          </cell>
          <cell r="D1258" t="str">
            <v/>
          </cell>
        </row>
        <row r="1259">
          <cell r="A1259" t="str">
            <v>|</v>
          </cell>
          <cell r="C1259" t="str">
            <v/>
          </cell>
          <cell r="D1259" t="str">
            <v/>
          </cell>
        </row>
        <row r="1260">
          <cell r="A1260" t="str">
            <v>|</v>
          </cell>
          <cell r="C1260" t="str">
            <v/>
          </cell>
          <cell r="D1260" t="str">
            <v/>
          </cell>
        </row>
        <row r="1261">
          <cell r="A1261" t="str">
            <v>|</v>
          </cell>
          <cell r="C1261" t="str">
            <v/>
          </cell>
          <cell r="D1261" t="str">
            <v/>
          </cell>
        </row>
        <row r="1262">
          <cell r="A1262" t="str">
            <v>|</v>
          </cell>
          <cell r="C1262" t="str">
            <v/>
          </cell>
          <cell r="D1262" t="str">
            <v/>
          </cell>
        </row>
        <row r="1263">
          <cell r="A1263" t="str">
            <v>|</v>
          </cell>
          <cell r="C1263" t="str">
            <v/>
          </cell>
          <cell r="D1263" t="str">
            <v/>
          </cell>
        </row>
        <row r="1264">
          <cell r="A1264" t="str">
            <v>|</v>
          </cell>
          <cell r="C1264" t="str">
            <v/>
          </cell>
          <cell r="D1264" t="str">
            <v/>
          </cell>
        </row>
        <row r="1265">
          <cell r="A1265" t="str">
            <v>|</v>
          </cell>
          <cell r="C1265" t="str">
            <v/>
          </cell>
          <cell r="D1265" t="str">
            <v/>
          </cell>
        </row>
        <row r="1266">
          <cell r="A1266" t="str">
            <v>|</v>
          </cell>
          <cell r="C1266" t="str">
            <v/>
          </cell>
          <cell r="D1266" t="str">
            <v/>
          </cell>
        </row>
        <row r="1267">
          <cell r="A1267" t="str">
            <v>|</v>
          </cell>
          <cell r="C1267" t="str">
            <v/>
          </cell>
          <cell r="D1267" t="str">
            <v/>
          </cell>
        </row>
        <row r="1268">
          <cell r="A1268" t="str">
            <v>|</v>
          </cell>
          <cell r="C1268" t="str">
            <v/>
          </cell>
          <cell r="D1268" t="str">
            <v/>
          </cell>
        </row>
        <row r="1269">
          <cell r="A1269" t="str">
            <v>|</v>
          </cell>
          <cell r="C1269" t="str">
            <v/>
          </cell>
          <cell r="D1269" t="str">
            <v/>
          </cell>
        </row>
        <row r="1270">
          <cell r="A1270" t="str">
            <v>|</v>
          </cell>
          <cell r="C1270" t="str">
            <v/>
          </cell>
          <cell r="D1270" t="str">
            <v/>
          </cell>
        </row>
        <row r="1271">
          <cell r="A1271" t="str">
            <v>|</v>
          </cell>
          <cell r="C1271" t="str">
            <v/>
          </cell>
          <cell r="D1271" t="str">
            <v/>
          </cell>
        </row>
        <row r="1272">
          <cell r="A1272" t="str">
            <v>|</v>
          </cell>
          <cell r="C1272" t="str">
            <v/>
          </cell>
          <cell r="D1272" t="str">
            <v/>
          </cell>
        </row>
        <row r="1273">
          <cell r="A1273" t="str">
            <v>|</v>
          </cell>
          <cell r="C1273" t="str">
            <v/>
          </cell>
          <cell r="D1273" t="str">
            <v/>
          </cell>
        </row>
        <row r="1274">
          <cell r="A1274" t="str">
            <v>|</v>
          </cell>
          <cell r="C1274" t="str">
            <v/>
          </cell>
          <cell r="D1274" t="str">
            <v/>
          </cell>
        </row>
        <row r="1275">
          <cell r="A1275" t="str">
            <v>|</v>
          </cell>
          <cell r="C1275" t="str">
            <v/>
          </cell>
          <cell r="D1275" t="str">
            <v/>
          </cell>
        </row>
        <row r="1276">
          <cell r="A1276" t="str">
            <v>|</v>
          </cell>
          <cell r="C1276" t="str">
            <v/>
          </cell>
          <cell r="D1276" t="str">
            <v/>
          </cell>
        </row>
        <row r="1277">
          <cell r="A1277" t="str">
            <v>|</v>
          </cell>
          <cell r="C1277" t="str">
            <v/>
          </cell>
          <cell r="D1277" t="str">
            <v/>
          </cell>
        </row>
        <row r="1278">
          <cell r="A1278" t="str">
            <v>|</v>
          </cell>
          <cell r="C1278" t="str">
            <v/>
          </cell>
          <cell r="D1278" t="str">
            <v/>
          </cell>
        </row>
        <row r="1279">
          <cell r="A1279" t="str">
            <v>|</v>
          </cell>
          <cell r="C1279" t="str">
            <v/>
          </cell>
          <cell r="D1279" t="str">
            <v/>
          </cell>
        </row>
        <row r="1280">
          <cell r="A1280" t="str">
            <v>|</v>
          </cell>
          <cell r="C1280" t="str">
            <v/>
          </cell>
          <cell r="D1280" t="str">
            <v/>
          </cell>
        </row>
        <row r="1281">
          <cell r="A1281" t="str">
            <v>|</v>
          </cell>
          <cell r="C1281" t="str">
            <v/>
          </cell>
          <cell r="D1281" t="str">
            <v/>
          </cell>
        </row>
        <row r="1282">
          <cell r="A1282" t="str">
            <v>|</v>
          </cell>
          <cell r="C1282" t="str">
            <v/>
          </cell>
          <cell r="D1282" t="str">
            <v/>
          </cell>
        </row>
        <row r="1283">
          <cell r="A1283" t="str">
            <v>|</v>
          </cell>
          <cell r="C1283" t="str">
            <v/>
          </cell>
          <cell r="D1283" t="str">
            <v/>
          </cell>
        </row>
        <row r="1284">
          <cell r="A1284" t="str">
            <v>|</v>
          </cell>
          <cell r="C1284" t="str">
            <v/>
          </cell>
          <cell r="D1284" t="str">
            <v/>
          </cell>
        </row>
        <row r="1285">
          <cell r="A1285" t="str">
            <v>|</v>
          </cell>
          <cell r="C1285" t="str">
            <v/>
          </cell>
          <cell r="D1285" t="str">
            <v/>
          </cell>
        </row>
        <row r="1286">
          <cell r="A1286" t="str">
            <v>|</v>
          </cell>
          <cell r="C1286" t="str">
            <v/>
          </cell>
          <cell r="D1286" t="str">
            <v/>
          </cell>
        </row>
        <row r="1287">
          <cell r="A1287" t="str">
            <v>|</v>
          </cell>
          <cell r="C1287" t="str">
            <v/>
          </cell>
          <cell r="D1287" t="str">
            <v/>
          </cell>
        </row>
        <row r="1288">
          <cell r="A1288" t="str">
            <v>|</v>
          </cell>
          <cell r="C1288" t="str">
            <v/>
          </cell>
          <cell r="D1288" t="str">
            <v/>
          </cell>
        </row>
        <row r="1289">
          <cell r="A1289" t="str">
            <v>|</v>
          </cell>
          <cell r="C1289" t="str">
            <v/>
          </cell>
          <cell r="D1289" t="str">
            <v/>
          </cell>
        </row>
        <row r="1290">
          <cell r="A1290" t="str">
            <v>|</v>
          </cell>
          <cell r="C1290" t="str">
            <v/>
          </cell>
          <cell r="D1290" t="str">
            <v/>
          </cell>
        </row>
        <row r="1291">
          <cell r="A1291" t="str">
            <v>|</v>
          </cell>
          <cell r="C1291" t="str">
            <v/>
          </cell>
          <cell r="D1291" t="str">
            <v/>
          </cell>
        </row>
        <row r="1292">
          <cell r="A1292" t="str">
            <v>|</v>
          </cell>
          <cell r="C1292" t="str">
            <v/>
          </cell>
          <cell r="D1292" t="str">
            <v/>
          </cell>
        </row>
        <row r="1293">
          <cell r="A1293" t="str">
            <v>|</v>
          </cell>
          <cell r="C1293" t="str">
            <v/>
          </cell>
          <cell r="D1293" t="str">
            <v/>
          </cell>
        </row>
        <row r="1294">
          <cell r="A1294" t="str">
            <v>|</v>
          </cell>
          <cell r="C1294" t="str">
            <v/>
          </cell>
          <cell r="D1294" t="str">
            <v/>
          </cell>
        </row>
        <row r="1295">
          <cell r="A1295" t="str">
            <v>|</v>
          </cell>
          <cell r="C1295" t="str">
            <v/>
          </cell>
          <cell r="D1295" t="str">
            <v/>
          </cell>
        </row>
        <row r="1296">
          <cell r="A1296" t="str">
            <v>|</v>
          </cell>
          <cell r="C1296" t="str">
            <v/>
          </cell>
          <cell r="D1296" t="str">
            <v/>
          </cell>
        </row>
        <row r="1297">
          <cell r="A1297" t="str">
            <v>|</v>
          </cell>
          <cell r="C1297" t="str">
            <v/>
          </cell>
          <cell r="D1297" t="str">
            <v/>
          </cell>
        </row>
        <row r="1298">
          <cell r="A1298" t="str">
            <v>|</v>
          </cell>
          <cell r="C1298" t="str">
            <v/>
          </cell>
          <cell r="D1298" t="str">
            <v/>
          </cell>
        </row>
        <row r="1299">
          <cell r="A1299" t="str">
            <v>|</v>
          </cell>
          <cell r="C1299" t="str">
            <v/>
          </cell>
          <cell r="D1299" t="str">
            <v/>
          </cell>
        </row>
        <row r="1300">
          <cell r="A1300" t="str">
            <v>|</v>
          </cell>
          <cell r="C1300" t="str">
            <v/>
          </cell>
          <cell r="D1300" t="str">
            <v/>
          </cell>
        </row>
        <row r="1301">
          <cell r="A1301" t="str">
            <v>|</v>
          </cell>
          <cell r="C1301" t="str">
            <v/>
          </cell>
          <cell r="D1301" t="str">
            <v/>
          </cell>
        </row>
        <row r="1302">
          <cell r="A1302" t="str">
            <v>|</v>
          </cell>
          <cell r="C1302" t="str">
            <v/>
          </cell>
          <cell r="D1302" t="str">
            <v/>
          </cell>
        </row>
        <row r="1303">
          <cell r="A1303" t="str">
            <v>|</v>
          </cell>
          <cell r="C1303" t="str">
            <v/>
          </cell>
          <cell r="D1303" t="str">
            <v/>
          </cell>
        </row>
        <row r="1304">
          <cell r="A1304" t="str">
            <v>|</v>
          </cell>
          <cell r="C1304" t="str">
            <v/>
          </cell>
          <cell r="D1304" t="str">
            <v/>
          </cell>
        </row>
        <row r="1305">
          <cell r="A1305" t="str">
            <v>|</v>
          </cell>
          <cell r="C1305" t="str">
            <v/>
          </cell>
          <cell r="D1305" t="str">
            <v/>
          </cell>
        </row>
        <row r="1306">
          <cell r="A1306" t="str">
            <v>|</v>
          </cell>
          <cell r="C1306" t="str">
            <v/>
          </cell>
          <cell r="D1306" t="str">
            <v/>
          </cell>
        </row>
        <row r="1307">
          <cell r="A1307" t="str">
            <v>|</v>
          </cell>
          <cell r="C1307" t="str">
            <v/>
          </cell>
          <cell r="D1307" t="str">
            <v/>
          </cell>
        </row>
        <row r="1308">
          <cell r="A1308" t="str">
            <v>|</v>
          </cell>
          <cell r="C1308" t="str">
            <v/>
          </cell>
          <cell r="D1308" t="str">
            <v/>
          </cell>
        </row>
        <row r="1309">
          <cell r="A1309" t="str">
            <v>|</v>
          </cell>
          <cell r="C1309" t="str">
            <v/>
          </cell>
          <cell r="D1309" t="str">
            <v/>
          </cell>
        </row>
        <row r="1310">
          <cell r="A1310" t="str">
            <v>|</v>
          </cell>
          <cell r="C1310" t="str">
            <v/>
          </cell>
          <cell r="D1310" t="str">
            <v/>
          </cell>
        </row>
        <row r="1311">
          <cell r="A1311" t="str">
            <v>|</v>
          </cell>
          <cell r="C1311" t="str">
            <v/>
          </cell>
          <cell r="D1311" t="str">
            <v/>
          </cell>
        </row>
        <row r="1312">
          <cell r="A1312" t="str">
            <v>|</v>
          </cell>
          <cell r="C1312" t="str">
            <v/>
          </cell>
          <cell r="D1312" t="str">
            <v/>
          </cell>
        </row>
        <row r="1313">
          <cell r="A1313" t="str">
            <v>|</v>
          </cell>
          <cell r="C1313" t="str">
            <v/>
          </cell>
          <cell r="D1313" t="str">
            <v/>
          </cell>
        </row>
        <row r="1314">
          <cell r="A1314" t="str">
            <v>|</v>
          </cell>
          <cell r="C1314" t="str">
            <v/>
          </cell>
          <cell r="D1314" t="str">
            <v/>
          </cell>
        </row>
        <row r="1315">
          <cell r="A1315" t="str">
            <v>|</v>
          </cell>
          <cell r="C1315" t="str">
            <v/>
          </cell>
          <cell r="D1315" t="str">
            <v/>
          </cell>
        </row>
        <row r="1316">
          <cell r="A1316" t="str">
            <v>|</v>
          </cell>
          <cell r="C1316" t="str">
            <v/>
          </cell>
          <cell r="D1316" t="str">
            <v/>
          </cell>
        </row>
        <row r="1317">
          <cell r="A1317" t="str">
            <v>|</v>
          </cell>
          <cell r="C1317" t="str">
            <v/>
          </cell>
          <cell r="D1317" t="str">
            <v/>
          </cell>
        </row>
        <row r="1318">
          <cell r="A1318" t="str">
            <v>|</v>
          </cell>
          <cell r="C1318" t="str">
            <v/>
          </cell>
          <cell r="D1318" t="str">
            <v/>
          </cell>
        </row>
        <row r="1319">
          <cell r="A1319" t="str">
            <v>|</v>
          </cell>
          <cell r="C1319" t="str">
            <v/>
          </cell>
          <cell r="D1319" t="str">
            <v/>
          </cell>
        </row>
        <row r="1320">
          <cell r="A1320" t="str">
            <v>|</v>
          </cell>
          <cell r="C1320" t="str">
            <v/>
          </cell>
          <cell r="D1320" t="str">
            <v/>
          </cell>
        </row>
        <row r="1321">
          <cell r="A1321" t="str">
            <v>|</v>
          </cell>
          <cell r="C1321" t="str">
            <v/>
          </cell>
          <cell r="D1321" t="str">
            <v/>
          </cell>
        </row>
        <row r="1322">
          <cell r="A1322" t="str">
            <v>|</v>
          </cell>
          <cell r="C1322" t="str">
            <v/>
          </cell>
          <cell r="D1322" t="str">
            <v/>
          </cell>
        </row>
        <row r="1323">
          <cell r="A1323" t="str">
            <v>|</v>
          </cell>
          <cell r="C1323" t="str">
            <v/>
          </cell>
          <cell r="D1323" t="str">
            <v/>
          </cell>
        </row>
        <row r="1324">
          <cell r="A1324" t="str">
            <v>|</v>
          </cell>
          <cell r="C1324" t="str">
            <v/>
          </cell>
          <cell r="D1324" t="str">
            <v/>
          </cell>
        </row>
        <row r="1325">
          <cell r="A1325" t="str">
            <v>|</v>
          </cell>
          <cell r="C1325" t="str">
            <v/>
          </cell>
          <cell r="D1325" t="str">
            <v/>
          </cell>
        </row>
        <row r="1326">
          <cell r="A1326" t="str">
            <v>|</v>
          </cell>
          <cell r="C1326" t="str">
            <v/>
          </cell>
          <cell r="D1326" t="str">
            <v/>
          </cell>
        </row>
        <row r="1327">
          <cell r="A1327" t="str">
            <v>|</v>
          </cell>
          <cell r="C1327" t="str">
            <v/>
          </cell>
          <cell r="D1327" t="str">
            <v/>
          </cell>
        </row>
        <row r="1328">
          <cell r="A1328" t="str">
            <v>|</v>
          </cell>
          <cell r="C1328" t="str">
            <v/>
          </cell>
          <cell r="D1328" t="str">
            <v/>
          </cell>
        </row>
        <row r="1329">
          <cell r="A1329" t="str">
            <v>|</v>
          </cell>
          <cell r="C1329" t="str">
            <v/>
          </cell>
          <cell r="D1329" t="str">
            <v/>
          </cell>
        </row>
        <row r="1330">
          <cell r="A1330" t="str">
            <v>|</v>
          </cell>
          <cell r="C1330" t="str">
            <v/>
          </cell>
          <cell r="D1330" t="str">
            <v/>
          </cell>
        </row>
        <row r="1331">
          <cell r="A1331" t="str">
            <v>|</v>
          </cell>
          <cell r="C1331" t="str">
            <v/>
          </cell>
          <cell r="D1331" t="str">
            <v/>
          </cell>
        </row>
        <row r="1332">
          <cell r="A1332" t="str">
            <v>|</v>
          </cell>
          <cell r="C1332" t="str">
            <v/>
          </cell>
          <cell r="D1332" t="str">
            <v/>
          </cell>
        </row>
        <row r="1333">
          <cell r="A1333" t="str">
            <v>|</v>
          </cell>
          <cell r="C1333" t="str">
            <v/>
          </cell>
          <cell r="D1333" t="str">
            <v/>
          </cell>
        </row>
        <row r="1334">
          <cell r="A1334" t="str">
            <v>|</v>
          </cell>
          <cell r="C1334" t="str">
            <v/>
          </cell>
          <cell r="D1334" t="str">
            <v/>
          </cell>
        </row>
        <row r="1335">
          <cell r="A1335" t="str">
            <v>|</v>
          </cell>
          <cell r="C1335" t="str">
            <v/>
          </cell>
          <cell r="D1335" t="str">
            <v/>
          </cell>
        </row>
        <row r="1336">
          <cell r="A1336" t="str">
            <v>|</v>
          </cell>
          <cell r="C1336" t="str">
            <v/>
          </cell>
          <cell r="D1336" t="str">
            <v/>
          </cell>
        </row>
        <row r="1337">
          <cell r="A1337" t="str">
            <v>|</v>
          </cell>
          <cell r="C1337" t="str">
            <v/>
          </cell>
          <cell r="D1337" t="str">
            <v/>
          </cell>
        </row>
        <row r="1338">
          <cell r="A1338" t="str">
            <v>|</v>
          </cell>
          <cell r="C1338" t="str">
            <v/>
          </cell>
          <cell r="D1338" t="str">
            <v/>
          </cell>
        </row>
        <row r="1339">
          <cell r="A1339" t="str">
            <v>|</v>
          </cell>
          <cell r="C1339" t="str">
            <v/>
          </cell>
          <cell r="D1339" t="str">
            <v/>
          </cell>
        </row>
        <row r="1340">
          <cell r="A1340" t="str">
            <v>|</v>
          </cell>
          <cell r="C1340" t="str">
            <v/>
          </cell>
          <cell r="D1340" t="str">
            <v/>
          </cell>
        </row>
        <row r="1341">
          <cell r="A1341" t="str">
            <v>|</v>
          </cell>
          <cell r="C1341" t="str">
            <v/>
          </cell>
          <cell r="D1341" t="str">
            <v/>
          </cell>
        </row>
        <row r="1342">
          <cell r="A1342" t="str">
            <v>|</v>
          </cell>
          <cell r="C1342" t="str">
            <v/>
          </cell>
          <cell r="D1342" t="str">
            <v/>
          </cell>
        </row>
        <row r="1343">
          <cell r="A1343" t="str">
            <v>|</v>
          </cell>
          <cell r="C1343" t="str">
            <v/>
          </cell>
          <cell r="D1343" t="str">
            <v/>
          </cell>
        </row>
        <row r="1344">
          <cell r="A1344" t="str">
            <v>|</v>
          </cell>
          <cell r="C1344" t="str">
            <v/>
          </cell>
          <cell r="D1344" t="str">
            <v/>
          </cell>
        </row>
        <row r="1345">
          <cell r="A1345" t="str">
            <v>|</v>
          </cell>
          <cell r="C1345" t="str">
            <v/>
          </cell>
          <cell r="D1345" t="str">
            <v/>
          </cell>
        </row>
        <row r="1346">
          <cell r="A1346" t="str">
            <v>|</v>
          </cell>
          <cell r="C1346" t="str">
            <v/>
          </cell>
          <cell r="D1346" t="str">
            <v/>
          </cell>
        </row>
        <row r="1347">
          <cell r="A1347" t="str">
            <v>|</v>
          </cell>
          <cell r="C1347" t="str">
            <v/>
          </cell>
          <cell r="D1347" t="str">
            <v/>
          </cell>
        </row>
        <row r="1348">
          <cell r="A1348" t="str">
            <v>|</v>
          </cell>
          <cell r="C1348" t="str">
            <v/>
          </cell>
          <cell r="D1348" t="str">
            <v/>
          </cell>
        </row>
        <row r="1349">
          <cell r="A1349" t="str">
            <v>|</v>
          </cell>
          <cell r="C1349" t="str">
            <v/>
          </cell>
          <cell r="D1349" t="str">
            <v/>
          </cell>
        </row>
        <row r="1350">
          <cell r="A1350" t="str">
            <v>|</v>
          </cell>
          <cell r="C1350" t="str">
            <v/>
          </cell>
          <cell r="D1350" t="str">
            <v/>
          </cell>
        </row>
        <row r="1351">
          <cell r="A1351" t="str">
            <v>|</v>
          </cell>
          <cell r="C1351" t="str">
            <v/>
          </cell>
          <cell r="D1351" t="str">
            <v/>
          </cell>
        </row>
        <row r="1352">
          <cell r="A1352" t="str">
            <v>|</v>
          </cell>
          <cell r="C1352" t="str">
            <v/>
          </cell>
          <cell r="D1352" t="str">
            <v/>
          </cell>
        </row>
        <row r="1353">
          <cell r="A1353" t="str">
            <v>|</v>
          </cell>
          <cell r="C1353" t="str">
            <v/>
          </cell>
          <cell r="D1353" t="str">
            <v/>
          </cell>
        </row>
        <row r="1354">
          <cell r="A1354" t="str">
            <v>|</v>
          </cell>
          <cell r="C1354" t="str">
            <v/>
          </cell>
          <cell r="D1354" t="str">
            <v/>
          </cell>
        </row>
        <row r="1355">
          <cell r="A1355" t="str">
            <v>|</v>
          </cell>
          <cell r="C1355" t="str">
            <v/>
          </cell>
          <cell r="D1355" t="str">
            <v/>
          </cell>
        </row>
        <row r="1356">
          <cell r="A1356" t="str">
            <v>|</v>
          </cell>
          <cell r="C1356" t="str">
            <v/>
          </cell>
          <cell r="D1356" t="str">
            <v/>
          </cell>
        </row>
        <row r="1357">
          <cell r="A1357" t="str">
            <v>|</v>
          </cell>
          <cell r="C1357" t="str">
            <v/>
          </cell>
          <cell r="D1357" t="str">
            <v/>
          </cell>
        </row>
        <row r="1358">
          <cell r="A1358" t="str">
            <v>|</v>
          </cell>
          <cell r="C1358" t="str">
            <v/>
          </cell>
          <cell r="D1358" t="str">
            <v/>
          </cell>
        </row>
        <row r="1359">
          <cell r="A1359" t="str">
            <v>|</v>
          </cell>
          <cell r="C1359" t="str">
            <v/>
          </cell>
          <cell r="D1359" t="str">
            <v/>
          </cell>
        </row>
        <row r="1360">
          <cell r="A1360" t="str">
            <v>|</v>
          </cell>
          <cell r="C1360" t="str">
            <v/>
          </cell>
          <cell r="D1360" t="str">
            <v/>
          </cell>
        </row>
        <row r="1361">
          <cell r="A1361" t="str">
            <v>|</v>
          </cell>
          <cell r="C1361" t="str">
            <v/>
          </cell>
          <cell r="D1361" t="str">
            <v/>
          </cell>
        </row>
        <row r="1362">
          <cell r="A1362" t="str">
            <v>|</v>
          </cell>
          <cell r="C1362" t="str">
            <v/>
          </cell>
          <cell r="D1362" t="str">
            <v/>
          </cell>
        </row>
        <row r="1363">
          <cell r="A1363" t="str">
            <v>|</v>
          </cell>
          <cell r="C1363" t="str">
            <v/>
          </cell>
          <cell r="D1363" t="str">
            <v/>
          </cell>
        </row>
        <row r="1364">
          <cell r="A1364" t="str">
            <v>|</v>
          </cell>
          <cell r="C1364" t="str">
            <v/>
          </cell>
          <cell r="D1364" t="str">
            <v/>
          </cell>
        </row>
        <row r="1365">
          <cell r="A1365" t="str">
            <v>|</v>
          </cell>
          <cell r="C1365" t="str">
            <v/>
          </cell>
          <cell r="D1365" t="str">
            <v/>
          </cell>
        </row>
        <row r="1366">
          <cell r="A1366" t="str">
            <v>|</v>
          </cell>
          <cell r="C1366" t="str">
            <v/>
          </cell>
          <cell r="D1366" t="str">
            <v/>
          </cell>
        </row>
        <row r="1367">
          <cell r="A1367" t="str">
            <v>|</v>
          </cell>
          <cell r="C1367" t="str">
            <v/>
          </cell>
          <cell r="D1367" t="str">
            <v/>
          </cell>
        </row>
        <row r="1368">
          <cell r="A1368" t="str">
            <v>|</v>
          </cell>
          <cell r="C1368" t="str">
            <v/>
          </cell>
          <cell r="D1368" t="str">
            <v/>
          </cell>
        </row>
        <row r="1369">
          <cell r="A1369" t="str">
            <v>|</v>
          </cell>
          <cell r="C1369" t="str">
            <v/>
          </cell>
          <cell r="D1369" t="str">
            <v/>
          </cell>
        </row>
        <row r="1370">
          <cell r="A1370" t="str">
            <v>|</v>
          </cell>
          <cell r="C1370" t="str">
            <v/>
          </cell>
          <cell r="D1370" t="str">
            <v/>
          </cell>
        </row>
        <row r="1371">
          <cell r="A1371" t="str">
            <v>|</v>
          </cell>
          <cell r="C1371" t="str">
            <v/>
          </cell>
          <cell r="D1371" t="str">
            <v/>
          </cell>
        </row>
        <row r="1372">
          <cell r="A1372" t="str">
            <v>|</v>
          </cell>
          <cell r="C1372" t="str">
            <v/>
          </cell>
          <cell r="D1372" t="str">
            <v/>
          </cell>
        </row>
        <row r="1373">
          <cell r="A1373" t="str">
            <v>|</v>
          </cell>
          <cell r="C1373" t="str">
            <v/>
          </cell>
          <cell r="D1373" t="str">
            <v/>
          </cell>
        </row>
        <row r="1374">
          <cell r="A1374" t="str">
            <v>|</v>
          </cell>
          <cell r="C1374" t="str">
            <v/>
          </cell>
          <cell r="D1374" t="str">
            <v/>
          </cell>
        </row>
        <row r="1375">
          <cell r="A1375" t="str">
            <v>|</v>
          </cell>
          <cell r="C1375" t="str">
            <v/>
          </cell>
          <cell r="D1375" t="str">
            <v/>
          </cell>
        </row>
        <row r="1376">
          <cell r="A1376" t="str">
            <v>|</v>
          </cell>
          <cell r="C1376" t="str">
            <v/>
          </cell>
          <cell r="D1376" t="str">
            <v/>
          </cell>
        </row>
        <row r="1377">
          <cell r="A1377" t="str">
            <v>|</v>
          </cell>
          <cell r="C1377" t="str">
            <v/>
          </cell>
          <cell r="D1377" t="str">
            <v/>
          </cell>
        </row>
        <row r="1378">
          <cell r="A1378" t="str">
            <v>|</v>
          </cell>
          <cell r="C1378" t="str">
            <v/>
          </cell>
          <cell r="D1378" t="str">
            <v/>
          </cell>
        </row>
        <row r="1379">
          <cell r="A1379" t="str">
            <v>|</v>
          </cell>
          <cell r="C1379" t="str">
            <v/>
          </cell>
          <cell r="D1379" t="str">
            <v/>
          </cell>
        </row>
        <row r="1380">
          <cell r="A1380" t="str">
            <v>|</v>
          </cell>
          <cell r="C1380" t="str">
            <v/>
          </cell>
          <cell r="D1380" t="str">
            <v/>
          </cell>
        </row>
        <row r="1381">
          <cell r="A1381" t="str">
            <v>|</v>
          </cell>
          <cell r="C1381" t="str">
            <v/>
          </cell>
          <cell r="D1381" t="str">
            <v/>
          </cell>
        </row>
        <row r="1382">
          <cell r="A1382" t="str">
            <v>|</v>
          </cell>
          <cell r="C1382" t="str">
            <v/>
          </cell>
          <cell r="D1382" t="str">
            <v/>
          </cell>
        </row>
        <row r="1383">
          <cell r="A1383" t="str">
            <v>|</v>
          </cell>
          <cell r="C1383" t="str">
            <v/>
          </cell>
          <cell r="D1383" t="str">
            <v/>
          </cell>
        </row>
        <row r="1384">
          <cell r="A1384" t="str">
            <v>|</v>
          </cell>
          <cell r="C1384" t="str">
            <v/>
          </cell>
          <cell r="D1384" t="str">
            <v/>
          </cell>
        </row>
        <row r="1385">
          <cell r="A1385" t="str">
            <v>|</v>
          </cell>
          <cell r="C1385" t="str">
            <v/>
          </cell>
          <cell r="D1385" t="str">
            <v/>
          </cell>
        </row>
        <row r="1386">
          <cell r="A1386" t="str">
            <v>|</v>
          </cell>
          <cell r="C1386" t="str">
            <v/>
          </cell>
          <cell r="D1386" t="str">
            <v/>
          </cell>
        </row>
        <row r="1387">
          <cell r="A1387" t="str">
            <v>|</v>
          </cell>
          <cell r="C1387" t="str">
            <v/>
          </cell>
          <cell r="D1387" t="str">
            <v/>
          </cell>
        </row>
        <row r="1388">
          <cell r="A1388" t="str">
            <v>|</v>
          </cell>
          <cell r="C1388" t="str">
            <v/>
          </cell>
          <cell r="D1388" t="str">
            <v/>
          </cell>
        </row>
        <row r="1389">
          <cell r="A1389" t="str">
            <v>|</v>
          </cell>
          <cell r="C1389" t="str">
            <v/>
          </cell>
          <cell r="D1389" t="str">
            <v/>
          </cell>
        </row>
        <row r="1390">
          <cell r="A1390" t="str">
            <v>|</v>
          </cell>
          <cell r="C1390" t="str">
            <v/>
          </cell>
          <cell r="D1390" t="str">
            <v/>
          </cell>
        </row>
        <row r="1391">
          <cell r="A1391" t="str">
            <v>|</v>
          </cell>
          <cell r="C1391" t="str">
            <v/>
          </cell>
          <cell r="D1391" t="str">
            <v/>
          </cell>
        </row>
        <row r="1392">
          <cell r="A1392" t="str">
            <v>|</v>
          </cell>
          <cell r="C1392" t="str">
            <v/>
          </cell>
          <cell r="D1392" t="str">
            <v/>
          </cell>
        </row>
        <row r="1393">
          <cell r="A1393" t="str">
            <v>|</v>
          </cell>
          <cell r="C1393" t="str">
            <v/>
          </cell>
          <cell r="D1393" t="str">
            <v/>
          </cell>
        </row>
        <row r="1394">
          <cell r="A1394" t="str">
            <v>|</v>
          </cell>
          <cell r="C1394" t="str">
            <v/>
          </cell>
          <cell r="D1394" t="str">
            <v/>
          </cell>
        </row>
        <row r="1395">
          <cell r="A1395" t="str">
            <v>|</v>
          </cell>
          <cell r="C1395" t="str">
            <v/>
          </cell>
          <cell r="D1395" t="str">
            <v/>
          </cell>
        </row>
        <row r="1396">
          <cell r="A1396" t="str">
            <v>|</v>
          </cell>
          <cell r="C1396" t="str">
            <v/>
          </cell>
          <cell r="D1396" t="str">
            <v/>
          </cell>
        </row>
        <row r="1397">
          <cell r="A1397" t="str">
            <v>|</v>
          </cell>
          <cell r="C1397" t="str">
            <v/>
          </cell>
          <cell r="D1397" t="str">
            <v/>
          </cell>
        </row>
        <row r="1398">
          <cell r="A1398" t="str">
            <v>|</v>
          </cell>
          <cell r="C1398" t="str">
            <v/>
          </cell>
          <cell r="D1398" t="str">
            <v/>
          </cell>
        </row>
        <row r="1399">
          <cell r="A1399" t="str">
            <v>|</v>
          </cell>
          <cell r="C1399" t="str">
            <v/>
          </cell>
          <cell r="D1399" t="str">
            <v/>
          </cell>
        </row>
        <row r="1400">
          <cell r="A1400" t="str">
            <v>|</v>
          </cell>
          <cell r="C1400" t="str">
            <v/>
          </cell>
          <cell r="D1400" t="str">
            <v/>
          </cell>
        </row>
        <row r="1401">
          <cell r="A1401" t="str">
            <v>|</v>
          </cell>
          <cell r="C1401" t="str">
            <v/>
          </cell>
          <cell r="D1401" t="str">
            <v/>
          </cell>
        </row>
        <row r="1402">
          <cell r="A1402" t="str">
            <v>|</v>
          </cell>
          <cell r="C1402" t="str">
            <v/>
          </cell>
          <cell r="D1402" t="str">
            <v/>
          </cell>
        </row>
        <row r="1403">
          <cell r="A1403" t="str">
            <v>|</v>
          </cell>
          <cell r="C1403" t="str">
            <v/>
          </cell>
          <cell r="D1403" t="str">
            <v/>
          </cell>
        </row>
        <row r="1404">
          <cell r="A1404" t="str">
            <v>|</v>
          </cell>
          <cell r="C1404" t="str">
            <v/>
          </cell>
          <cell r="D1404" t="str">
            <v/>
          </cell>
        </row>
        <row r="1405">
          <cell r="A1405" t="str">
            <v>|</v>
          </cell>
          <cell r="C1405" t="str">
            <v/>
          </cell>
          <cell r="D1405" t="str">
            <v/>
          </cell>
        </row>
        <row r="1406">
          <cell r="A1406" t="str">
            <v>|</v>
          </cell>
          <cell r="C1406" t="str">
            <v/>
          </cell>
          <cell r="D1406" t="str">
            <v/>
          </cell>
        </row>
        <row r="1407">
          <cell r="A1407" t="str">
            <v>|</v>
          </cell>
          <cell r="C1407" t="str">
            <v/>
          </cell>
          <cell r="D1407" t="str">
            <v/>
          </cell>
        </row>
        <row r="1408">
          <cell r="A1408" t="str">
            <v>|</v>
          </cell>
          <cell r="C1408" t="str">
            <v/>
          </cell>
          <cell r="D1408" t="str">
            <v/>
          </cell>
        </row>
        <row r="1409">
          <cell r="A1409" t="str">
            <v>|</v>
          </cell>
          <cell r="C1409" t="str">
            <v/>
          </cell>
          <cell r="D1409" t="str">
            <v/>
          </cell>
        </row>
        <row r="1410">
          <cell r="A1410" t="str">
            <v>|</v>
          </cell>
          <cell r="C1410" t="str">
            <v/>
          </cell>
          <cell r="D1410" t="str">
            <v/>
          </cell>
        </row>
        <row r="1411">
          <cell r="A1411" t="str">
            <v>|</v>
          </cell>
          <cell r="C1411" t="str">
            <v/>
          </cell>
          <cell r="D1411" t="str">
            <v/>
          </cell>
        </row>
        <row r="1412">
          <cell r="A1412" t="str">
            <v>|</v>
          </cell>
          <cell r="C1412" t="str">
            <v/>
          </cell>
          <cell r="D1412" t="str">
            <v/>
          </cell>
        </row>
        <row r="1413">
          <cell r="A1413" t="str">
            <v>|</v>
          </cell>
          <cell r="C1413" t="str">
            <v/>
          </cell>
          <cell r="D1413" t="str">
            <v/>
          </cell>
        </row>
        <row r="1414">
          <cell r="A1414" t="str">
            <v>|</v>
          </cell>
          <cell r="C1414" t="str">
            <v/>
          </cell>
          <cell r="D1414" t="str">
            <v/>
          </cell>
        </row>
        <row r="1415">
          <cell r="A1415" t="str">
            <v>|</v>
          </cell>
          <cell r="C1415" t="str">
            <v/>
          </cell>
          <cell r="D1415" t="str">
            <v/>
          </cell>
        </row>
        <row r="1416">
          <cell r="A1416" t="str">
            <v>|</v>
          </cell>
          <cell r="C1416" t="str">
            <v/>
          </cell>
          <cell r="D1416" t="str">
            <v/>
          </cell>
        </row>
        <row r="1417">
          <cell r="A1417" t="str">
            <v>|</v>
          </cell>
          <cell r="C1417" t="str">
            <v/>
          </cell>
          <cell r="D1417" t="str">
            <v/>
          </cell>
        </row>
        <row r="1418">
          <cell r="A1418" t="str">
            <v>|</v>
          </cell>
          <cell r="C1418" t="str">
            <v/>
          </cell>
          <cell r="D1418" t="str">
            <v/>
          </cell>
        </row>
        <row r="1419">
          <cell r="A1419" t="str">
            <v>|</v>
          </cell>
          <cell r="C1419" t="str">
            <v/>
          </cell>
          <cell r="D1419" t="str">
            <v/>
          </cell>
        </row>
        <row r="1420">
          <cell r="A1420" t="str">
            <v>|</v>
          </cell>
          <cell r="C1420" t="str">
            <v/>
          </cell>
          <cell r="D1420" t="str">
            <v/>
          </cell>
        </row>
        <row r="1421">
          <cell r="A1421" t="str">
            <v>|</v>
          </cell>
          <cell r="C1421" t="str">
            <v/>
          </cell>
          <cell r="D1421" t="str">
            <v/>
          </cell>
        </row>
        <row r="1422">
          <cell r="A1422" t="str">
            <v>|</v>
          </cell>
          <cell r="C1422" t="str">
            <v/>
          </cell>
          <cell r="D1422" t="str">
            <v/>
          </cell>
        </row>
        <row r="1423">
          <cell r="A1423" t="str">
            <v>|</v>
          </cell>
          <cell r="C1423" t="str">
            <v/>
          </cell>
          <cell r="D1423" t="str">
            <v/>
          </cell>
        </row>
        <row r="1424">
          <cell r="A1424" t="str">
            <v>|</v>
          </cell>
          <cell r="C1424" t="str">
            <v/>
          </cell>
          <cell r="D1424" t="str">
            <v/>
          </cell>
        </row>
        <row r="1425">
          <cell r="A1425" t="str">
            <v>|</v>
          </cell>
          <cell r="C1425" t="str">
            <v/>
          </cell>
          <cell r="D1425" t="str">
            <v/>
          </cell>
        </row>
        <row r="1426">
          <cell r="A1426" t="str">
            <v>|</v>
          </cell>
          <cell r="C1426" t="str">
            <v/>
          </cell>
          <cell r="D1426" t="str">
            <v/>
          </cell>
        </row>
        <row r="1427">
          <cell r="A1427" t="str">
            <v>|</v>
          </cell>
          <cell r="C1427" t="str">
            <v/>
          </cell>
          <cell r="D1427" t="str">
            <v/>
          </cell>
        </row>
        <row r="1428">
          <cell r="A1428" t="str">
            <v>|</v>
          </cell>
          <cell r="C1428" t="str">
            <v/>
          </cell>
          <cell r="D1428" t="str">
            <v/>
          </cell>
        </row>
        <row r="1429">
          <cell r="A1429" t="str">
            <v>|</v>
          </cell>
          <cell r="C1429" t="str">
            <v/>
          </cell>
          <cell r="D1429" t="str">
            <v/>
          </cell>
        </row>
        <row r="1430">
          <cell r="A1430" t="str">
            <v>|</v>
          </cell>
          <cell r="C1430" t="str">
            <v/>
          </cell>
          <cell r="D1430" t="str">
            <v/>
          </cell>
        </row>
        <row r="1431">
          <cell r="A1431" t="str">
            <v>|</v>
          </cell>
          <cell r="C1431" t="str">
            <v/>
          </cell>
          <cell r="D1431" t="str">
            <v/>
          </cell>
        </row>
        <row r="1432">
          <cell r="A1432" t="str">
            <v>|</v>
          </cell>
          <cell r="C1432" t="str">
            <v/>
          </cell>
          <cell r="D1432" t="str">
            <v/>
          </cell>
        </row>
        <row r="1433">
          <cell r="A1433" t="str">
            <v>|</v>
          </cell>
          <cell r="C1433" t="str">
            <v/>
          </cell>
          <cell r="D1433" t="str">
            <v/>
          </cell>
        </row>
        <row r="1434">
          <cell r="A1434" t="str">
            <v>|</v>
          </cell>
          <cell r="C1434" t="str">
            <v/>
          </cell>
          <cell r="D1434" t="str">
            <v/>
          </cell>
        </row>
        <row r="1435">
          <cell r="A1435" t="str">
            <v>|</v>
          </cell>
          <cell r="C1435" t="str">
            <v/>
          </cell>
          <cell r="D1435" t="str">
            <v/>
          </cell>
        </row>
        <row r="1436">
          <cell r="A1436" t="str">
            <v>|</v>
          </cell>
          <cell r="C1436" t="str">
            <v/>
          </cell>
          <cell r="D1436" t="str">
            <v/>
          </cell>
        </row>
        <row r="1437">
          <cell r="A1437" t="str">
            <v>|</v>
          </cell>
          <cell r="C1437" t="str">
            <v/>
          </cell>
          <cell r="D1437" t="str">
            <v/>
          </cell>
        </row>
        <row r="1438">
          <cell r="A1438" t="str">
            <v>|</v>
          </cell>
          <cell r="C1438" t="str">
            <v/>
          </cell>
          <cell r="D1438" t="str">
            <v/>
          </cell>
        </row>
        <row r="1439">
          <cell r="A1439" t="str">
            <v>|</v>
          </cell>
          <cell r="C1439" t="str">
            <v/>
          </cell>
          <cell r="D1439" t="str">
            <v/>
          </cell>
        </row>
        <row r="1440">
          <cell r="A1440" t="str">
            <v>|</v>
          </cell>
          <cell r="C1440" t="str">
            <v/>
          </cell>
          <cell r="D1440" t="str">
            <v/>
          </cell>
        </row>
        <row r="1441">
          <cell r="A1441" t="str">
            <v>|</v>
          </cell>
          <cell r="C1441" t="str">
            <v/>
          </cell>
          <cell r="D1441" t="str">
            <v/>
          </cell>
        </row>
        <row r="1442">
          <cell r="A1442" t="str">
            <v>|</v>
          </cell>
          <cell r="C1442" t="str">
            <v/>
          </cell>
          <cell r="D1442" t="str">
            <v/>
          </cell>
        </row>
        <row r="1443">
          <cell r="A1443" t="str">
            <v>|</v>
          </cell>
          <cell r="C1443" t="str">
            <v/>
          </cell>
          <cell r="D1443" t="str">
            <v/>
          </cell>
        </row>
        <row r="1444">
          <cell r="A1444" t="str">
            <v>|</v>
          </cell>
          <cell r="C1444" t="str">
            <v/>
          </cell>
          <cell r="D1444" t="str">
            <v/>
          </cell>
        </row>
        <row r="1445">
          <cell r="A1445" t="str">
            <v>|</v>
          </cell>
          <cell r="C1445" t="str">
            <v/>
          </cell>
          <cell r="D1445" t="str">
            <v/>
          </cell>
        </row>
        <row r="1446">
          <cell r="A1446" t="str">
            <v>|</v>
          </cell>
          <cell r="C1446" t="str">
            <v/>
          </cell>
          <cell r="D1446" t="str">
            <v/>
          </cell>
        </row>
        <row r="1447">
          <cell r="A1447" t="str">
            <v>|</v>
          </cell>
          <cell r="C1447" t="str">
            <v/>
          </cell>
          <cell r="D1447" t="str">
            <v/>
          </cell>
        </row>
        <row r="1448">
          <cell r="A1448" t="str">
            <v>|</v>
          </cell>
          <cell r="C1448" t="str">
            <v/>
          </cell>
          <cell r="D1448" t="str">
            <v/>
          </cell>
        </row>
        <row r="1449">
          <cell r="A1449" t="str">
            <v>|</v>
          </cell>
          <cell r="C1449" t="str">
            <v/>
          </cell>
          <cell r="D1449" t="str">
            <v/>
          </cell>
        </row>
        <row r="1450">
          <cell r="A1450" t="str">
            <v>|</v>
          </cell>
          <cell r="C1450" t="str">
            <v/>
          </cell>
          <cell r="D1450" t="str">
            <v/>
          </cell>
        </row>
        <row r="1451">
          <cell r="A1451" t="str">
            <v>|</v>
          </cell>
          <cell r="C1451" t="str">
            <v/>
          </cell>
          <cell r="D1451" t="str">
            <v/>
          </cell>
        </row>
        <row r="1452">
          <cell r="A1452" t="str">
            <v>|</v>
          </cell>
          <cell r="C1452" t="str">
            <v/>
          </cell>
          <cell r="D1452" t="str">
            <v/>
          </cell>
        </row>
        <row r="1453">
          <cell r="A1453" t="str">
            <v>|</v>
          </cell>
          <cell r="C1453" t="str">
            <v/>
          </cell>
          <cell r="D1453" t="str">
            <v/>
          </cell>
        </row>
        <row r="1454">
          <cell r="A1454" t="str">
            <v>|</v>
          </cell>
          <cell r="C1454" t="str">
            <v/>
          </cell>
          <cell r="D1454" t="str">
            <v/>
          </cell>
        </row>
        <row r="1455">
          <cell r="A1455" t="str">
            <v>|</v>
          </cell>
          <cell r="C1455" t="str">
            <v/>
          </cell>
          <cell r="D1455" t="str">
            <v/>
          </cell>
        </row>
        <row r="1456">
          <cell r="A1456" t="str">
            <v>|</v>
          </cell>
          <cell r="C1456" t="str">
            <v/>
          </cell>
          <cell r="D1456" t="str">
            <v/>
          </cell>
        </row>
        <row r="1457">
          <cell r="A1457" t="str">
            <v>|</v>
          </cell>
          <cell r="C1457" t="str">
            <v/>
          </cell>
          <cell r="D1457" t="str">
            <v/>
          </cell>
        </row>
        <row r="1458">
          <cell r="A1458" t="str">
            <v>|</v>
          </cell>
          <cell r="C1458" t="str">
            <v/>
          </cell>
          <cell r="D1458" t="str">
            <v/>
          </cell>
        </row>
        <row r="1459">
          <cell r="A1459" t="str">
            <v>|</v>
          </cell>
          <cell r="C1459" t="str">
            <v/>
          </cell>
          <cell r="D1459" t="str">
            <v/>
          </cell>
        </row>
        <row r="1460">
          <cell r="A1460" t="str">
            <v>|</v>
          </cell>
          <cell r="C1460" t="str">
            <v/>
          </cell>
          <cell r="D1460" t="str">
            <v/>
          </cell>
        </row>
        <row r="1461">
          <cell r="A1461" t="str">
            <v>|</v>
          </cell>
          <cell r="C1461" t="str">
            <v/>
          </cell>
          <cell r="D1461" t="str">
            <v/>
          </cell>
        </row>
        <row r="1462">
          <cell r="A1462" t="str">
            <v>|</v>
          </cell>
          <cell r="C1462" t="str">
            <v/>
          </cell>
          <cell r="D1462" t="str">
            <v/>
          </cell>
        </row>
        <row r="1463">
          <cell r="A1463" t="str">
            <v>|</v>
          </cell>
          <cell r="C1463" t="str">
            <v/>
          </cell>
          <cell r="D1463" t="str">
            <v/>
          </cell>
        </row>
        <row r="1464">
          <cell r="A1464" t="str">
            <v>|</v>
          </cell>
          <cell r="C1464" t="str">
            <v/>
          </cell>
          <cell r="D1464" t="str">
            <v/>
          </cell>
        </row>
        <row r="1465">
          <cell r="A1465" t="str">
            <v>|</v>
          </cell>
          <cell r="C1465" t="str">
            <v/>
          </cell>
          <cell r="D1465" t="str">
            <v/>
          </cell>
        </row>
        <row r="1466">
          <cell r="A1466" t="str">
            <v>|</v>
          </cell>
          <cell r="C1466" t="str">
            <v/>
          </cell>
          <cell r="D1466" t="str">
            <v/>
          </cell>
        </row>
        <row r="1467">
          <cell r="A1467" t="str">
            <v>|</v>
          </cell>
          <cell r="C1467" t="str">
            <v/>
          </cell>
          <cell r="D1467" t="str">
            <v/>
          </cell>
        </row>
        <row r="1468">
          <cell r="A1468" t="str">
            <v>|</v>
          </cell>
          <cell r="C1468" t="str">
            <v/>
          </cell>
          <cell r="D1468" t="str">
            <v/>
          </cell>
        </row>
        <row r="1469">
          <cell r="A1469" t="str">
            <v>|</v>
          </cell>
          <cell r="C1469" t="str">
            <v/>
          </cell>
          <cell r="D1469" t="str">
            <v/>
          </cell>
        </row>
        <row r="1470">
          <cell r="A1470" t="str">
            <v>|</v>
          </cell>
          <cell r="C1470" t="str">
            <v/>
          </cell>
          <cell r="D1470" t="str">
            <v/>
          </cell>
        </row>
        <row r="1471">
          <cell r="A1471" t="str">
            <v>|</v>
          </cell>
          <cell r="C1471" t="str">
            <v/>
          </cell>
          <cell r="D1471" t="str">
            <v/>
          </cell>
        </row>
        <row r="1472">
          <cell r="A1472" t="str">
            <v>|</v>
          </cell>
          <cell r="C1472" t="str">
            <v/>
          </cell>
          <cell r="D1472" t="str">
            <v/>
          </cell>
        </row>
        <row r="1473">
          <cell r="A1473" t="str">
            <v>|</v>
          </cell>
          <cell r="C1473" t="str">
            <v/>
          </cell>
          <cell r="D1473" t="str">
            <v/>
          </cell>
        </row>
        <row r="1474">
          <cell r="A1474" t="str">
            <v>|</v>
          </cell>
          <cell r="C1474" t="str">
            <v/>
          </cell>
          <cell r="D1474" t="str">
            <v/>
          </cell>
        </row>
        <row r="1475">
          <cell r="A1475" t="str">
            <v>|</v>
          </cell>
          <cell r="C1475" t="str">
            <v/>
          </cell>
          <cell r="D1475" t="str">
            <v/>
          </cell>
        </row>
        <row r="1476">
          <cell r="A1476" t="str">
            <v>|</v>
          </cell>
          <cell r="C1476" t="str">
            <v/>
          </cell>
          <cell r="D1476" t="str">
            <v/>
          </cell>
        </row>
        <row r="1477">
          <cell r="A1477" t="str">
            <v>|</v>
          </cell>
          <cell r="C1477" t="str">
            <v/>
          </cell>
          <cell r="D1477" t="str">
            <v/>
          </cell>
        </row>
        <row r="1478">
          <cell r="A1478" t="str">
            <v>|</v>
          </cell>
          <cell r="C1478" t="str">
            <v/>
          </cell>
          <cell r="D1478" t="str">
            <v/>
          </cell>
        </row>
        <row r="1479">
          <cell r="A1479" t="str">
            <v>|</v>
          </cell>
          <cell r="C1479" t="str">
            <v/>
          </cell>
          <cell r="D1479" t="str">
            <v/>
          </cell>
        </row>
        <row r="1480">
          <cell r="A1480" t="str">
            <v>|</v>
          </cell>
          <cell r="C1480" t="str">
            <v/>
          </cell>
          <cell r="D1480" t="str">
            <v/>
          </cell>
        </row>
        <row r="1481">
          <cell r="A1481" t="str">
            <v>|</v>
          </cell>
          <cell r="C1481" t="str">
            <v/>
          </cell>
          <cell r="D1481" t="str">
            <v/>
          </cell>
        </row>
        <row r="1482">
          <cell r="A1482" t="str">
            <v>|</v>
          </cell>
          <cell r="C1482" t="str">
            <v/>
          </cell>
          <cell r="D1482" t="str">
            <v/>
          </cell>
        </row>
        <row r="1483">
          <cell r="A1483" t="str">
            <v>|</v>
          </cell>
          <cell r="C1483" t="str">
            <v/>
          </cell>
          <cell r="D1483" t="str">
            <v/>
          </cell>
        </row>
        <row r="1484">
          <cell r="A1484" t="str">
            <v>|</v>
          </cell>
          <cell r="C1484" t="str">
            <v/>
          </cell>
          <cell r="D1484" t="str">
            <v/>
          </cell>
        </row>
        <row r="1485">
          <cell r="A1485" t="str">
            <v>|</v>
          </cell>
          <cell r="C1485" t="str">
            <v/>
          </cell>
          <cell r="D1485" t="str">
            <v/>
          </cell>
        </row>
        <row r="1486">
          <cell r="A1486" t="str">
            <v>|</v>
          </cell>
          <cell r="C1486" t="str">
            <v/>
          </cell>
          <cell r="D1486" t="str">
            <v/>
          </cell>
        </row>
        <row r="1487">
          <cell r="A1487" t="str">
            <v>|</v>
          </cell>
          <cell r="C1487" t="str">
            <v/>
          </cell>
          <cell r="D1487" t="str">
            <v/>
          </cell>
        </row>
        <row r="1488">
          <cell r="A1488" t="str">
            <v>|</v>
          </cell>
          <cell r="C1488" t="str">
            <v/>
          </cell>
          <cell r="D1488" t="str">
            <v/>
          </cell>
        </row>
        <row r="1489">
          <cell r="A1489" t="str">
            <v>|</v>
          </cell>
          <cell r="C1489" t="str">
            <v/>
          </cell>
          <cell r="D1489" t="str">
            <v/>
          </cell>
        </row>
        <row r="1490">
          <cell r="A1490" t="str">
            <v>|</v>
          </cell>
          <cell r="C1490" t="str">
            <v/>
          </cell>
          <cell r="D1490" t="str">
            <v/>
          </cell>
        </row>
        <row r="1491">
          <cell r="A1491" t="str">
            <v>|</v>
          </cell>
          <cell r="C1491" t="str">
            <v/>
          </cell>
          <cell r="D1491" t="str">
            <v/>
          </cell>
        </row>
        <row r="1492">
          <cell r="A1492" t="str">
            <v>|</v>
          </cell>
          <cell r="C1492" t="str">
            <v/>
          </cell>
          <cell r="D1492" t="str">
            <v/>
          </cell>
        </row>
        <row r="1493">
          <cell r="A1493" t="str">
            <v>|</v>
          </cell>
          <cell r="C1493" t="str">
            <v/>
          </cell>
          <cell r="D1493" t="str">
            <v/>
          </cell>
        </row>
        <row r="1494">
          <cell r="A1494" t="str">
            <v>|</v>
          </cell>
          <cell r="C1494" t="str">
            <v/>
          </cell>
          <cell r="D1494" t="str">
            <v/>
          </cell>
        </row>
        <row r="1495">
          <cell r="A1495" t="str">
            <v>|</v>
          </cell>
          <cell r="C1495" t="str">
            <v/>
          </cell>
          <cell r="D1495" t="str">
            <v/>
          </cell>
        </row>
        <row r="1496">
          <cell r="A1496" t="str">
            <v>|</v>
          </cell>
          <cell r="C1496" t="str">
            <v/>
          </cell>
          <cell r="D1496" t="str">
            <v/>
          </cell>
        </row>
        <row r="1497">
          <cell r="A1497" t="str">
            <v>|</v>
          </cell>
          <cell r="C1497" t="str">
            <v/>
          </cell>
          <cell r="D1497" t="str">
            <v/>
          </cell>
        </row>
        <row r="1498">
          <cell r="A1498" t="str">
            <v>|</v>
          </cell>
          <cell r="C1498" t="str">
            <v/>
          </cell>
          <cell r="D1498" t="str">
            <v/>
          </cell>
        </row>
        <row r="1499">
          <cell r="A1499" t="str">
            <v>|</v>
          </cell>
          <cell r="C1499" t="str">
            <v/>
          </cell>
          <cell r="D1499" t="str">
            <v/>
          </cell>
        </row>
        <row r="1500">
          <cell r="A1500" t="str">
            <v>|</v>
          </cell>
          <cell r="C1500" t="str">
            <v/>
          </cell>
          <cell r="D1500" t="str">
            <v/>
          </cell>
        </row>
        <row r="1501">
          <cell r="A1501" t="str">
            <v>|</v>
          </cell>
          <cell r="C1501" t="str">
            <v/>
          </cell>
          <cell r="D1501" t="str">
            <v/>
          </cell>
        </row>
        <row r="1502">
          <cell r="A1502" t="str">
            <v>|</v>
          </cell>
          <cell r="C1502" t="str">
            <v/>
          </cell>
          <cell r="D1502" t="str">
            <v/>
          </cell>
        </row>
        <row r="1503">
          <cell r="A1503" t="str">
            <v>|</v>
          </cell>
          <cell r="C1503" t="str">
            <v/>
          </cell>
          <cell r="D1503" t="str">
            <v/>
          </cell>
        </row>
        <row r="1504">
          <cell r="A1504" t="str">
            <v>|</v>
          </cell>
          <cell r="C1504" t="str">
            <v/>
          </cell>
          <cell r="D1504" t="str">
            <v/>
          </cell>
        </row>
        <row r="1505">
          <cell r="A1505" t="str">
            <v>|</v>
          </cell>
          <cell r="C1505" t="str">
            <v/>
          </cell>
          <cell r="D1505" t="str">
            <v/>
          </cell>
        </row>
        <row r="1506">
          <cell r="A1506" t="str">
            <v>|</v>
          </cell>
          <cell r="C1506" t="str">
            <v/>
          </cell>
          <cell r="D1506" t="str">
            <v/>
          </cell>
        </row>
        <row r="1507">
          <cell r="A1507" t="str">
            <v>|</v>
          </cell>
          <cell r="C1507" t="str">
            <v/>
          </cell>
          <cell r="D1507" t="str">
            <v/>
          </cell>
        </row>
        <row r="1508">
          <cell r="A1508" t="str">
            <v>|</v>
          </cell>
          <cell r="C1508" t="str">
            <v/>
          </cell>
          <cell r="D1508" t="str">
            <v/>
          </cell>
        </row>
        <row r="1509">
          <cell r="A1509" t="str">
            <v>|</v>
          </cell>
          <cell r="C1509" t="str">
            <v/>
          </cell>
          <cell r="D1509" t="str">
            <v/>
          </cell>
        </row>
        <row r="1510">
          <cell r="A1510" t="str">
            <v>|</v>
          </cell>
          <cell r="C1510" t="str">
            <v/>
          </cell>
          <cell r="D1510" t="str">
            <v/>
          </cell>
        </row>
        <row r="1511">
          <cell r="A1511" t="str">
            <v>|</v>
          </cell>
          <cell r="C1511" t="str">
            <v/>
          </cell>
          <cell r="D1511" t="str">
            <v/>
          </cell>
        </row>
        <row r="1512">
          <cell r="A1512" t="str">
            <v>|</v>
          </cell>
          <cell r="C1512" t="str">
            <v/>
          </cell>
          <cell r="D1512" t="str">
            <v/>
          </cell>
        </row>
        <row r="1513">
          <cell r="A1513" t="str">
            <v>|</v>
          </cell>
          <cell r="C1513" t="str">
            <v/>
          </cell>
          <cell r="D1513" t="str">
            <v/>
          </cell>
        </row>
        <row r="1514">
          <cell r="A1514" t="str">
            <v>|</v>
          </cell>
          <cell r="C1514" t="str">
            <v/>
          </cell>
          <cell r="D1514" t="str">
            <v/>
          </cell>
        </row>
        <row r="1515">
          <cell r="A1515" t="str">
            <v>|</v>
          </cell>
          <cell r="C1515" t="str">
            <v/>
          </cell>
          <cell r="D1515" t="str">
            <v/>
          </cell>
        </row>
        <row r="1516">
          <cell r="A1516" t="str">
            <v>|</v>
          </cell>
          <cell r="C1516" t="str">
            <v/>
          </cell>
          <cell r="D1516" t="str">
            <v/>
          </cell>
        </row>
        <row r="1517">
          <cell r="A1517" t="str">
            <v>|</v>
          </cell>
          <cell r="C1517" t="str">
            <v/>
          </cell>
          <cell r="D1517" t="str">
            <v/>
          </cell>
        </row>
        <row r="1518">
          <cell r="A1518" t="str">
            <v>|</v>
          </cell>
          <cell r="C1518" t="str">
            <v/>
          </cell>
          <cell r="D1518" t="str">
            <v/>
          </cell>
        </row>
        <row r="1519">
          <cell r="A1519" t="str">
            <v>|</v>
          </cell>
          <cell r="C1519" t="str">
            <v/>
          </cell>
          <cell r="D1519" t="str">
            <v/>
          </cell>
        </row>
        <row r="1520">
          <cell r="A1520" t="str">
            <v>|</v>
          </cell>
          <cell r="C1520" t="str">
            <v/>
          </cell>
          <cell r="D1520" t="str">
            <v/>
          </cell>
        </row>
        <row r="1521">
          <cell r="A1521" t="str">
            <v>|</v>
          </cell>
          <cell r="C1521" t="str">
            <v/>
          </cell>
          <cell r="D1521" t="str">
            <v/>
          </cell>
        </row>
        <row r="1522">
          <cell r="A1522" t="str">
            <v>|</v>
          </cell>
          <cell r="C1522" t="str">
            <v/>
          </cell>
          <cell r="D1522" t="str">
            <v/>
          </cell>
        </row>
        <row r="1523">
          <cell r="A1523" t="str">
            <v>|</v>
          </cell>
          <cell r="C1523" t="str">
            <v/>
          </cell>
          <cell r="D1523" t="str">
            <v/>
          </cell>
        </row>
        <row r="1524">
          <cell r="A1524" t="str">
            <v>|</v>
          </cell>
          <cell r="C1524" t="str">
            <v/>
          </cell>
          <cell r="D1524" t="str">
            <v/>
          </cell>
        </row>
        <row r="1525">
          <cell r="A1525" t="str">
            <v>|</v>
          </cell>
          <cell r="C1525" t="str">
            <v/>
          </cell>
          <cell r="D1525" t="str">
            <v/>
          </cell>
        </row>
        <row r="1526">
          <cell r="A1526" t="str">
            <v>|</v>
          </cell>
          <cell r="C1526" t="str">
            <v/>
          </cell>
          <cell r="D1526" t="str">
            <v/>
          </cell>
        </row>
        <row r="1527">
          <cell r="A1527" t="str">
            <v>|</v>
          </cell>
          <cell r="C1527" t="str">
            <v/>
          </cell>
          <cell r="D1527" t="str">
            <v/>
          </cell>
        </row>
        <row r="1528">
          <cell r="A1528" t="str">
            <v>|</v>
          </cell>
          <cell r="C1528" t="str">
            <v/>
          </cell>
          <cell r="D1528" t="str">
            <v/>
          </cell>
        </row>
        <row r="1529">
          <cell r="A1529" t="str">
            <v>|</v>
          </cell>
          <cell r="C1529" t="str">
            <v/>
          </cell>
          <cell r="D1529" t="str">
            <v/>
          </cell>
        </row>
        <row r="1530">
          <cell r="A1530" t="str">
            <v>|</v>
          </cell>
          <cell r="C1530" t="str">
            <v/>
          </cell>
          <cell r="D1530" t="str">
            <v/>
          </cell>
        </row>
        <row r="1531">
          <cell r="A1531" t="str">
            <v>|</v>
          </cell>
          <cell r="C1531" t="str">
            <v/>
          </cell>
          <cell r="D1531" t="str">
            <v/>
          </cell>
        </row>
        <row r="1532">
          <cell r="A1532" t="str">
            <v>|</v>
          </cell>
          <cell r="C1532" t="str">
            <v/>
          </cell>
          <cell r="D1532" t="str">
            <v/>
          </cell>
        </row>
        <row r="1533">
          <cell r="A1533" t="str">
            <v>|</v>
          </cell>
          <cell r="C1533" t="str">
            <v/>
          </cell>
          <cell r="D1533" t="str">
            <v/>
          </cell>
        </row>
        <row r="1534">
          <cell r="A1534" t="str">
            <v>|</v>
          </cell>
          <cell r="C1534" t="str">
            <v/>
          </cell>
          <cell r="D1534" t="str">
            <v/>
          </cell>
        </row>
        <row r="1535">
          <cell r="A1535" t="str">
            <v>|</v>
          </cell>
          <cell r="C1535" t="str">
            <v/>
          </cell>
          <cell r="D1535" t="str">
            <v/>
          </cell>
        </row>
        <row r="1536">
          <cell r="A1536" t="str">
            <v>|</v>
          </cell>
          <cell r="C1536" t="str">
            <v/>
          </cell>
          <cell r="D1536" t="str">
            <v/>
          </cell>
        </row>
        <row r="1537">
          <cell r="A1537" t="str">
            <v>|</v>
          </cell>
          <cell r="C1537" t="str">
            <v/>
          </cell>
          <cell r="D1537" t="str">
            <v/>
          </cell>
        </row>
        <row r="1538">
          <cell r="A1538" t="str">
            <v>|</v>
          </cell>
          <cell r="C1538" t="str">
            <v/>
          </cell>
          <cell r="D1538" t="str">
            <v/>
          </cell>
        </row>
        <row r="1539">
          <cell r="A1539" t="str">
            <v>|</v>
          </cell>
          <cell r="C1539" t="str">
            <v/>
          </cell>
          <cell r="D1539" t="str">
            <v/>
          </cell>
        </row>
        <row r="1540">
          <cell r="A1540" t="str">
            <v>|</v>
          </cell>
          <cell r="C1540" t="str">
            <v/>
          </cell>
          <cell r="D1540" t="str">
            <v/>
          </cell>
        </row>
        <row r="1541">
          <cell r="A1541" t="str">
            <v>|</v>
          </cell>
          <cell r="C1541" t="str">
            <v/>
          </cell>
          <cell r="D1541" t="str">
            <v/>
          </cell>
        </row>
        <row r="1542">
          <cell r="A1542" t="str">
            <v>|</v>
          </cell>
          <cell r="C1542" t="str">
            <v/>
          </cell>
          <cell r="D1542" t="str">
            <v/>
          </cell>
        </row>
        <row r="1543">
          <cell r="A1543" t="str">
            <v>|</v>
          </cell>
          <cell r="C1543" t="str">
            <v/>
          </cell>
          <cell r="D1543" t="str">
            <v/>
          </cell>
        </row>
        <row r="1544">
          <cell r="A1544" t="str">
            <v>|</v>
          </cell>
          <cell r="C1544" t="str">
            <v/>
          </cell>
          <cell r="D1544" t="str">
            <v/>
          </cell>
        </row>
        <row r="1545">
          <cell r="A1545" t="str">
            <v>|</v>
          </cell>
          <cell r="C1545" t="str">
            <v/>
          </cell>
          <cell r="D1545" t="str">
            <v/>
          </cell>
        </row>
        <row r="1546">
          <cell r="A1546" t="str">
            <v>|</v>
          </cell>
          <cell r="C1546" t="str">
            <v/>
          </cell>
          <cell r="D1546" t="str">
            <v/>
          </cell>
        </row>
        <row r="1547">
          <cell r="A1547" t="str">
            <v>|</v>
          </cell>
          <cell r="C1547" t="str">
            <v/>
          </cell>
          <cell r="D1547" t="str">
            <v/>
          </cell>
        </row>
        <row r="1548">
          <cell r="A1548" t="str">
            <v>|</v>
          </cell>
          <cell r="C1548" t="str">
            <v/>
          </cell>
          <cell r="D1548" t="str">
            <v/>
          </cell>
        </row>
        <row r="1549">
          <cell r="A1549" t="str">
            <v>|</v>
          </cell>
          <cell r="C1549" t="str">
            <v/>
          </cell>
          <cell r="D1549" t="str">
            <v/>
          </cell>
        </row>
        <row r="1550">
          <cell r="A1550" t="str">
            <v>|</v>
          </cell>
          <cell r="C1550" t="str">
            <v/>
          </cell>
          <cell r="D1550" t="str">
            <v/>
          </cell>
        </row>
        <row r="1551">
          <cell r="A1551" t="str">
            <v>|</v>
          </cell>
          <cell r="C1551" t="str">
            <v/>
          </cell>
          <cell r="D1551" t="str">
            <v/>
          </cell>
        </row>
        <row r="1552">
          <cell r="A1552" t="str">
            <v>|</v>
          </cell>
          <cell r="C1552" t="str">
            <v/>
          </cell>
          <cell r="D1552" t="str">
            <v/>
          </cell>
        </row>
        <row r="1553">
          <cell r="A1553" t="str">
            <v>|</v>
          </cell>
          <cell r="C1553" t="str">
            <v/>
          </cell>
          <cell r="D1553" t="str">
            <v/>
          </cell>
        </row>
        <row r="1554">
          <cell r="A1554" t="str">
            <v>|</v>
          </cell>
          <cell r="C1554" t="str">
            <v/>
          </cell>
          <cell r="D1554" t="str">
            <v/>
          </cell>
        </row>
        <row r="1555">
          <cell r="A1555" t="str">
            <v>|</v>
          </cell>
          <cell r="C1555" t="str">
            <v/>
          </cell>
          <cell r="D1555" t="str">
            <v/>
          </cell>
        </row>
        <row r="1556">
          <cell r="A1556" t="str">
            <v>|</v>
          </cell>
          <cell r="C1556" t="str">
            <v/>
          </cell>
          <cell r="D1556" t="str">
            <v/>
          </cell>
        </row>
        <row r="1557">
          <cell r="A1557" t="str">
            <v>|</v>
          </cell>
          <cell r="C1557" t="str">
            <v/>
          </cell>
          <cell r="D1557" t="str">
            <v/>
          </cell>
        </row>
        <row r="1558">
          <cell r="A1558" t="str">
            <v>|</v>
          </cell>
          <cell r="C1558" t="str">
            <v/>
          </cell>
          <cell r="D1558" t="str">
            <v/>
          </cell>
        </row>
        <row r="1559">
          <cell r="A1559" t="str">
            <v>|</v>
          </cell>
          <cell r="C1559" t="str">
            <v/>
          </cell>
          <cell r="D1559" t="str">
            <v/>
          </cell>
        </row>
        <row r="1560">
          <cell r="A1560" t="str">
            <v>|</v>
          </cell>
          <cell r="C1560" t="str">
            <v/>
          </cell>
          <cell r="D1560" t="str">
            <v/>
          </cell>
        </row>
        <row r="1561">
          <cell r="A1561" t="str">
            <v>|</v>
          </cell>
          <cell r="C1561" t="str">
            <v/>
          </cell>
          <cell r="D1561" t="str">
            <v/>
          </cell>
        </row>
        <row r="1562">
          <cell r="A1562" t="str">
            <v>|</v>
          </cell>
          <cell r="C1562" t="str">
            <v/>
          </cell>
          <cell r="D1562" t="str">
            <v/>
          </cell>
        </row>
        <row r="1563">
          <cell r="A1563" t="str">
            <v>|</v>
          </cell>
          <cell r="C1563" t="str">
            <v/>
          </cell>
          <cell r="D1563" t="str">
            <v/>
          </cell>
        </row>
        <row r="1564">
          <cell r="A1564" t="str">
            <v>|</v>
          </cell>
          <cell r="C1564" t="str">
            <v/>
          </cell>
          <cell r="D1564" t="str">
            <v/>
          </cell>
        </row>
        <row r="1565">
          <cell r="A1565" t="str">
            <v>|</v>
          </cell>
          <cell r="C1565" t="str">
            <v/>
          </cell>
          <cell r="D1565" t="str">
            <v/>
          </cell>
        </row>
        <row r="1566">
          <cell r="A1566" t="str">
            <v>|</v>
          </cell>
          <cell r="C1566" t="str">
            <v/>
          </cell>
          <cell r="D1566" t="str">
            <v/>
          </cell>
        </row>
        <row r="1567">
          <cell r="A1567" t="str">
            <v>|</v>
          </cell>
          <cell r="C1567" t="str">
            <v/>
          </cell>
          <cell r="D1567" t="str">
            <v/>
          </cell>
        </row>
        <row r="1568">
          <cell r="A1568" t="str">
            <v>|</v>
          </cell>
          <cell r="C1568" t="str">
            <v/>
          </cell>
          <cell r="D1568" t="str">
            <v/>
          </cell>
        </row>
        <row r="1569">
          <cell r="A1569" t="str">
            <v>|</v>
          </cell>
          <cell r="C1569" t="str">
            <v/>
          </cell>
          <cell r="D1569" t="str">
            <v/>
          </cell>
        </row>
        <row r="1570">
          <cell r="A1570" t="str">
            <v>|</v>
          </cell>
          <cell r="C1570" t="str">
            <v/>
          </cell>
          <cell r="D1570" t="str">
            <v/>
          </cell>
        </row>
        <row r="1571">
          <cell r="A1571" t="str">
            <v>|</v>
          </cell>
          <cell r="C1571" t="str">
            <v/>
          </cell>
          <cell r="D1571" t="str">
            <v/>
          </cell>
        </row>
        <row r="1572">
          <cell r="A1572" t="str">
            <v>|</v>
          </cell>
          <cell r="C1572" t="str">
            <v/>
          </cell>
          <cell r="D1572" t="str">
            <v/>
          </cell>
        </row>
        <row r="1573">
          <cell r="A1573" t="str">
            <v>|</v>
          </cell>
          <cell r="C1573" t="str">
            <v/>
          </cell>
          <cell r="D1573" t="str">
            <v/>
          </cell>
        </row>
        <row r="1574">
          <cell r="A1574" t="str">
            <v>|</v>
          </cell>
          <cell r="C1574" t="str">
            <v/>
          </cell>
          <cell r="D1574" t="str">
            <v/>
          </cell>
        </row>
        <row r="1575">
          <cell r="A1575" t="str">
            <v>|</v>
          </cell>
          <cell r="C1575" t="str">
            <v/>
          </cell>
          <cell r="D1575" t="str">
            <v/>
          </cell>
        </row>
        <row r="1576">
          <cell r="A1576" t="str">
            <v>|</v>
          </cell>
          <cell r="C1576" t="str">
            <v/>
          </cell>
          <cell r="D1576" t="str">
            <v/>
          </cell>
        </row>
        <row r="1577">
          <cell r="A1577" t="str">
            <v>|</v>
          </cell>
          <cell r="C1577" t="str">
            <v/>
          </cell>
          <cell r="D1577" t="str">
            <v/>
          </cell>
        </row>
        <row r="1578">
          <cell r="A1578" t="str">
            <v>|</v>
          </cell>
          <cell r="C1578" t="str">
            <v/>
          </cell>
          <cell r="D1578" t="str">
            <v/>
          </cell>
        </row>
        <row r="1579">
          <cell r="A1579" t="str">
            <v>|</v>
          </cell>
          <cell r="C1579" t="str">
            <v/>
          </cell>
          <cell r="D1579" t="str">
            <v/>
          </cell>
        </row>
        <row r="1580">
          <cell r="A1580" t="str">
            <v>|</v>
          </cell>
          <cell r="C1580" t="str">
            <v/>
          </cell>
          <cell r="D1580" t="str">
            <v/>
          </cell>
        </row>
        <row r="1581">
          <cell r="A1581" t="str">
            <v>|</v>
          </cell>
          <cell r="C1581" t="str">
            <v/>
          </cell>
          <cell r="D1581" t="str">
            <v/>
          </cell>
        </row>
        <row r="1582">
          <cell r="A1582" t="str">
            <v>|</v>
          </cell>
          <cell r="C1582" t="str">
            <v/>
          </cell>
          <cell r="D1582" t="str">
            <v/>
          </cell>
        </row>
        <row r="1583">
          <cell r="A1583" t="str">
            <v>|</v>
          </cell>
          <cell r="C1583" t="str">
            <v/>
          </cell>
          <cell r="D1583" t="str">
            <v/>
          </cell>
        </row>
        <row r="1584">
          <cell r="A1584" t="str">
            <v>|</v>
          </cell>
          <cell r="C1584" t="str">
            <v/>
          </cell>
          <cell r="D1584" t="str">
            <v/>
          </cell>
        </row>
        <row r="1585">
          <cell r="A1585" t="str">
            <v>|</v>
          </cell>
          <cell r="C1585" t="str">
            <v/>
          </cell>
          <cell r="D1585" t="str">
            <v/>
          </cell>
        </row>
        <row r="1586">
          <cell r="A1586" t="str">
            <v>|</v>
          </cell>
          <cell r="C1586" t="str">
            <v/>
          </cell>
          <cell r="D1586" t="str">
            <v/>
          </cell>
        </row>
        <row r="1587">
          <cell r="A1587" t="str">
            <v>|</v>
          </cell>
          <cell r="C1587" t="str">
            <v/>
          </cell>
          <cell r="D1587" t="str">
            <v/>
          </cell>
        </row>
        <row r="1588">
          <cell r="A1588" t="str">
            <v>|</v>
          </cell>
          <cell r="C1588" t="str">
            <v/>
          </cell>
          <cell r="D1588" t="str">
            <v/>
          </cell>
        </row>
        <row r="1589">
          <cell r="A1589" t="str">
            <v>|</v>
          </cell>
          <cell r="C1589" t="str">
            <v/>
          </cell>
          <cell r="D1589" t="str">
            <v/>
          </cell>
        </row>
        <row r="1590">
          <cell r="A1590" t="str">
            <v>|</v>
          </cell>
          <cell r="C1590" t="str">
            <v/>
          </cell>
          <cell r="D1590" t="str">
            <v/>
          </cell>
        </row>
        <row r="1591">
          <cell r="A1591" t="str">
            <v>|</v>
          </cell>
          <cell r="C1591" t="str">
            <v/>
          </cell>
          <cell r="D1591" t="str">
            <v/>
          </cell>
        </row>
        <row r="1592">
          <cell r="A1592" t="str">
            <v>|</v>
          </cell>
          <cell r="C1592" t="str">
            <v/>
          </cell>
          <cell r="D1592" t="str">
            <v/>
          </cell>
        </row>
        <row r="1593">
          <cell r="A1593" t="str">
            <v>|</v>
          </cell>
          <cell r="C1593" t="str">
            <v/>
          </cell>
          <cell r="D1593" t="str">
            <v/>
          </cell>
        </row>
        <row r="1594">
          <cell r="A1594" t="str">
            <v>|</v>
          </cell>
          <cell r="C1594" t="str">
            <v/>
          </cell>
          <cell r="D1594" t="str">
            <v/>
          </cell>
        </row>
        <row r="1595">
          <cell r="A1595" t="str">
            <v>|</v>
          </cell>
          <cell r="C1595" t="str">
            <v/>
          </cell>
          <cell r="D1595" t="str">
            <v/>
          </cell>
        </row>
        <row r="1596">
          <cell r="A1596" t="str">
            <v>|</v>
          </cell>
          <cell r="C1596" t="str">
            <v/>
          </cell>
          <cell r="D1596" t="str">
            <v/>
          </cell>
        </row>
        <row r="1597">
          <cell r="A1597" t="str">
            <v>|</v>
          </cell>
          <cell r="C1597" t="str">
            <v/>
          </cell>
          <cell r="D1597" t="str">
            <v/>
          </cell>
        </row>
        <row r="1598">
          <cell r="A1598" t="str">
            <v>|</v>
          </cell>
          <cell r="C1598" t="str">
            <v/>
          </cell>
          <cell r="D1598" t="str">
            <v/>
          </cell>
        </row>
        <row r="1599">
          <cell r="A1599" t="str">
            <v>|</v>
          </cell>
          <cell r="C1599" t="str">
            <v/>
          </cell>
          <cell r="D1599" t="str">
            <v/>
          </cell>
        </row>
        <row r="1600">
          <cell r="A1600" t="str">
            <v>|</v>
          </cell>
          <cell r="C1600" t="str">
            <v/>
          </cell>
          <cell r="D1600" t="str">
            <v/>
          </cell>
        </row>
        <row r="1601">
          <cell r="A1601" t="str">
            <v>|</v>
          </cell>
          <cell r="C1601" t="str">
            <v/>
          </cell>
          <cell r="D1601" t="str">
            <v/>
          </cell>
        </row>
        <row r="1602">
          <cell r="A1602" t="str">
            <v>|</v>
          </cell>
          <cell r="C1602" t="str">
            <v/>
          </cell>
          <cell r="D1602" t="str">
            <v/>
          </cell>
        </row>
        <row r="1603">
          <cell r="A1603" t="str">
            <v>|</v>
          </cell>
          <cell r="C1603" t="str">
            <v/>
          </cell>
          <cell r="D1603" t="str">
            <v/>
          </cell>
        </row>
        <row r="1604">
          <cell r="A1604" t="str">
            <v>|</v>
          </cell>
          <cell r="C1604" t="str">
            <v/>
          </cell>
          <cell r="D1604" t="str">
            <v/>
          </cell>
        </row>
        <row r="1605">
          <cell r="A1605" t="str">
            <v>|</v>
          </cell>
          <cell r="C1605" t="str">
            <v/>
          </cell>
          <cell r="D1605" t="str">
            <v/>
          </cell>
        </row>
        <row r="1606">
          <cell r="A1606" t="str">
            <v>|</v>
          </cell>
          <cell r="C1606" t="str">
            <v/>
          </cell>
          <cell r="D1606" t="str">
            <v/>
          </cell>
        </row>
        <row r="1607">
          <cell r="A1607" t="str">
            <v>|</v>
          </cell>
          <cell r="C1607" t="str">
            <v/>
          </cell>
          <cell r="D1607" t="str">
            <v/>
          </cell>
        </row>
        <row r="1608">
          <cell r="A1608" t="str">
            <v>|</v>
          </cell>
          <cell r="C1608" t="str">
            <v/>
          </cell>
          <cell r="D1608" t="str">
            <v/>
          </cell>
        </row>
        <row r="1609">
          <cell r="A1609" t="str">
            <v>|</v>
          </cell>
          <cell r="C1609" t="str">
            <v/>
          </cell>
          <cell r="D1609" t="str">
            <v/>
          </cell>
        </row>
        <row r="1610">
          <cell r="A1610" t="str">
            <v>|</v>
          </cell>
          <cell r="C1610" t="str">
            <v/>
          </cell>
          <cell r="D1610" t="str">
            <v/>
          </cell>
        </row>
        <row r="1611">
          <cell r="A1611" t="str">
            <v>|</v>
          </cell>
          <cell r="C1611" t="str">
            <v/>
          </cell>
          <cell r="D1611" t="str">
            <v/>
          </cell>
        </row>
        <row r="1612">
          <cell r="A1612" t="str">
            <v>|</v>
          </cell>
          <cell r="C1612" t="str">
            <v/>
          </cell>
          <cell r="D1612" t="str">
            <v/>
          </cell>
        </row>
        <row r="1613">
          <cell r="A1613" t="str">
            <v>|</v>
          </cell>
          <cell r="C1613" t="str">
            <v/>
          </cell>
          <cell r="D1613" t="str">
            <v/>
          </cell>
        </row>
        <row r="1614">
          <cell r="A1614" t="str">
            <v>|</v>
          </cell>
          <cell r="C1614" t="str">
            <v/>
          </cell>
          <cell r="D1614" t="str">
            <v/>
          </cell>
        </row>
        <row r="1615">
          <cell r="A1615" t="str">
            <v>|</v>
          </cell>
          <cell r="C1615" t="str">
            <v/>
          </cell>
          <cell r="D1615" t="str">
            <v/>
          </cell>
        </row>
        <row r="1616">
          <cell r="A1616" t="str">
            <v>|</v>
          </cell>
          <cell r="C1616" t="str">
            <v/>
          </cell>
          <cell r="D1616" t="str">
            <v/>
          </cell>
        </row>
        <row r="1617">
          <cell r="A1617" t="str">
            <v>|</v>
          </cell>
          <cell r="C1617" t="str">
            <v/>
          </cell>
          <cell r="D1617" t="str">
            <v/>
          </cell>
        </row>
        <row r="1618">
          <cell r="A1618" t="str">
            <v>|</v>
          </cell>
          <cell r="C1618" t="str">
            <v/>
          </cell>
          <cell r="D1618" t="str">
            <v/>
          </cell>
        </row>
        <row r="1619">
          <cell r="A1619" t="str">
            <v>|</v>
          </cell>
          <cell r="C1619" t="str">
            <v/>
          </cell>
          <cell r="D1619" t="str">
            <v/>
          </cell>
        </row>
        <row r="1620">
          <cell r="A1620" t="str">
            <v>|</v>
          </cell>
          <cell r="C1620" t="str">
            <v/>
          </cell>
          <cell r="D1620" t="str">
            <v/>
          </cell>
        </row>
        <row r="1621">
          <cell r="A1621" t="str">
            <v>|</v>
          </cell>
          <cell r="C1621" t="str">
            <v/>
          </cell>
          <cell r="D1621" t="str">
            <v/>
          </cell>
        </row>
        <row r="1622">
          <cell r="A1622" t="str">
            <v>|</v>
          </cell>
          <cell r="C1622" t="str">
            <v/>
          </cell>
          <cell r="D1622" t="str">
            <v/>
          </cell>
        </row>
        <row r="1623">
          <cell r="A1623" t="str">
            <v>|</v>
          </cell>
          <cell r="C1623" t="str">
            <v/>
          </cell>
          <cell r="D1623" t="str">
            <v/>
          </cell>
        </row>
        <row r="1624">
          <cell r="A1624" t="str">
            <v>|</v>
          </cell>
          <cell r="C1624" t="str">
            <v/>
          </cell>
          <cell r="D1624" t="str">
            <v/>
          </cell>
        </row>
        <row r="1625">
          <cell r="A1625" t="str">
            <v>|</v>
          </cell>
          <cell r="C1625" t="str">
            <v/>
          </cell>
          <cell r="D1625" t="str">
            <v/>
          </cell>
        </row>
        <row r="1626">
          <cell r="A1626" t="str">
            <v>|</v>
          </cell>
          <cell r="C1626" t="str">
            <v/>
          </cell>
          <cell r="D1626" t="str">
            <v/>
          </cell>
        </row>
        <row r="1627">
          <cell r="A1627" t="str">
            <v>|</v>
          </cell>
          <cell r="C1627" t="str">
            <v/>
          </cell>
          <cell r="D1627" t="str">
            <v/>
          </cell>
        </row>
        <row r="1628">
          <cell r="A1628" t="str">
            <v>|</v>
          </cell>
          <cell r="C1628" t="str">
            <v/>
          </cell>
          <cell r="D1628" t="str">
            <v/>
          </cell>
        </row>
        <row r="1629">
          <cell r="A1629" t="str">
            <v>|</v>
          </cell>
          <cell r="C1629" t="str">
            <v/>
          </cell>
          <cell r="D1629" t="str">
            <v/>
          </cell>
        </row>
        <row r="1630">
          <cell r="A1630" t="str">
            <v>|</v>
          </cell>
          <cell r="C1630" t="str">
            <v/>
          </cell>
          <cell r="D1630" t="str">
            <v/>
          </cell>
        </row>
        <row r="1631">
          <cell r="A1631" t="str">
            <v>|</v>
          </cell>
          <cell r="C1631" t="str">
            <v/>
          </cell>
          <cell r="D1631" t="str">
            <v/>
          </cell>
        </row>
        <row r="1632">
          <cell r="A1632" t="str">
            <v>|</v>
          </cell>
          <cell r="C1632" t="str">
            <v/>
          </cell>
          <cell r="D1632" t="str">
            <v/>
          </cell>
        </row>
        <row r="1633">
          <cell r="A1633" t="str">
            <v>|</v>
          </cell>
          <cell r="C1633" t="str">
            <v/>
          </cell>
          <cell r="D1633" t="str">
            <v/>
          </cell>
        </row>
        <row r="1634">
          <cell r="A1634" t="str">
            <v>|</v>
          </cell>
          <cell r="C1634" t="str">
            <v/>
          </cell>
          <cell r="D1634" t="str">
            <v/>
          </cell>
        </row>
        <row r="1635">
          <cell r="A1635" t="str">
            <v>|</v>
          </cell>
          <cell r="C1635" t="str">
            <v/>
          </cell>
          <cell r="D1635" t="str">
            <v/>
          </cell>
        </row>
        <row r="1636">
          <cell r="A1636" t="str">
            <v>|</v>
          </cell>
          <cell r="C1636" t="str">
            <v/>
          </cell>
          <cell r="D1636" t="str">
            <v/>
          </cell>
        </row>
        <row r="1637">
          <cell r="A1637" t="str">
            <v>|</v>
          </cell>
          <cell r="C1637" t="str">
            <v/>
          </cell>
          <cell r="D1637" t="str">
            <v/>
          </cell>
        </row>
        <row r="1638">
          <cell r="A1638" t="str">
            <v>|</v>
          </cell>
          <cell r="C1638" t="str">
            <v/>
          </cell>
          <cell r="D1638" t="str">
            <v/>
          </cell>
        </row>
        <row r="1639">
          <cell r="A1639" t="str">
            <v>|</v>
          </cell>
          <cell r="C1639" t="str">
            <v/>
          </cell>
          <cell r="D1639" t="str">
            <v/>
          </cell>
        </row>
        <row r="1640">
          <cell r="A1640" t="str">
            <v>|</v>
          </cell>
          <cell r="C1640" t="str">
            <v/>
          </cell>
          <cell r="D1640" t="str">
            <v/>
          </cell>
        </row>
        <row r="1641">
          <cell r="A1641" t="str">
            <v>|</v>
          </cell>
          <cell r="C1641" t="str">
            <v/>
          </cell>
          <cell r="D1641" t="str">
            <v/>
          </cell>
        </row>
        <row r="1642">
          <cell r="A1642" t="str">
            <v>|</v>
          </cell>
          <cell r="C1642" t="str">
            <v/>
          </cell>
          <cell r="D1642" t="str">
            <v/>
          </cell>
        </row>
        <row r="1643">
          <cell r="A1643" t="str">
            <v>|</v>
          </cell>
          <cell r="C1643" t="str">
            <v/>
          </cell>
          <cell r="D1643" t="str">
            <v/>
          </cell>
        </row>
        <row r="1644">
          <cell r="A1644" t="str">
            <v>|</v>
          </cell>
          <cell r="C1644" t="str">
            <v/>
          </cell>
          <cell r="D1644" t="str">
            <v/>
          </cell>
        </row>
        <row r="1645">
          <cell r="A1645" t="str">
            <v>|</v>
          </cell>
          <cell r="C1645" t="str">
            <v/>
          </cell>
          <cell r="D1645" t="str">
            <v/>
          </cell>
        </row>
        <row r="1646">
          <cell r="A1646" t="str">
            <v>|</v>
          </cell>
          <cell r="C1646" t="str">
            <v/>
          </cell>
          <cell r="D1646" t="str">
            <v/>
          </cell>
        </row>
        <row r="1647">
          <cell r="A1647" t="str">
            <v>|</v>
          </cell>
          <cell r="C1647" t="str">
            <v/>
          </cell>
          <cell r="D1647" t="str">
            <v/>
          </cell>
        </row>
        <row r="1648">
          <cell r="A1648" t="str">
            <v>|</v>
          </cell>
          <cell r="C1648" t="str">
            <v/>
          </cell>
          <cell r="D1648" t="str">
            <v/>
          </cell>
        </row>
        <row r="1649">
          <cell r="A1649" t="str">
            <v>|</v>
          </cell>
          <cell r="C1649" t="str">
            <v/>
          </cell>
          <cell r="D1649" t="str">
            <v/>
          </cell>
        </row>
        <row r="1650">
          <cell r="A1650" t="str">
            <v>|</v>
          </cell>
          <cell r="C1650" t="str">
            <v/>
          </cell>
          <cell r="D1650" t="str">
            <v/>
          </cell>
        </row>
        <row r="1651">
          <cell r="A1651" t="str">
            <v>|</v>
          </cell>
          <cell r="C1651" t="str">
            <v/>
          </cell>
          <cell r="D1651" t="str">
            <v/>
          </cell>
        </row>
        <row r="1652">
          <cell r="A1652" t="str">
            <v>|</v>
          </cell>
          <cell r="C1652" t="str">
            <v/>
          </cell>
          <cell r="D1652" t="str">
            <v/>
          </cell>
        </row>
        <row r="1653">
          <cell r="A1653" t="str">
            <v>|</v>
          </cell>
          <cell r="C1653" t="str">
            <v/>
          </cell>
          <cell r="D1653" t="str">
            <v/>
          </cell>
        </row>
        <row r="1654">
          <cell r="A1654" t="str">
            <v>|</v>
          </cell>
          <cell r="C1654" t="str">
            <v/>
          </cell>
          <cell r="D1654" t="str">
            <v/>
          </cell>
        </row>
        <row r="1655">
          <cell r="A1655" t="str">
            <v>|</v>
          </cell>
          <cell r="C1655" t="str">
            <v/>
          </cell>
          <cell r="D1655" t="str">
            <v/>
          </cell>
        </row>
        <row r="1656">
          <cell r="A1656" t="str">
            <v>|</v>
          </cell>
          <cell r="C1656" t="str">
            <v/>
          </cell>
          <cell r="D1656" t="str">
            <v/>
          </cell>
        </row>
        <row r="1657">
          <cell r="A1657" t="str">
            <v>|</v>
          </cell>
          <cell r="C1657" t="str">
            <v/>
          </cell>
          <cell r="D1657" t="str">
            <v/>
          </cell>
        </row>
        <row r="1658">
          <cell r="A1658" t="str">
            <v>|</v>
          </cell>
          <cell r="C1658" t="str">
            <v/>
          </cell>
          <cell r="D1658" t="str">
            <v/>
          </cell>
        </row>
        <row r="1659">
          <cell r="A1659" t="str">
            <v>|</v>
          </cell>
          <cell r="C1659" t="str">
            <v/>
          </cell>
          <cell r="D1659" t="str">
            <v/>
          </cell>
        </row>
        <row r="1660">
          <cell r="A1660" t="str">
            <v>|</v>
          </cell>
          <cell r="C1660" t="str">
            <v/>
          </cell>
          <cell r="D1660" t="str">
            <v/>
          </cell>
        </row>
        <row r="1661">
          <cell r="A1661" t="str">
            <v>|</v>
          </cell>
          <cell r="C1661" t="str">
            <v/>
          </cell>
          <cell r="D1661" t="str">
            <v/>
          </cell>
        </row>
        <row r="1662">
          <cell r="A1662" t="str">
            <v>|</v>
          </cell>
          <cell r="C1662" t="str">
            <v/>
          </cell>
          <cell r="D1662" t="str">
            <v/>
          </cell>
        </row>
        <row r="1663">
          <cell r="A1663" t="str">
            <v>|</v>
          </cell>
          <cell r="C1663" t="str">
            <v/>
          </cell>
          <cell r="D1663" t="str">
            <v/>
          </cell>
        </row>
        <row r="1664">
          <cell r="A1664" t="str">
            <v>|</v>
          </cell>
          <cell r="C1664" t="str">
            <v/>
          </cell>
          <cell r="D1664" t="str">
            <v/>
          </cell>
        </row>
        <row r="1665">
          <cell r="A1665" t="str">
            <v>|</v>
          </cell>
          <cell r="C1665" t="str">
            <v/>
          </cell>
          <cell r="D1665" t="str">
            <v/>
          </cell>
        </row>
        <row r="1666">
          <cell r="A1666" t="str">
            <v>|</v>
          </cell>
          <cell r="C1666" t="str">
            <v/>
          </cell>
          <cell r="D1666" t="str">
            <v/>
          </cell>
        </row>
        <row r="1667">
          <cell r="A1667" t="str">
            <v>|</v>
          </cell>
          <cell r="C1667" t="str">
            <v/>
          </cell>
          <cell r="D1667" t="str">
            <v/>
          </cell>
        </row>
        <row r="1668">
          <cell r="A1668" t="str">
            <v>|</v>
          </cell>
          <cell r="C1668" t="str">
            <v/>
          </cell>
          <cell r="D1668" t="str">
            <v/>
          </cell>
        </row>
        <row r="1669">
          <cell r="A1669" t="str">
            <v>|</v>
          </cell>
          <cell r="C1669" t="str">
            <v/>
          </cell>
          <cell r="D1669" t="str">
            <v/>
          </cell>
        </row>
        <row r="1670">
          <cell r="A1670" t="str">
            <v>|</v>
          </cell>
          <cell r="C1670" t="str">
            <v/>
          </cell>
          <cell r="D1670" t="str">
            <v/>
          </cell>
        </row>
        <row r="1671">
          <cell r="A1671" t="str">
            <v>|</v>
          </cell>
          <cell r="C1671" t="str">
            <v/>
          </cell>
          <cell r="D1671" t="str">
            <v/>
          </cell>
        </row>
        <row r="1672">
          <cell r="A1672" t="str">
            <v>|</v>
          </cell>
          <cell r="C1672" t="str">
            <v/>
          </cell>
          <cell r="D1672" t="str">
            <v/>
          </cell>
        </row>
        <row r="1673">
          <cell r="A1673" t="str">
            <v>|</v>
          </cell>
          <cell r="C1673" t="str">
            <v/>
          </cell>
          <cell r="D1673" t="str">
            <v/>
          </cell>
        </row>
        <row r="1674">
          <cell r="A1674" t="str">
            <v>|</v>
          </cell>
          <cell r="C1674" t="str">
            <v/>
          </cell>
          <cell r="D1674" t="str">
            <v/>
          </cell>
        </row>
        <row r="1675">
          <cell r="A1675" t="str">
            <v>|</v>
          </cell>
          <cell r="C1675" t="str">
            <v/>
          </cell>
          <cell r="D1675" t="str">
            <v/>
          </cell>
        </row>
        <row r="1676">
          <cell r="A1676" t="str">
            <v>|</v>
          </cell>
          <cell r="C1676" t="str">
            <v/>
          </cell>
          <cell r="D1676" t="str">
            <v/>
          </cell>
        </row>
        <row r="1677">
          <cell r="A1677" t="str">
            <v>|</v>
          </cell>
          <cell r="C1677" t="str">
            <v/>
          </cell>
          <cell r="D1677" t="str">
            <v/>
          </cell>
        </row>
        <row r="1678">
          <cell r="A1678" t="str">
            <v>|</v>
          </cell>
          <cell r="C1678" t="str">
            <v/>
          </cell>
          <cell r="D1678" t="str">
            <v/>
          </cell>
        </row>
        <row r="1679">
          <cell r="A1679" t="str">
            <v>|</v>
          </cell>
          <cell r="C1679" t="str">
            <v/>
          </cell>
          <cell r="D1679" t="str">
            <v/>
          </cell>
        </row>
        <row r="1680">
          <cell r="A1680" t="str">
            <v>|</v>
          </cell>
          <cell r="C1680" t="str">
            <v/>
          </cell>
          <cell r="D1680" t="str">
            <v/>
          </cell>
        </row>
        <row r="1681">
          <cell r="A1681" t="str">
            <v>|</v>
          </cell>
          <cell r="C1681" t="str">
            <v/>
          </cell>
          <cell r="D1681" t="str">
            <v/>
          </cell>
        </row>
        <row r="1682">
          <cell r="A1682" t="str">
            <v>|</v>
          </cell>
          <cell r="C1682" t="str">
            <v/>
          </cell>
          <cell r="D1682" t="str">
            <v/>
          </cell>
        </row>
        <row r="1683">
          <cell r="A1683" t="str">
            <v>|</v>
          </cell>
          <cell r="C1683" t="str">
            <v/>
          </cell>
          <cell r="D1683" t="str">
            <v/>
          </cell>
        </row>
        <row r="1684">
          <cell r="A1684" t="str">
            <v>|</v>
          </cell>
          <cell r="C1684" t="str">
            <v/>
          </cell>
          <cell r="D1684" t="str">
            <v/>
          </cell>
        </row>
        <row r="1685">
          <cell r="A1685" t="str">
            <v>|</v>
          </cell>
          <cell r="C1685" t="str">
            <v/>
          </cell>
          <cell r="D1685" t="str">
            <v/>
          </cell>
        </row>
        <row r="1686">
          <cell r="A1686" t="str">
            <v>|</v>
          </cell>
          <cell r="C1686" t="str">
            <v/>
          </cell>
          <cell r="D1686" t="str">
            <v/>
          </cell>
        </row>
        <row r="1687">
          <cell r="A1687" t="str">
            <v>|</v>
          </cell>
          <cell r="C1687" t="str">
            <v/>
          </cell>
          <cell r="D1687" t="str">
            <v/>
          </cell>
        </row>
        <row r="1688">
          <cell r="A1688" t="str">
            <v>|</v>
          </cell>
          <cell r="C1688" t="str">
            <v/>
          </cell>
          <cell r="D1688" t="str">
            <v/>
          </cell>
        </row>
        <row r="1689">
          <cell r="A1689" t="str">
            <v>|</v>
          </cell>
          <cell r="C1689" t="str">
            <v/>
          </cell>
          <cell r="D1689" t="str">
            <v/>
          </cell>
        </row>
        <row r="1690">
          <cell r="A1690" t="str">
            <v>|</v>
          </cell>
          <cell r="C1690" t="str">
            <v/>
          </cell>
          <cell r="D1690" t="str">
            <v/>
          </cell>
        </row>
        <row r="1691">
          <cell r="A1691" t="str">
            <v>|</v>
          </cell>
          <cell r="C1691" t="str">
            <v/>
          </cell>
          <cell r="D1691" t="str">
            <v/>
          </cell>
        </row>
        <row r="1692">
          <cell r="A1692" t="str">
            <v>|</v>
          </cell>
          <cell r="C1692" t="str">
            <v/>
          </cell>
          <cell r="D1692" t="str">
            <v/>
          </cell>
        </row>
        <row r="1693">
          <cell r="A1693" t="str">
            <v>|</v>
          </cell>
          <cell r="C1693" t="str">
            <v/>
          </cell>
          <cell r="D1693" t="str">
            <v/>
          </cell>
        </row>
        <row r="1694">
          <cell r="A1694" t="str">
            <v>|</v>
          </cell>
          <cell r="C1694" t="str">
            <v/>
          </cell>
          <cell r="D1694" t="str">
            <v/>
          </cell>
        </row>
        <row r="1695">
          <cell r="A1695" t="str">
            <v>|</v>
          </cell>
          <cell r="C1695" t="str">
            <v/>
          </cell>
          <cell r="D1695" t="str">
            <v/>
          </cell>
        </row>
        <row r="1696">
          <cell r="A1696" t="str">
            <v>|</v>
          </cell>
          <cell r="C1696" t="str">
            <v/>
          </cell>
          <cell r="D1696" t="str">
            <v/>
          </cell>
        </row>
        <row r="1697">
          <cell r="A1697" t="str">
            <v>|</v>
          </cell>
          <cell r="C1697" t="str">
            <v/>
          </cell>
          <cell r="D1697" t="str">
            <v/>
          </cell>
        </row>
        <row r="1698">
          <cell r="A1698" t="str">
            <v>|</v>
          </cell>
          <cell r="C1698" t="str">
            <v/>
          </cell>
          <cell r="D1698" t="str">
            <v/>
          </cell>
        </row>
        <row r="1699">
          <cell r="A1699" t="str">
            <v>|</v>
          </cell>
          <cell r="C1699" t="str">
            <v/>
          </cell>
          <cell r="D1699" t="str">
            <v/>
          </cell>
        </row>
        <row r="1700">
          <cell r="A1700" t="str">
            <v>|</v>
          </cell>
          <cell r="C1700" t="str">
            <v/>
          </cell>
          <cell r="D1700" t="str">
            <v/>
          </cell>
        </row>
        <row r="1701">
          <cell r="A1701" t="str">
            <v>|</v>
          </cell>
          <cell r="C1701" t="str">
            <v/>
          </cell>
          <cell r="D1701" t="str">
            <v/>
          </cell>
        </row>
        <row r="1702">
          <cell r="A1702" t="str">
            <v>|</v>
          </cell>
          <cell r="C1702" t="str">
            <v/>
          </cell>
          <cell r="D1702" t="str">
            <v/>
          </cell>
        </row>
        <row r="1703">
          <cell r="A1703" t="str">
            <v>|</v>
          </cell>
          <cell r="C1703" t="str">
            <v/>
          </cell>
          <cell r="D1703" t="str">
            <v/>
          </cell>
        </row>
        <row r="1704">
          <cell r="A1704" t="str">
            <v>|</v>
          </cell>
          <cell r="C1704" t="str">
            <v/>
          </cell>
          <cell r="D1704" t="str">
            <v/>
          </cell>
        </row>
        <row r="1705">
          <cell r="A1705" t="str">
            <v>|</v>
          </cell>
          <cell r="C1705" t="str">
            <v/>
          </cell>
          <cell r="D1705" t="str">
            <v/>
          </cell>
        </row>
        <row r="1706">
          <cell r="A1706" t="str">
            <v>|</v>
          </cell>
          <cell r="C1706" t="str">
            <v/>
          </cell>
          <cell r="D1706" t="str">
            <v/>
          </cell>
        </row>
        <row r="1707">
          <cell r="A1707" t="str">
            <v>|</v>
          </cell>
          <cell r="C1707" t="str">
            <v/>
          </cell>
          <cell r="D1707" t="str">
            <v/>
          </cell>
        </row>
        <row r="1708">
          <cell r="A1708" t="str">
            <v>|</v>
          </cell>
          <cell r="C1708" t="str">
            <v/>
          </cell>
          <cell r="D1708" t="str">
            <v/>
          </cell>
        </row>
        <row r="1709">
          <cell r="A1709" t="str">
            <v>|</v>
          </cell>
          <cell r="C1709" t="str">
            <v/>
          </cell>
          <cell r="D1709" t="str">
            <v/>
          </cell>
        </row>
        <row r="1710">
          <cell r="A1710" t="str">
            <v>|</v>
          </cell>
          <cell r="C1710" t="str">
            <v/>
          </cell>
          <cell r="D1710" t="str">
            <v/>
          </cell>
        </row>
        <row r="1711">
          <cell r="A1711" t="str">
            <v>|</v>
          </cell>
          <cell r="C1711" t="str">
            <v/>
          </cell>
          <cell r="D1711" t="str">
            <v/>
          </cell>
        </row>
        <row r="1712">
          <cell r="A1712" t="str">
            <v>|</v>
          </cell>
          <cell r="C1712" t="str">
            <v/>
          </cell>
          <cell r="D1712" t="str">
            <v/>
          </cell>
        </row>
        <row r="1713">
          <cell r="A1713" t="str">
            <v>|</v>
          </cell>
          <cell r="C1713" t="str">
            <v/>
          </cell>
          <cell r="D1713" t="str">
            <v/>
          </cell>
        </row>
        <row r="1714">
          <cell r="A1714" t="str">
            <v>|</v>
          </cell>
          <cell r="C1714" t="str">
            <v/>
          </cell>
          <cell r="D1714" t="str">
            <v/>
          </cell>
        </row>
        <row r="1715">
          <cell r="A1715" t="str">
            <v>|</v>
          </cell>
          <cell r="C1715" t="str">
            <v/>
          </cell>
          <cell r="D1715" t="str">
            <v/>
          </cell>
        </row>
        <row r="1716">
          <cell r="A1716" t="str">
            <v>|</v>
          </cell>
          <cell r="C1716" t="str">
            <v/>
          </cell>
          <cell r="D1716" t="str">
            <v/>
          </cell>
        </row>
        <row r="1717">
          <cell r="A1717" t="str">
            <v>|</v>
          </cell>
          <cell r="C1717" t="str">
            <v/>
          </cell>
          <cell r="D1717" t="str">
            <v/>
          </cell>
        </row>
        <row r="1718">
          <cell r="A1718" t="str">
            <v>|</v>
          </cell>
          <cell r="C1718" t="str">
            <v/>
          </cell>
          <cell r="D1718" t="str">
            <v/>
          </cell>
        </row>
        <row r="1719">
          <cell r="A1719" t="str">
            <v>|</v>
          </cell>
          <cell r="C1719" t="str">
            <v/>
          </cell>
          <cell r="D1719" t="str">
            <v/>
          </cell>
        </row>
        <row r="1720">
          <cell r="A1720" t="str">
            <v>|</v>
          </cell>
          <cell r="C1720" t="str">
            <v/>
          </cell>
          <cell r="D1720" t="str">
            <v/>
          </cell>
        </row>
        <row r="1721">
          <cell r="A1721" t="str">
            <v>|</v>
          </cell>
          <cell r="C1721" t="str">
            <v/>
          </cell>
          <cell r="D1721" t="str">
            <v/>
          </cell>
        </row>
        <row r="1722">
          <cell r="A1722" t="str">
            <v>|</v>
          </cell>
          <cell r="C1722" t="str">
            <v/>
          </cell>
          <cell r="D1722" t="str">
            <v/>
          </cell>
        </row>
        <row r="1723">
          <cell r="A1723" t="str">
            <v>|</v>
          </cell>
          <cell r="C1723" t="str">
            <v/>
          </cell>
          <cell r="D1723" t="str">
            <v/>
          </cell>
        </row>
        <row r="1724">
          <cell r="A1724" t="str">
            <v>|</v>
          </cell>
          <cell r="C1724" t="str">
            <v/>
          </cell>
          <cell r="D1724" t="str">
            <v/>
          </cell>
        </row>
        <row r="1725">
          <cell r="A1725" t="str">
            <v>|</v>
          </cell>
          <cell r="C1725" t="str">
            <v/>
          </cell>
          <cell r="D1725" t="str">
            <v/>
          </cell>
        </row>
        <row r="1726">
          <cell r="A1726" t="str">
            <v>|</v>
          </cell>
          <cell r="C1726" t="str">
            <v/>
          </cell>
          <cell r="D1726" t="str">
            <v/>
          </cell>
        </row>
        <row r="1727">
          <cell r="A1727" t="str">
            <v>|</v>
          </cell>
          <cell r="C1727" t="str">
            <v/>
          </cell>
          <cell r="D1727" t="str">
            <v/>
          </cell>
        </row>
        <row r="1728">
          <cell r="A1728" t="str">
            <v>|</v>
          </cell>
          <cell r="C1728" t="str">
            <v/>
          </cell>
          <cell r="D1728" t="str">
            <v/>
          </cell>
        </row>
        <row r="1729">
          <cell r="A1729" t="str">
            <v>|</v>
          </cell>
          <cell r="C1729" t="str">
            <v/>
          </cell>
          <cell r="D1729" t="str">
            <v/>
          </cell>
        </row>
        <row r="1730">
          <cell r="A1730" t="str">
            <v>|</v>
          </cell>
          <cell r="C1730" t="str">
            <v/>
          </cell>
          <cell r="D1730" t="str">
            <v/>
          </cell>
        </row>
        <row r="1731">
          <cell r="A1731" t="str">
            <v>|</v>
          </cell>
          <cell r="C1731" t="str">
            <v/>
          </cell>
          <cell r="D1731" t="str">
            <v/>
          </cell>
        </row>
        <row r="1732">
          <cell r="A1732" t="str">
            <v>|</v>
          </cell>
          <cell r="C1732" t="str">
            <v/>
          </cell>
          <cell r="D1732" t="str">
            <v/>
          </cell>
        </row>
        <row r="1733">
          <cell r="A1733" t="str">
            <v>|</v>
          </cell>
          <cell r="C1733" t="str">
            <v/>
          </cell>
          <cell r="D1733" t="str">
            <v/>
          </cell>
        </row>
        <row r="1734">
          <cell r="A1734" t="str">
            <v>|</v>
          </cell>
          <cell r="C1734" t="str">
            <v/>
          </cell>
          <cell r="D1734" t="str">
            <v/>
          </cell>
        </row>
        <row r="1735">
          <cell r="A1735" t="str">
            <v>|</v>
          </cell>
          <cell r="C1735" t="str">
            <v/>
          </cell>
          <cell r="D1735" t="str">
            <v/>
          </cell>
        </row>
        <row r="1736">
          <cell r="A1736" t="str">
            <v>|</v>
          </cell>
          <cell r="C1736" t="str">
            <v/>
          </cell>
          <cell r="D1736" t="str">
            <v/>
          </cell>
        </row>
        <row r="1737">
          <cell r="A1737" t="str">
            <v>|</v>
          </cell>
          <cell r="C1737" t="str">
            <v/>
          </cell>
          <cell r="D1737" t="str">
            <v/>
          </cell>
        </row>
        <row r="1738">
          <cell r="A1738" t="str">
            <v>|</v>
          </cell>
          <cell r="C1738" t="str">
            <v/>
          </cell>
          <cell r="D1738" t="str">
            <v/>
          </cell>
        </row>
        <row r="1739">
          <cell r="A1739" t="str">
            <v>|</v>
          </cell>
          <cell r="C1739" t="str">
            <v/>
          </cell>
          <cell r="D1739" t="str">
            <v/>
          </cell>
        </row>
        <row r="1740">
          <cell r="A1740" t="str">
            <v>|</v>
          </cell>
          <cell r="C1740" t="str">
            <v/>
          </cell>
          <cell r="D1740" t="str">
            <v/>
          </cell>
        </row>
        <row r="1741">
          <cell r="A1741" t="str">
            <v>|</v>
          </cell>
          <cell r="C1741" t="str">
            <v/>
          </cell>
          <cell r="D1741" t="str">
            <v/>
          </cell>
        </row>
        <row r="1742">
          <cell r="A1742" t="str">
            <v>|</v>
          </cell>
          <cell r="C1742" t="str">
            <v/>
          </cell>
          <cell r="D1742" t="str">
            <v/>
          </cell>
        </row>
        <row r="1743">
          <cell r="A1743" t="str">
            <v>|</v>
          </cell>
          <cell r="C1743" t="str">
            <v/>
          </cell>
          <cell r="D1743" t="str">
            <v/>
          </cell>
        </row>
        <row r="1744">
          <cell r="A1744" t="str">
            <v>|</v>
          </cell>
          <cell r="C1744" t="str">
            <v/>
          </cell>
          <cell r="D1744" t="str">
            <v/>
          </cell>
        </row>
        <row r="1745">
          <cell r="A1745" t="str">
            <v>|</v>
          </cell>
          <cell r="C1745" t="str">
            <v/>
          </cell>
          <cell r="D1745" t="str">
            <v/>
          </cell>
        </row>
        <row r="1746">
          <cell r="A1746" t="str">
            <v>|</v>
          </cell>
          <cell r="C1746" t="str">
            <v/>
          </cell>
          <cell r="D1746" t="str">
            <v/>
          </cell>
        </row>
        <row r="1747">
          <cell r="A1747" t="str">
            <v>|</v>
          </cell>
          <cell r="C1747" t="str">
            <v/>
          </cell>
          <cell r="D1747" t="str">
            <v/>
          </cell>
        </row>
        <row r="1748">
          <cell r="A1748" t="str">
            <v>|</v>
          </cell>
          <cell r="C1748" t="str">
            <v/>
          </cell>
          <cell r="D1748" t="str">
            <v/>
          </cell>
        </row>
        <row r="1749">
          <cell r="A1749" t="str">
            <v>|</v>
          </cell>
          <cell r="C1749" t="str">
            <v/>
          </cell>
          <cell r="D1749" t="str">
            <v/>
          </cell>
        </row>
        <row r="1750">
          <cell r="A1750" t="str">
            <v>|</v>
          </cell>
          <cell r="C1750" t="str">
            <v/>
          </cell>
          <cell r="D1750" t="str">
            <v/>
          </cell>
        </row>
        <row r="1751">
          <cell r="A1751" t="str">
            <v>|</v>
          </cell>
          <cell r="C1751" t="str">
            <v/>
          </cell>
          <cell r="D1751" t="str">
            <v/>
          </cell>
        </row>
        <row r="1752">
          <cell r="A1752" t="str">
            <v>|</v>
          </cell>
          <cell r="C1752" t="str">
            <v/>
          </cell>
          <cell r="D1752" t="str">
            <v/>
          </cell>
        </row>
        <row r="1753">
          <cell r="A1753" t="str">
            <v>|</v>
          </cell>
          <cell r="C1753" t="str">
            <v/>
          </cell>
          <cell r="D1753" t="str">
            <v/>
          </cell>
        </row>
        <row r="1754">
          <cell r="A1754" t="str">
            <v>|</v>
          </cell>
          <cell r="C1754" t="str">
            <v/>
          </cell>
          <cell r="D1754" t="str">
            <v/>
          </cell>
        </row>
        <row r="1755">
          <cell r="A1755" t="str">
            <v>|</v>
          </cell>
          <cell r="C1755" t="str">
            <v/>
          </cell>
          <cell r="D1755" t="str">
            <v/>
          </cell>
        </row>
        <row r="1756">
          <cell r="A1756" t="str">
            <v>|</v>
          </cell>
          <cell r="C1756" t="str">
            <v/>
          </cell>
          <cell r="D1756" t="str">
            <v/>
          </cell>
        </row>
        <row r="1757">
          <cell r="A1757" t="str">
            <v>|</v>
          </cell>
          <cell r="C1757" t="str">
            <v/>
          </cell>
          <cell r="D1757" t="str">
            <v/>
          </cell>
        </row>
        <row r="1758">
          <cell r="A1758" t="str">
            <v>|</v>
          </cell>
          <cell r="C1758" t="str">
            <v/>
          </cell>
          <cell r="D1758" t="str">
            <v/>
          </cell>
        </row>
        <row r="1759">
          <cell r="A1759" t="str">
            <v>|</v>
          </cell>
          <cell r="C1759" t="str">
            <v/>
          </cell>
          <cell r="D1759" t="str">
            <v/>
          </cell>
        </row>
        <row r="1760">
          <cell r="A1760" t="str">
            <v>|</v>
          </cell>
          <cell r="C1760" t="str">
            <v/>
          </cell>
          <cell r="D1760" t="str">
            <v/>
          </cell>
        </row>
        <row r="1761">
          <cell r="A1761" t="str">
            <v>|</v>
          </cell>
          <cell r="C1761" t="str">
            <v/>
          </cell>
          <cell r="D1761" t="str">
            <v/>
          </cell>
        </row>
        <row r="1762">
          <cell r="A1762" t="str">
            <v>|</v>
          </cell>
          <cell r="C1762" t="str">
            <v/>
          </cell>
          <cell r="D1762" t="str">
            <v/>
          </cell>
        </row>
        <row r="1763">
          <cell r="A1763" t="str">
            <v>|</v>
          </cell>
          <cell r="C1763" t="str">
            <v/>
          </cell>
          <cell r="D1763" t="str">
            <v/>
          </cell>
        </row>
        <row r="1764">
          <cell r="A1764" t="str">
            <v>|</v>
          </cell>
          <cell r="C1764" t="str">
            <v/>
          </cell>
          <cell r="D1764" t="str">
            <v/>
          </cell>
        </row>
        <row r="1765">
          <cell r="A1765" t="str">
            <v>|</v>
          </cell>
          <cell r="C1765" t="str">
            <v/>
          </cell>
          <cell r="D1765" t="str">
            <v/>
          </cell>
        </row>
        <row r="1766">
          <cell r="A1766" t="str">
            <v>|</v>
          </cell>
          <cell r="C1766" t="str">
            <v/>
          </cell>
          <cell r="D1766" t="str">
            <v/>
          </cell>
        </row>
        <row r="1767">
          <cell r="A1767" t="str">
            <v>|</v>
          </cell>
          <cell r="C1767" t="str">
            <v/>
          </cell>
          <cell r="D1767" t="str">
            <v/>
          </cell>
        </row>
        <row r="1768">
          <cell r="A1768" t="str">
            <v>|</v>
          </cell>
          <cell r="C1768" t="str">
            <v/>
          </cell>
          <cell r="D1768" t="str">
            <v/>
          </cell>
        </row>
        <row r="1769">
          <cell r="A1769" t="str">
            <v>|</v>
          </cell>
          <cell r="C1769" t="str">
            <v/>
          </cell>
          <cell r="D1769" t="str">
            <v/>
          </cell>
        </row>
        <row r="1770">
          <cell r="A1770" t="str">
            <v>|</v>
          </cell>
          <cell r="C1770" t="str">
            <v/>
          </cell>
          <cell r="D1770" t="str">
            <v/>
          </cell>
        </row>
        <row r="1771">
          <cell r="A1771" t="str">
            <v>|</v>
          </cell>
          <cell r="C1771" t="str">
            <v/>
          </cell>
          <cell r="D1771" t="str">
            <v/>
          </cell>
        </row>
        <row r="1772">
          <cell r="A1772" t="str">
            <v>|</v>
          </cell>
          <cell r="C1772" t="str">
            <v/>
          </cell>
          <cell r="D1772" t="str">
            <v/>
          </cell>
        </row>
        <row r="1773">
          <cell r="A1773" t="str">
            <v>|</v>
          </cell>
          <cell r="C1773" t="str">
            <v/>
          </cell>
          <cell r="D1773" t="str">
            <v/>
          </cell>
        </row>
        <row r="1774">
          <cell r="A1774" t="str">
            <v>|</v>
          </cell>
          <cell r="C1774" t="str">
            <v/>
          </cell>
          <cell r="D1774" t="str">
            <v/>
          </cell>
        </row>
        <row r="1775">
          <cell r="A1775" t="str">
            <v>|</v>
          </cell>
          <cell r="C1775" t="str">
            <v/>
          </cell>
          <cell r="D1775" t="str">
            <v/>
          </cell>
        </row>
        <row r="1776">
          <cell r="A1776" t="str">
            <v>|</v>
          </cell>
          <cell r="C1776" t="str">
            <v/>
          </cell>
          <cell r="D1776" t="str">
            <v/>
          </cell>
        </row>
        <row r="1777">
          <cell r="A1777" t="str">
            <v>|</v>
          </cell>
          <cell r="C1777" t="str">
            <v/>
          </cell>
          <cell r="D1777" t="str">
            <v/>
          </cell>
        </row>
        <row r="1778">
          <cell r="A1778" t="str">
            <v>|</v>
          </cell>
          <cell r="C1778" t="str">
            <v/>
          </cell>
          <cell r="D1778" t="str">
            <v/>
          </cell>
        </row>
        <row r="1779">
          <cell r="A1779" t="str">
            <v>|</v>
          </cell>
          <cell r="C1779" t="str">
            <v/>
          </cell>
          <cell r="D1779" t="str">
            <v/>
          </cell>
        </row>
        <row r="1780">
          <cell r="A1780" t="str">
            <v>|</v>
          </cell>
          <cell r="C1780" t="str">
            <v/>
          </cell>
          <cell r="D1780" t="str">
            <v/>
          </cell>
        </row>
        <row r="1781">
          <cell r="A1781" t="str">
            <v>|</v>
          </cell>
          <cell r="C1781" t="str">
            <v/>
          </cell>
          <cell r="D1781" t="str">
            <v/>
          </cell>
        </row>
        <row r="1782">
          <cell r="A1782" t="str">
            <v>|</v>
          </cell>
          <cell r="C1782" t="str">
            <v/>
          </cell>
          <cell r="D1782" t="str">
            <v/>
          </cell>
        </row>
        <row r="1783">
          <cell r="A1783" t="str">
            <v>|</v>
          </cell>
          <cell r="C1783" t="str">
            <v/>
          </cell>
          <cell r="D1783" t="str">
            <v/>
          </cell>
        </row>
        <row r="1784">
          <cell r="A1784" t="str">
            <v>|</v>
          </cell>
          <cell r="C1784" t="str">
            <v/>
          </cell>
          <cell r="D1784" t="str">
            <v/>
          </cell>
        </row>
        <row r="1785">
          <cell r="A1785" t="str">
            <v>|</v>
          </cell>
          <cell r="C1785" t="str">
            <v/>
          </cell>
          <cell r="D1785" t="str">
            <v/>
          </cell>
        </row>
        <row r="1786">
          <cell r="A1786" t="str">
            <v>|</v>
          </cell>
          <cell r="C1786" t="str">
            <v/>
          </cell>
          <cell r="D1786" t="str">
            <v/>
          </cell>
        </row>
        <row r="1787">
          <cell r="A1787" t="str">
            <v>|</v>
          </cell>
          <cell r="C1787" t="str">
            <v/>
          </cell>
          <cell r="D1787" t="str">
            <v/>
          </cell>
        </row>
        <row r="1788">
          <cell r="A1788" t="str">
            <v>|</v>
          </cell>
          <cell r="C1788" t="str">
            <v/>
          </cell>
          <cell r="D1788" t="str">
            <v/>
          </cell>
        </row>
        <row r="1789">
          <cell r="A1789" t="str">
            <v>|</v>
          </cell>
          <cell r="C1789" t="str">
            <v/>
          </cell>
          <cell r="D1789" t="str">
            <v/>
          </cell>
        </row>
        <row r="1790">
          <cell r="A1790" t="str">
            <v>|</v>
          </cell>
          <cell r="C1790" t="str">
            <v/>
          </cell>
          <cell r="D1790" t="str">
            <v/>
          </cell>
        </row>
        <row r="1791">
          <cell r="A1791" t="str">
            <v>|</v>
          </cell>
          <cell r="C1791" t="str">
            <v/>
          </cell>
          <cell r="D1791" t="str">
            <v/>
          </cell>
        </row>
        <row r="1792">
          <cell r="A1792" t="str">
            <v>|</v>
          </cell>
          <cell r="C1792" t="str">
            <v/>
          </cell>
          <cell r="D1792" t="str">
            <v/>
          </cell>
        </row>
        <row r="1793">
          <cell r="A1793" t="str">
            <v>|</v>
          </cell>
          <cell r="C1793" t="str">
            <v/>
          </cell>
          <cell r="D1793" t="str">
            <v/>
          </cell>
        </row>
        <row r="1794">
          <cell r="A1794" t="str">
            <v>|</v>
          </cell>
          <cell r="C1794" t="str">
            <v/>
          </cell>
          <cell r="D1794" t="str">
            <v/>
          </cell>
        </row>
        <row r="1795">
          <cell r="A1795" t="str">
            <v>|</v>
          </cell>
          <cell r="C1795" t="str">
            <v/>
          </cell>
          <cell r="D1795" t="str">
            <v/>
          </cell>
        </row>
        <row r="1796">
          <cell r="A1796" t="str">
            <v>|</v>
          </cell>
          <cell r="C1796" t="str">
            <v/>
          </cell>
          <cell r="D1796" t="str">
            <v/>
          </cell>
        </row>
        <row r="1797">
          <cell r="A1797" t="str">
            <v>|</v>
          </cell>
          <cell r="C1797" t="str">
            <v/>
          </cell>
          <cell r="D1797" t="str">
            <v/>
          </cell>
        </row>
        <row r="1798">
          <cell r="A1798" t="str">
            <v>|</v>
          </cell>
          <cell r="C1798" t="str">
            <v/>
          </cell>
          <cell r="D1798" t="str">
            <v/>
          </cell>
        </row>
        <row r="1799">
          <cell r="A1799" t="str">
            <v>|</v>
          </cell>
          <cell r="C1799" t="str">
            <v/>
          </cell>
          <cell r="D1799" t="str">
            <v/>
          </cell>
        </row>
        <row r="1800">
          <cell r="A1800" t="str">
            <v>|</v>
          </cell>
          <cell r="C1800" t="str">
            <v/>
          </cell>
          <cell r="D1800" t="str">
            <v/>
          </cell>
        </row>
        <row r="1801">
          <cell r="A1801" t="str">
            <v>|</v>
          </cell>
          <cell r="C1801" t="str">
            <v/>
          </cell>
          <cell r="D1801" t="str">
            <v/>
          </cell>
        </row>
        <row r="1802">
          <cell r="A1802" t="str">
            <v>|</v>
          </cell>
          <cell r="C1802" t="str">
            <v/>
          </cell>
          <cell r="D1802" t="str">
            <v/>
          </cell>
        </row>
        <row r="1803">
          <cell r="A1803" t="str">
            <v>|</v>
          </cell>
          <cell r="C1803" t="str">
            <v/>
          </cell>
          <cell r="D1803" t="str">
            <v/>
          </cell>
        </row>
        <row r="1804">
          <cell r="A1804" t="str">
            <v>|</v>
          </cell>
          <cell r="C1804" t="str">
            <v/>
          </cell>
          <cell r="D1804" t="str">
            <v/>
          </cell>
        </row>
        <row r="1805">
          <cell r="A1805" t="str">
            <v>|</v>
          </cell>
          <cell r="C1805" t="str">
            <v/>
          </cell>
          <cell r="D1805" t="str">
            <v/>
          </cell>
        </row>
        <row r="1806">
          <cell r="A1806" t="str">
            <v>|</v>
          </cell>
          <cell r="C1806" t="str">
            <v/>
          </cell>
          <cell r="D1806" t="str">
            <v/>
          </cell>
        </row>
        <row r="1807">
          <cell r="A1807" t="str">
            <v>|</v>
          </cell>
          <cell r="C1807" t="str">
            <v/>
          </cell>
          <cell r="D1807" t="str">
            <v/>
          </cell>
        </row>
        <row r="1808">
          <cell r="A1808" t="str">
            <v>|</v>
          </cell>
          <cell r="C1808" t="str">
            <v/>
          </cell>
          <cell r="D1808" t="str">
            <v/>
          </cell>
        </row>
        <row r="1809">
          <cell r="A1809" t="str">
            <v>|</v>
          </cell>
          <cell r="C1809" t="str">
            <v/>
          </cell>
          <cell r="D1809" t="str">
            <v/>
          </cell>
        </row>
        <row r="1810">
          <cell r="A1810" t="str">
            <v>|</v>
          </cell>
          <cell r="C1810" t="str">
            <v/>
          </cell>
          <cell r="D1810" t="str">
            <v/>
          </cell>
        </row>
        <row r="1811">
          <cell r="A1811" t="str">
            <v>|</v>
          </cell>
          <cell r="C1811" t="str">
            <v/>
          </cell>
          <cell r="D1811" t="str">
            <v/>
          </cell>
        </row>
        <row r="1812">
          <cell r="A1812" t="str">
            <v>|</v>
          </cell>
          <cell r="C1812" t="str">
            <v/>
          </cell>
          <cell r="D1812" t="str">
            <v/>
          </cell>
        </row>
        <row r="1813">
          <cell r="A1813" t="str">
            <v>|</v>
          </cell>
          <cell r="C1813" t="str">
            <v/>
          </cell>
          <cell r="D1813" t="str">
            <v/>
          </cell>
        </row>
        <row r="1814">
          <cell r="A1814" t="str">
            <v>|</v>
          </cell>
          <cell r="C1814" t="str">
            <v/>
          </cell>
          <cell r="D1814" t="str">
            <v/>
          </cell>
        </row>
        <row r="1815">
          <cell r="A1815" t="str">
            <v>|</v>
          </cell>
          <cell r="C1815" t="str">
            <v/>
          </cell>
          <cell r="D1815" t="str">
            <v/>
          </cell>
        </row>
        <row r="1816">
          <cell r="A1816" t="str">
            <v>|</v>
          </cell>
          <cell r="C1816" t="str">
            <v/>
          </cell>
          <cell r="D1816" t="str">
            <v/>
          </cell>
        </row>
        <row r="1817">
          <cell r="A1817" t="str">
            <v>|</v>
          </cell>
          <cell r="C1817" t="str">
            <v/>
          </cell>
          <cell r="D1817" t="str">
            <v/>
          </cell>
        </row>
        <row r="1818">
          <cell r="A1818" t="str">
            <v>|</v>
          </cell>
          <cell r="C1818" t="str">
            <v/>
          </cell>
          <cell r="D1818" t="str">
            <v/>
          </cell>
        </row>
        <row r="1819">
          <cell r="A1819" t="str">
            <v>|</v>
          </cell>
          <cell r="C1819" t="str">
            <v/>
          </cell>
          <cell r="D1819" t="str">
            <v/>
          </cell>
        </row>
        <row r="1820">
          <cell r="A1820" t="str">
            <v>|</v>
          </cell>
          <cell r="C1820" t="str">
            <v/>
          </cell>
          <cell r="D1820" t="str">
            <v/>
          </cell>
        </row>
        <row r="1821">
          <cell r="A1821" t="str">
            <v>|</v>
          </cell>
          <cell r="C1821" t="str">
            <v/>
          </cell>
          <cell r="D1821" t="str">
            <v/>
          </cell>
        </row>
        <row r="1822">
          <cell r="A1822" t="str">
            <v>|</v>
          </cell>
          <cell r="C1822" t="str">
            <v/>
          </cell>
          <cell r="D1822" t="str">
            <v/>
          </cell>
        </row>
        <row r="1823">
          <cell r="A1823" t="str">
            <v>|</v>
          </cell>
          <cell r="C1823" t="str">
            <v/>
          </cell>
          <cell r="D1823" t="str">
            <v/>
          </cell>
        </row>
        <row r="1824">
          <cell r="A1824" t="str">
            <v>|</v>
          </cell>
          <cell r="C1824" t="str">
            <v/>
          </cell>
          <cell r="D1824" t="str">
            <v/>
          </cell>
        </row>
        <row r="1825">
          <cell r="A1825" t="str">
            <v>|</v>
          </cell>
          <cell r="C1825" t="str">
            <v/>
          </cell>
          <cell r="D1825" t="str">
            <v/>
          </cell>
        </row>
        <row r="1826">
          <cell r="A1826" t="str">
            <v>|</v>
          </cell>
          <cell r="C1826" t="str">
            <v/>
          </cell>
          <cell r="D1826" t="str">
            <v/>
          </cell>
        </row>
        <row r="1827">
          <cell r="A1827" t="str">
            <v>|</v>
          </cell>
          <cell r="C1827" t="str">
            <v/>
          </cell>
          <cell r="D1827" t="str">
            <v/>
          </cell>
        </row>
        <row r="1828">
          <cell r="A1828" t="str">
            <v>|</v>
          </cell>
          <cell r="C1828" t="str">
            <v/>
          </cell>
          <cell r="D1828" t="str">
            <v/>
          </cell>
        </row>
        <row r="1829">
          <cell r="A1829" t="str">
            <v>|</v>
          </cell>
          <cell r="C1829" t="str">
            <v/>
          </cell>
          <cell r="D1829" t="str">
            <v/>
          </cell>
        </row>
        <row r="1830">
          <cell r="A1830" t="str">
            <v>|</v>
          </cell>
          <cell r="C1830" t="str">
            <v/>
          </cell>
          <cell r="D1830" t="str">
            <v/>
          </cell>
        </row>
        <row r="1831">
          <cell r="A1831" t="str">
            <v>|</v>
          </cell>
          <cell r="C1831" t="str">
            <v/>
          </cell>
          <cell r="D1831" t="str">
            <v/>
          </cell>
        </row>
        <row r="1832">
          <cell r="A1832" t="str">
            <v>|</v>
          </cell>
          <cell r="C1832" t="str">
            <v/>
          </cell>
          <cell r="D1832" t="str">
            <v/>
          </cell>
        </row>
        <row r="1833">
          <cell r="A1833" t="str">
            <v>|</v>
          </cell>
          <cell r="C1833" t="str">
            <v/>
          </cell>
          <cell r="D1833" t="str">
            <v/>
          </cell>
        </row>
        <row r="1834">
          <cell r="A1834" t="str">
            <v>|</v>
          </cell>
          <cell r="C1834" t="str">
            <v/>
          </cell>
          <cell r="D1834" t="str">
            <v/>
          </cell>
        </row>
        <row r="1835">
          <cell r="A1835" t="str">
            <v>|</v>
          </cell>
          <cell r="C1835" t="str">
            <v/>
          </cell>
          <cell r="D1835" t="str">
            <v/>
          </cell>
        </row>
        <row r="1836">
          <cell r="A1836" t="str">
            <v>|</v>
          </cell>
          <cell r="C1836" t="str">
            <v/>
          </cell>
          <cell r="D1836" t="str">
            <v/>
          </cell>
        </row>
        <row r="1837">
          <cell r="A1837" t="str">
            <v>|</v>
          </cell>
          <cell r="C1837" t="str">
            <v/>
          </cell>
          <cell r="D1837" t="str">
            <v/>
          </cell>
        </row>
        <row r="1838">
          <cell r="A1838" t="str">
            <v>|</v>
          </cell>
          <cell r="C1838" t="str">
            <v/>
          </cell>
          <cell r="D1838" t="str">
            <v/>
          </cell>
        </row>
        <row r="1839">
          <cell r="A1839" t="str">
            <v>|</v>
          </cell>
          <cell r="C1839" t="str">
            <v/>
          </cell>
          <cell r="D1839" t="str">
            <v/>
          </cell>
        </row>
        <row r="1840">
          <cell r="A1840" t="str">
            <v>|</v>
          </cell>
          <cell r="C1840" t="str">
            <v/>
          </cell>
          <cell r="D1840" t="str">
            <v/>
          </cell>
        </row>
        <row r="1841">
          <cell r="A1841" t="str">
            <v>|</v>
          </cell>
          <cell r="C1841" t="str">
            <v/>
          </cell>
          <cell r="D1841" t="str">
            <v/>
          </cell>
        </row>
        <row r="1842">
          <cell r="A1842" t="str">
            <v>|</v>
          </cell>
          <cell r="C1842" t="str">
            <v/>
          </cell>
          <cell r="D1842" t="str">
            <v/>
          </cell>
        </row>
        <row r="1843">
          <cell r="A1843" t="str">
            <v>|</v>
          </cell>
          <cell r="C1843" t="str">
            <v/>
          </cell>
          <cell r="D1843" t="str">
            <v/>
          </cell>
        </row>
        <row r="1844">
          <cell r="A1844" t="str">
            <v>|</v>
          </cell>
          <cell r="C1844" t="str">
            <v/>
          </cell>
          <cell r="D1844" t="str">
            <v/>
          </cell>
        </row>
        <row r="1845">
          <cell r="A1845" t="str">
            <v>|</v>
          </cell>
          <cell r="C1845" t="str">
            <v/>
          </cell>
          <cell r="D1845" t="str">
            <v/>
          </cell>
        </row>
        <row r="1846">
          <cell r="A1846" t="str">
            <v>|</v>
          </cell>
          <cell r="C1846" t="str">
            <v/>
          </cell>
          <cell r="D1846" t="str">
            <v/>
          </cell>
        </row>
        <row r="1847">
          <cell r="A1847" t="str">
            <v>|</v>
          </cell>
          <cell r="C1847" t="str">
            <v/>
          </cell>
          <cell r="D1847" t="str">
            <v/>
          </cell>
        </row>
        <row r="1848">
          <cell r="A1848" t="str">
            <v>|</v>
          </cell>
          <cell r="C1848" t="str">
            <v/>
          </cell>
          <cell r="D1848" t="str">
            <v/>
          </cell>
        </row>
        <row r="1849">
          <cell r="A1849" t="str">
            <v>|</v>
          </cell>
          <cell r="C1849" t="str">
            <v/>
          </cell>
          <cell r="D1849" t="str">
            <v/>
          </cell>
        </row>
        <row r="1850">
          <cell r="A1850" t="str">
            <v>|</v>
          </cell>
          <cell r="C1850" t="str">
            <v/>
          </cell>
          <cell r="D1850" t="str">
            <v/>
          </cell>
        </row>
        <row r="1851">
          <cell r="A1851" t="str">
            <v>|</v>
          </cell>
          <cell r="C1851" t="str">
            <v/>
          </cell>
          <cell r="D1851" t="str">
            <v/>
          </cell>
        </row>
        <row r="1852">
          <cell r="A1852" t="str">
            <v>|</v>
          </cell>
          <cell r="C1852" t="str">
            <v/>
          </cell>
          <cell r="D1852" t="str">
            <v/>
          </cell>
        </row>
        <row r="1853">
          <cell r="A1853" t="str">
            <v>|</v>
          </cell>
          <cell r="C1853" t="str">
            <v/>
          </cell>
          <cell r="D1853" t="str">
            <v/>
          </cell>
        </row>
        <row r="1854">
          <cell r="A1854" t="str">
            <v>|</v>
          </cell>
          <cell r="C1854" t="str">
            <v/>
          </cell>
          <cell r="D1854" t="str">
            <v/>
          </cell>
        </row>
        <row r="1855">
          <cell r="A1855" t="str">
            <v>|</v>
          </cell>
          <cell r="C1855" t="str">
            <v/>
          </cell>
          <cell r="D1855" t="str">
            <v/>
          </cell>
        </row>
        <row r="1856">
          <cell r="A1856" t="str">
            <v>|</v>
          </cell>
          <cell r="C1856" t="str">
            <v/>
          </cell>
          <cell r="D1856" t="str">
            <v/>
          </cell>
        </row>
        <row r="1857">
          <cell r="A1857" t="str">
            <v>|</v>
          </cell>
          <cell r="C1857" t="str">
            <v/>
          </cell>
          <cell r="D1857" t="str">
            <v/>
          </cell>
        </row>
        <row r="1858">
          <cell r="A1858" t="str">
            <v>|</v>
          </cell>
          <cell r="C1858" t="str">
            <v/>
          </cell>
          <cell r="D1858" t="str">
            <v/>
          </cell>
        </row>
        <row r="1859">
          <cell r="A1859" t="str">
            <v>|</v>
          </cell>
          <cell r="C1859" t="str">
            <v/>
          </cell>
          <cell r="D1859" t="str">
            <v/>
          </cell>
        </row>
        <row r="1860">
          <cell r="A1860" t="str">
            <v>|</v>
          </cell>
          <cell r="C1860" t="str">
            <v/>
          </cell>
          <cell r="D1860" t="str">
            <v/>
          </cell>
        </row>
        <row r="1861">
          <cell r="A1861" t="str">
            <v>|</v>
          </cell>
          <cell r="C1861" t="str">
            <v/>
          </cell>
          <cell r="D1861" t="str">
            <v/>
          </cell>
        </row>
        <row r="1862">
          <cell r="A1862" t="str">
            <v>|</v>
          </cell>
          <cell r="C1862" t="str">
            <v/>
          </cell>
          <cell r="D1862" t="str">
            <v/>
          </cell>
        </row>
        <row r="1863">
          <cell r="A1863" t="str">
            <v>|</v>
          </cell>
          <cell r="C1863" t="str">
            <v/>
          </cell>
          <cell r="D1863" t="str">
            <v/>
          </cell>
        </row>
        <row r="1864">
          <cell r="A1864" t="str">
            <v>|</v>
          </cell>
          <cell r="C1864" t="str">
            <v/>
          </cell>
          <cell r="D1864" t="str">
            <v/>
          </cell>
        </row>
        <row r="1865">
          <cell r="A1865" t="str">
            <v>|</v>
          </cell>
          <cell r="C1865" t="str">
            <v/>
          </cell>
          <cell r="D1865" t="str">
            <v/>
          </cell>
        </row>
        <row r="1866">
          <cell r="A1866" t="str">
            <v>|</v>
          </cell>
          <cell r="C1866" t="str">
            <v/>
          </cell>
          <cell r="D1866" t="str">
            <v/>
          </cell>
        </row>
        <row r="1867">
          <cell r="A1867" t="str">
            <v>|</v>
          </cell>
          <cell r="C1867" t="str">
            <v/>
          </cell>
          <cell r="D1867" t="str">
            <v/>
          </cell>
        </row>
        <row r="1868">
          <cell r="A1868" t="str">
            <v>|</v>
          </cell>
          <cell r="C1868" t="str">
            <v/>
          </cell>
          <cell r="D1868" t="str">
            <v/>
          </cell>
        </row>
        <row r="1869">
          <cell r="A1869" t="str">
            <v>|</v>
          </cell>
          <cell r="C1869" t="str">
            <v/>
          </cell>
          <cell r="D1869" t="str">
            <v/>
          </cell>
        </row>
        <row r="1870">
          <cell r="A1870" t="str">
            <v>|</v>
          </cell>
          <cell r="C1870" t="str">
            <v/>
          </cell>
          <cell r="D1870" t="str">
            <v/>
          </cell>
        </row>
        <row r="1871">
          <cell r="A1871" t="str">
            <v>|</v>
          </cell>
          <cell r="C1871" t="str">
            <v/>
          </cell>
          <cell r="D1871" t="str">
            <v/>
          </cell>
        </row>
        <row r="1872">
          <cell r="A1872" t="str">
            <v>|</v>
          </cell>
          <cell r="C1872" t="str">
            <v/>
          </cell>
          <cell r="D1872" t="str">
            <v/>
          </cell>
        </row>
        <row r="1873">
          <cell r="A1873" t="str">
            <v>|</v>
          </cell>
          <cell r="C1873" t="str">
            <v/>
          </cell>
          <cell r="D1873" t="str">
            <v/>
          </cell>
        </row>
        <row r="1874">
          <cell r="A1874" t="str">
            <v>|</v>
          </cell>
          <cell r="C1874" t="str">
            <v/>
          </cell>
          <cell r="D1874" t="str">
            <v/>
          </cell>
        </row>
        <row r="1875">
          <cell r="A1875" t="str">
            <v>|</v>
          </cell>
          <cell r="C1875" t="str">
            <v/>
          </cell>
          <cell r="D1875" t="str">
            <v/>
          </cell>
        </row>
        <row r="1876">
          <cell r="A1876" t="str">
            <v>|</v>
          </cell>
          <cell r="C1876" t="str">
            <v/>
          </cell>
          <cell r="D1876" t="str">
            <v/>
          </cell>
        </row>
        <row r="1877">
          <cell r="A1877" t="str">
            <v>|</v>
          </cell>
          <cell r="C1877" t="str">
            <v/>
          </cell>
          <cell r="D1877" t="str">
            <v/>
          </cell>
        </row>
        <row r="1878">
          <cell r="A1878" t="str">
            <v>|</v>
          </cell>
          <cell r="C1878" t="str">
            <v/>
          </cell>
          <cell r="D1878" t="str">
            <v/>
          </cell>
        </row>
        <row r="1879">
          <cell r="A1879" t="str">
            <v>|</v>
          </cell>
          <cell r="C1879" t="str">
            <v/>
          </cell>
          <cell r="D1879" t="str">
            <v/>
          </cell>
        </row>
        <row r="1880">
          <cell r="A1880" t="str">
            <v>|</v>
          </cell>
          <cell r="C1880" t="str">
            <v/>
          </cell>
          <cell r="D1880" t="str">
            <v/>
          </cell>
        </row>
        <row r="1881">
          <cell r="A1881" t="str">
            <v>|</v>
          </cell>
          <cell r="C1881" t="str">
            <v/>
          </cell>
          <cell r="D1881" t="str">
            <v/>
          </cell>
        </row>
        <row r="1882">
          <cell r="A1882" t="str">
            <v>|</v>
          </cell>
          <cell r="C1882" t="str">
            <v/>
          </cell>
          <cell r="D1882" t="str">
            <v/>
          </cell>
        </row>
        <row r="1883">
          <cell r="A1883" t="str">
            <v>|</v>
          </cell>
          <cell r="C1883" t="str">
            <v/>
          </cell>
          <cell r="D1883" t="str">
            <v/>
          </cell>
        </row>
        <row r="1884">
          <cell r="A1884" t="str">
            <v>|</v>
          </cell>
          <cell r="C1884" t="str">
            <v/>
          </cell>
          <cell r="D1884" t="str">
            <v/>
          </cell>
        </row>
        <row r="1885">
          <cell r="A1885" t="str">
            <v>|</v>
          </cell>
          <cell r="C1885" t="str">
            <v/>
          </cell>
          <cell r="D1885" t="str">
            <v/>
          </cell>
        </row>
        <row r="1886">
          <cell r="A1886" t="str">
            <v>|</v>
          </cell>
          <cell r="C1886" t="str">
            <v/>
          </cell>
          <cell r="D1886" t="str">
            <v/>
          </cell>
        </row>
        <row r="1887">
          <cell r="A1887" t="str">
            <v>|</v>
          </cell>
          <cell r="C1887" t="str">
            <v/>
          </cell>
          <cell r="D1887" t="str">
            <v/>
          </cell>
        </row>
        <row r="1888">
          <cell r="A1888" t="str">
            <v>|</v>
          </cell>
          <cell r="C1888" t="str">
            <v/>
          </cell>
          <cell r="D1888" t="str">
            <v/>
          </cell>
        </row>
        <row r="1889">
          <cell r="A1889" t="str">
            <v>|</v>
          </cell>
          <cell r="C1889" t="str">
            <v/>
          </cell>
          <cell r="D1889" t="str">
            <v/>
          </cell>
        </row>
        <row r="1890">
          <cell r="A1890" t="str">
            <v>|</v>
          </cell>
          <cell r="C1890" t="str">
            <v/>
          </cell>
          <cell r="D1890" t="str">
            <v/>
          </cell>
        </row>
        <row r="1891">
          <cell r="A1891" t="str">
            <v>|</v>
          </cell>
          <cell r="C1891" t="str">
            <v/>
          </cell>
          <cell r="D1891" t="str">
            <v/>
          </cell>
        </row>
        <row r="1892">
          <cell r="A1892" t="str">
            <v>|</v>
          </cell>
          <cell r="C1892" t="str">
            <v/>
          </cell>
          <cell r="D1892" t="str">
            <v/>
          </cell>
        </row>
        <row r="1893">
          <cell r="A1893" t="str">
            <v>|</v>
          </cell>
          <cell r="C1893" t="str">
            <v/>
          </cell>
          <cell r="D1893" t="str">
            <v/>
          </cell>
        </row>
        <row r="1894">
          <cell r="A1894" t="str">
            <v>|</v>
          </cell>
          <cell r="C1894" t="str">
            <v/>
          </cell>
          <cell r="D1894" t="str">
            <v/>
          </cell>
        </row>
        <row r="1895">
          <cell r="A1895" t="str">
            <v>|</v>
          </cell>
          <cell r="C1895" t="str">
            <v/>
          </cell>
          <cell r="D1895" t="str">
            <v/>
          </cell>
        </row>
        <row r="1896">
          <cell r="A1896" t="str">
            <v>|</v>
          </cell>
          <cell r="C1896" t="str">
            <v/>
          </cell>
          <cell r="D1896" t="str">
            <v/>
          </cell>
        </row>
        <row r="1897">
          <cell r="A1897" t="str">
            <v>|</v>
          </cell>
          <cell r="C1897" t="str">
            <v/>
          </cell>
          <cell r="D1897" t="str">
            <v/>
          </cell>
        </row>
        <row r="1898">
          <cell r="A1898" t="str">
            <v>|</v>
          </cell>
          <cell r="C1898" t="str">
            <v/>
          </cell>
          <cell r="D1898" t="str">
            <v/>
          </cell>
        </row>
        <row r="1899">
          <cell r="A1899" t="str">
            <v>|</v>
          </cell>
          <cell r="C1899" t="str">
            <v/>
          </cell>
          <cell r="D1899" t="str">
            <v/>
          </cell>
        </row>
        <row r="1900">
          <cell r="A1900" t="str">
            <v>|</v>
          </cell>
          <cell r="C1900" t="str">
            <v/>
          </cell>
          <cell r="D1900" t="str">
            <v/>
          </cell>
        </row>
        <row r="1901">
          <cell r="A1901" t="str">
            <v>|</v>
          </cell>
          <cell r="C1901" t="str">
            <v/>
          </cell>
          <cell r="D1901" t="str">
            <v/>
          </cell>
        </row>
        <row r="1902">
          <cell r="A1902" t="str">
            <v>|</v>
          </cell>
          <cell r="C1902" t="str">
            <v/>
          </cell>
          <cell r="D1902" t="str">
            <v/>
          </cell>
        </row>
        <row r="1903">
          <cell r="A1903" t="str">
            <v>|</v>
          </cell>
          <cell r="C1903" t="str">
            <v/>
          </cell>
          <cell r="D1903" t="str">
            <v/>
          </cell>
        </row>
        <row r="1904">
          <cell r="A1904" t="str">
            <v>|</v>
          </cell>
          <cell r="C1904" t="str">
            <v/>
          </cell>
          <cell r="D1904" t="str">
            <v/>
          </cell>
        </row>
        <row r="1905">
          <cell r="A1905" t="str">
            <v>|</v>
          </cell>
          <cell r="C1905" t="str">
            <v/>
          </cell>
          <cell r="D1905" t="str">
            <v/>
          </cell>
        </row>
        <row r="1906">
          <cell r="A1906" t="str">
            <v>|</v>
          </cell>
          <cell r="C1906" t="str">
            <v/>
          </cell>
          <cell r="D1906" t="str">
            <v/>
          </cell>
        </row>
        <row r="1907">
          <cell r="A1907" t="str">
            <v>|</v>
          </cell>
          <cell r="C1907" t="str">
            <v/>
          </cell>
          <cell r="D1907" t="str">
            <v/>
          </cell>
        </row>
        <row r="1908">
          <cell r="A1908" t="str">
            <v>|</v>
          </cell>
          <cell r="C1908" t="str">
            <v/>
          </cell>
          <cell r="D1908" t="str">
            <v/>
          </cell>
        </row>
        <row r="1909">
          <cell r="A1909" t="str">
            <v>|</v>
          </cell>
          <cell r="C1909" t="str">
            <v/>
          </cell>
          <cell r="D1909" t="str">
            <v/>
          </cell>
        </row>
        <row r="1910">
          <cell r="A1910" t="str">
            <v>|</v>
          </cell>
          <cell r="C1910" t="str">
            <v/>
          </cell>
          <cell r="D1910" t="str">
            <v/>
          </cell>
        </row>
        <row r="1911">
          <cell r="A1911" t="str">
            <v>|</v>
          </cell>
          <cell r="C1911" t="str">
            <v/>
          </cell>
          <cell r="D1911" t="str">
            <v/>
          </cell>
        </row>
        <row r="1912">
          <cell r="A1912" t="str">
            <v>|</v>
          </cell>
          <cell r="C1912" t="str">
            <v/>
          </cell>
          <cell r="D1912" t="str">
            <v/>
          </cell>
        </row>
        <row r="1913">
          <cell r="A1913" t="str">
            <v>|</v>
          </cell>
          <cell r="C1913" t="str">
            <v/>
          </cell>
          <cell r="D1913" t="str">
            <v/>
          </cell>
        </row>
        <row r="1914">
          <cell r="A1914" t="str">
            <v>|</v>
          </cell>
          <cell r="C1914" t="str">
            <v/>
          </cell>
          <cell r="D1914" t="str">
            <v/>
          </cell>
        </row>
        <row r="1915">
          <cell r="A1915" t="str">
            <v>|</v>
          </cell>
          <cell r="C1915" t="str">
            <v/>
          </cell>
          <cell r="D1915" t="str">
            <v/>
          </cell>
        </row>
        <row r="1916">
          <cell r="A1916" t="str">
            <v>|</v>
          </cell>
          <cell r="C1916" t="str">
            <v/>
          </cell>
          <cell r="D1916" t="str">
            <v/>
          </cell>
        </row>
        <row r="1917">
          <cell r="A1917" t="str">
            <v>|</v>
          </cell>
          <cell r="C1917" t="str">
            <v/>
          </cell>
          <cell r="D1917" t="str">
            <v/>
          </cell>
        </row>
        <row r="1918">
          <cell r="A1918" t="str">
            <v>|</v>
          </cell>
          <cell r="C1918" t="str">
            <v/>
          </cell>
          <cell r="D1918" t="str">
            <v/>
          </cell>
        </row>
        <row r="1919">
          <cell r="A1919" t="str">
            <v>|</v>
          </cell>
          <cell r="C1919" t="str">
            <v/>
          </cell>
          <cell r="D1919" t="str">
            <v/>
          </cell>
        </row>
        <row r="1920">
          <cell r="A1920" t="str">
            <v>|</v>
          </cell>
          <cell r="C1920" t="str">
            <v/>
          </cell>
          <cell r="D1920" t="str">
            <v/>
          </cell>
        </row>
        <row r="1921">
          <cell r="A1921" t="str">
            <v>|</v>
          </cell>
          <cell r="C1921" t="str">
            <v/>
          </cell>
          <cell r="D1921" t="str">
            <v/>
          </cell>
        </row>
        <row r="1922">
          <cell r="A1922" t="str">
            <v>|</v>
          </cell>
          <cell r="C1922" t="str">
            <v/>
          </cell>
          <cell r="D1922" t="str">
            <v/>
          </cell>
        </row>
        <row r="1923">
          <cell r="A1923" t="str">
            <v>|</v>
          </cell>
          <cell r="C1923" t="str">
            <v/>
          </cell>
          <cell r="D1923" t="str">
            <v/>
          </cell>
        </row>
        <row r="1924">
          <cell r="A1924" t="str">
            <v>|</v>
          </cell>
          <cell r="C1924" t="str">
            <v/>
          </cell>
          <cell r="D1924" t="str">
            <v/>
          </cell>
        </row>
        <row r="1925">
          <cell r="A1925" t="str">
            <v>|</v>
          </cell>
          <cell r="C1925" t="str">
            <v/>
          </cell>
          <cell r="D1925" t="str">
            <v/>
          </cell>
        </row>
        <row r="1926">
          <cell r="A1926" t="str">
            <v>|</v>
          </cell>
          <cell r="C1926" t="str">
            <v/>
          </cell>
          <cell r="D1926" t="str">
            <v/>
          </cell>
        </row>
        <row r="1927">
          <cell r="A1927" t="str">
            <v>|</v>
          </cell>
          <cell r="C1927" t="str">
            <v/>
          </cell>
          <cell r="D1927" t="str">
            <v/>
          </cell>
        </row>
        <row r="1928">
          <cell r="A1928" t="str">
            <v>|</v>
          </cell>
          <cell r="C1928" t="str">
            <v/>
          </cell>
          <cell r="D1928" t="str">
            <v/>
          </cell>
        </row>
        <row r="1929">
          <cell r="A1929" t="str">
            <v>|</v>
          </cell>
          <cell r="C1929" t="str">
            <v/>
          </cell>
          <cell r="D1929" t="str">
            <v/>
          </cell>
        </row>
        <row r="1930">
          <cell r="A1930" t="str">
            <v>|</v>
          </cell>
          <cell r="C1930" t="str">
            <v/>
          </cell>
          <cell r="D1930" t="str">
            <v/>
          </cell>
        </row>
        <row r="1931">
          <cell r="A1931" t="str">
            <v>|</v>
          </cell>
          <cell r="C1931" t="str">
            <v/>
          </cell>
          <cell r="D1931" t="str">
            <v/>
          </cell>
        </row>
        <row r="1932">
          <cell r="A1932" t="str">
            <v>|</v>
          </cell>
          <cell r="C1932" t="str">
            <v/>
          </cell>
          <cell r="D1932" t="str">
            <v/>
          </cell>
        </row>
        <row r="1933">
          <cell r="A1933" t="str">
            <v>|</v>
          </cell>
          <cell r="C1933" t="str">
            <v/>
          </cell>
          <cell r="D1933" t="str">
            <v/>
          </cell>
        </row>
        <row r="1934">
          <cell r="A1934" t="str">
            <v>|</v>
          </cell>
          <cell r="C1934" t="str">
            <v/>
          </cell>
          <cell r="D1934" t="str">
            <v/>
          </cell>
        </row>
        <row r="1935">
          <cell r="A1935" t="str">
            <v>|</v>
          </cell>
          <cell r="C1935" t="str">
            <v/>
          </cell>
          <cell r="D1935" t="str">
            <v/>
          </cell>
        </row>
        <row r="1936">
          <cell r="A1936" t="str">
            <v>|</v>
          </cell>
          <cell r="C1936" t="str">
            <v/>
          </cell>
          <cell r="D1936" t="str">
            <v/>
          </cell>
        </row>
        <row r="1937">
          <cell r="A1937" t="str">
            <v>|</v>
          </cell>
          <cell r="C1937" t="str">
            <v/>
          </cell>
          <cell r="D1937" t="str">
            <v/>
          </cell>
        </row>
        <row r="1938">
          <cell r="A1938" t="str">
            <v>|</v>
          </cell>
          <cell r="C1938" t="str">
            <v/>
          </cell>
          <cell r="D1938" t="str">
            <v/>
          </cell>
        </row>
        <row r="1939">
          <cell r="A1939" t="str">
            <v>|</v>
          </cell>
          <cell r="C1939" t="str">
            <v/>
          </cell>
          <cell r="D1939" t="str">
            <v/>
          </cell>
        </row>
        <row r="1940">
          <cell r="A1940" t="str">
            <v>|</v>
          </cell>
          <cell r="C1940" t="str">
            <v/>
          </cell>
          <cell r="D1940" t="str">
            <v/>
          </cell>
        </row>
        <row r="1941">
          <cell r="A1941" t="str">
            <v>|</v>
          </cell>
          <cell r="C1941" t="str">
            <v/>
          </cell>
          <cell r="D1941" t="str">
            <v/>
          </cell>
        </row>
        <row r="1942">
          <cell r="A1942" t="str">
            <v>|</v>
          </cell>
          <cell r="C1942" t="str">
            <v/>
          </cell>
          <cell r="D1942" t="str">
            <v/>
          </cell>
        </row>
        <row r="1943">
          <cell r="A1943" t="str">
            <v>|</v>
          </cell>
          <cell r="C1943" t="str">
            <v/>
          </cell>
          <cell r="D1943" t="str">
            <v/>
          </cell>
        </row>
        <row r="1944">
          <cell r="A1944" t="str">
            <v>|</v>
          </cell>
          <cell r="C1944" t="str">
            <v/>
          </cell>
          <cell r="D1944" t="str">
            <v/>
          </cell>
        </row>
        <row r="1945">
          <cell r="A1945" t="str">
            <v>|</v>
          </cell>
          <cell r="C1945" t="str">
            <v/>
          </cell>
          <cell r="D1945" t="str">
            <v/>
          </cell>
        </row>
        <row r="1946">
          <cell r="A1946" t="str">
            <v>|</v>
          </cell>
          <cell r="C1946" t="str">
            <v/>
          </cell>
          <cell r="D1946" t="str">
            <v/>
          </cell>
        </row>
        <row r="1947">
          <cell r="A1947" t="str">
            <v>|</v>
          </cell>
          <cell r="C1947" t="str">
            <v/>
          </cell>
          <cell r="D1947" t="str">
            <v/>
          </cell>
        </row>
        <row r="1948">
          <cell r="A1948" t="str">
            <v>|</v>
          </cell>
          <cell r="C1948" t="str">
            <v/>
          </cell>
          <cell r="D1948" t="str">
            <v/>
          </cell>
        </row>
        <row r="1949">
          <cell r="A1949" t="str">
            <v>|</v>
          </cell>
          <cell r="C1949" t="str">
            <v/>
          </cell>
          <cell r="D1949" t="str">
            <v/>
          </cell>
        </row>
        <row r="1950">
          <cell r="A1950" t="str">
            <v>|</v>
          </cell>
          <cell r="C1950" t="str">
            <v/>
          </cell>
          <cell r="D1950" t="str">
            <v/>
          </cell>
        </row>
        <row r="1951">
          <cell r="A1951" t="str">
            <v>|</v>
          </cell>
          <cell r="C1951" t="str">
            <v/>
          </cell>
          <cell r="D1951" t="str">
            <v/>
          </cell>
        </row>
        <row r="1952">
          <cell r="A1952" t="str">
            <v>|</v>
          </cell>
          <cell r="C1952" t="str">
            <v/>
          </cell>
          <cell r="D1952" t="str">
            <v/>
          </cell>
        </row>
        <row r="1953">
          <cell r="A1953" t="str">
            <v>|</v>
          </cell>
          <cell r="C1953" t="str">
            <v/>
          </cell>
          <cell r="D1953" t="str">
            <v/>
          </cell>
        </row>
        <row r="1954">
          <cell r="A1954" t="str">
            <v>|</v>
          </cell>
          <cell r="C1954" t="str">
            <v/>
          </cell>
          <cell r="D1954" t="str">
            <v/>
          </cell>
        </row>
        <row r="1955">
          <cell r="A1955" t="str">
            <v>|</v>
          </cell>
          <cell r="C1955" t="str">
            <v/>
          </cell>
          <cell r="D1955" t="str">
            <v/>
          </cell>
        </row>
        <row r="1956">
          <cell r="A1956" t="str">
            <v>|</v>
          </cell>
          <cell r="C1956" t="str">
            <v/>
          </cell>
          <cell r="D1956" t="str">
            <v/>
          </cell>
        </row>
        <row r="1957">
          <cell r="A1957" t="str">
            <v>|</v>
          </cell>
          <cell r="C1957" t="str">
            <v/>
          </cell>
          <cell r="D1957" t="str">
            <v/>
          </cell>
        </row>
        <row r="1958">
          <cell r="A1958" t="str">
            <v>|</v>
          </cell>
          <cell r="C1958" t="str">
            <v/>
          </cell>
          <cell r="D1958" t="str">
            <v/>
          </cell>
        </row>
        <row r="1959">
          <cell r="A1959" t="str">
            <v>|</v>
          </cell>
          <cell r="C1959" t="str">
            <v/>
          </cell>
          <cell r="D1959" t="str">
            <v/>
          </cell>
        </row>
        <row r="1960">
          <cell r="A1960" t="str">
            <v>|</v>
          </cell>
          <cell r="C1960" t="str">
            <v/>
          </cell>
          <cell r="D1960" t="str">
            <v/>
          </cell>
        </row>
        <row r="1961">
          <cell r="A1961" t="str">
            <v>|</v>
          </cell>
          <cell r="C1961" t="str">
            <v/>
          </cell>
          <cell r="D1961" t="str">
            <v/>
          </cell>
        </row>
        <row r="1962">
          <cell r="A1962" t="str">
            <v>|</v>
          </cell>
          <cell r="C1962" t="str">
            <v/>
          </cell>
          <cell r="D1962" t="str">
            <v/>
          </cell>
        </row>
        <row r="1963">
          <cell r="A1963" t="str">
            <v>|</v>
          </cell>
          <cell r="C1963" t="str">
            <v/>
          </cell>
          <cell r="D1963" t="str">
            <v/>
          </cell>
        </row>
        <row r="1964">
          <cell r="A1964" t="str">
            <v>|</v>
          </cell>
          <cell r="C1964" t="str">
            <v/>
          </cell>
          <cell r="D1964" t="str">
            <v/>
          </cell>
        </row>
        <row r="1965">
          <cell r="A1965" t="str">
            <v>|</v>
          </cell>
          <cell r="C1965" t="str">
            <v/>
          </cell>
          <cell r="D1965" t="str">
            <v/>
          </cell>
        </row>
        <row r="1966">
          <cell r="A1966" t="str">
            <v>|</v>
          </cell>
          <cell r="C1966" t="str">
            <v/>
          </cell>
          <cell r="D1966" t="str">
            <v/>
          </cell>
        </row>
        <row r="1967">
          <cell r="A1967" t="str">
            <v>|</v>
          </cell>
          <cell r="C1967" t="str">
            <v/>
          </cell>
          <cell r="D1967" t="str">
            <v/>
          </cell>
        </row>
        <row r="1968">
          <cell r="A1968" t="str">
            <v>|</v>
          </cell>
          <cell r="C1968" t="str">
            <v/>
          </cell>
          <cell r="D1968" t="str">
            <v/>
          </cell>
        </row>
        <row r="1969">
          <cell r="A1969" t="str">
            <v>|</v>
          </cell>
          <cell r="C1969" t="str">
            <v/>
          </cell>
          <cell r="D1969" t="str">
            <v/>
          </cell>
        </row>
        <row r="1970">
          <cell r="A1970" t="str">
            <v>|</v>
          </cell>
          <cell r="C1970" t="str">
            <v/>
          </cell>
          <cell r="D1970" t="str">
            <v/>
          </cell>
        </row>
        <row r="1971">
          <cell r="A1971" t="str">
            <v>|</v>
          </cell>
          <cell r="C1971" t="str">
            <v/>
          </cell>
          <cell r="D1971" t="str">
            <v/>
          </cell>
        </row>
        <row r="1972">
          <cell r="A1972" t="str">
            <v>|</v>
          </cell>
          <cell r="C1972" t="str">
            <v/>
          </cell>
          <cell r="D1972" t="str">
            <v/>
          </cell>
        </row>
        <row r="1973">
          <cell r="A1973" t="str">
            <v>|</v>
          </cell>
          <cell r="C1973" t="str">
            <v/>
          </cell>
          <cell r="D1973" t="str">
            <v/>
          </cell>
        </row>
        <row r="1974">
          <cell r="A1974" t="str">
            <v>|</v>
          </cell>
          <cell r="C1974" t="str">
            <v/>
          </cell>
          <cell r="D1974" t="str">
            <v/>
          </cell>
        </row>
        <row r="1975">
          <cell r="A1975" t="str">
            <v>|</v>
          </cell>
          <cell r="C1975" t="str">
            <v/>
          </cell>
          <cell r="D1975" t="str">
            <v/>
          </cell>
        </row>
        <row r="1976">
          <cell r="A1976" t="str">
            <v>|</v>
          </cell>
          <cell r="C1976" t="str">
            <v/>
          </cell>
          <cell r="D1976" t="str">
            <v/>
          </cell>
        </row>
        <row r="1977">
          <cell r="A1977" t="str">
            <v>|</v>
          </cell>
          <cell r="C1977" t="str">
            <v/>
          </cell>
          <cell r="D1977" t="str">
            <v/>
          </cell>
        </row>
        <row r="1978">
          <cell r="A1978" t="str">
            <v>|</v>
          </cell>
          <cell r="C1978" t="str">
            <v/>
          </cell>
          <cell r="D1978" t="str">
            <v/>
          </cell>
        </row>
        <row r="1979">
          <cell r="A1979" t="str">
            <v>|</v>
          </cell>
          <cell r="C1979" t="str">
            <v/>
          </cell>
          <cell r="D1979" t="str">
            <v/>
          </cell>
        </row>
        <row r="1980">
          <cell r="A1980" t="str">
            <v>|</v>
          </cell>
          <cell r="C1980" t="str">
            <v/>
          </cell>
          <cell r="D1980" t="str">
            <v/>
          </cell>
        </row>
        <row r="1981">
          <cell r="A1981" t="str">
            <v>|</v>
          </cell>
          <cell r="C1981" t="str">
            <v/>
          </cell>
          <cell r="D1981" t="str">
            <v/>
          </cell>
        </row>
        <row r="1982">
          <cell r="A1982" t="str">
            <v>|</v>
          </cell>
          <cell r="C1982" t="str">
            <v/>
          </cell>
          <cell r="D1982" t="str">
            <v/>
          </cell>
        </row>
        <row r="1983">
          <cell r="A1983" t="str">
            <v>|</v>
          </cell>
          <cell r="C1983" t="str">
            <v/>
          </cell>
          <cell r="D1983" t="str">
            <v/>
          </cell>
        </row>
        <row r="1984">
          <cell r="A1984" t="str">
            <v>|</v>
          </cell>
          <cell r="C1984" t="str">
            <v/>
          </cell>
          <cell r="D1984" t="str">
            <v/>
          </cell>
        </row>
        <row r="1985">
          <cell r="A1985" t="str">
            <v>|</v>
          </cell>
          <cell r="C1985" t="str">
            <v/>
          </cell>
          <cell r="D1985" t="str">
            <v/>
          </cell>
        </row>
        <row r="1986">
          <cell r="A1986" t="str">
            <v>|</v>
          </cell>
          <cell r="C1986" t="str">
            <v/>
          </cell>
          <cell r="D1986" t="str">
            <v/>
          </cell>
        </row>
        <row r="1987">
          <cell r="A1987" t="str">
            <v>|</v>
          </cell>
          <cell r="C1987" t="str">
            <v/>
          </cell>
          <cell r="D1987" t="str">
            <v/>
          </cell>
        </row>
        <row r="1988">
          <cell r="A1988" t="str">
            <v>|</v>
          </cell>
          <cell r="C1988" t="str">
            <v/>
          </cell>
          <cell r="D1988" t="str">
            <v/>
          </cell>
        </row>
        <row r="1989">
          <cell r="A1989" t="str">
            <v>|</v>
          </cell>
          <cell r="C1989" t="str">
            <v/>
          </cell>
          <cell r="D1989" t="str">
            <v/>
          </cell>
        </row>
        <row r="1990">
          <cell r="A1990" t="str">
            <v>|</v>
          </cell>
          <cell r="C1990" t="str">
            <v/>
          </cell>
          <cell r="D1990" t="str">
            <v/>
          </cell>
        </row>
        <row r="1991">
          <cell r="A1991" t="str">
            <v>|</v>
          </cell>
          <cell r="C1991" t="str">
            <v/>
          </cell>
          <cell r="D1991" t="str">
            <v/>
          </cell>
        </row>
        <row r="1992">
          <cell r="A1992" t="str">
            <v>|</v>
          </cell>
          <cell r="C1992" t="str">
            <v/>
          </cell>
          <cell r="D1992" t="str">
            <v/>
          </cell>
        </row>
        <row r="1993">
          <cell r="A1993" t="str">
            <v>|</v>
          </cell>
          <cell r="C1993" t="str">
            <v/>
          </cell>
          <cell r="D1993" t="str">
            <v/>
          </cell>
        </row>
        <row r="1994">
          <cell r="A1994" t="str">
            <v>|</v>
          </cell>
          <cell r="C1994" t="str">
            <v/>
          </cell>
          <cell r="D1994" t="str">
            <v/>
          </cell>
        </row>
        <row r="1995">
          <cell r="A1995" t="str">
            <v>|</v>
          </cell>
          <cell r="C1995" t="str">
            <v/>
          </cell>
          <cell r="D1995" t="str">
            <v/>
          </cell>
        </row>
        <row r="1996">
          <cell r="A1996" t="str">
            <v>|</v>
          </cell>
          <cell r="C1996" t="str">
            <v/>
          </cell>
          <cell r="D1996" t="str">
            <v/>
          </cell>
        </row>
        <row r="1997">
          <cell r="A1997" t="str">
            <v>|</v>
          </cell>
          <cell r="C1997" t="str">
            <v/>
          </cell>
          <cell r="D1997" t="str">
            <v/>
          </cell>
        </row>
        <row r="1998">
          <cell r="A1998" t="str">
            <v>|</v>
          </cell>
          <cell r="C1998" t="str">
            <v/>
          </cell>
          <cell r="D1998" t="str">
            <v/>
          </cell>
        </row>
        <row r="1999">
          <cell r="A1999" t="str">
            <v>|</v>
          </cell>
          <cell r="C1999" t="str">
            <v/>
          </cell>
          <cell r="D1999" t="str">
            <v/>
          </cell>
        </row>
        <row r="2000">
          <cell r="A2000" t="str">
            <v>|</v>
          </cell>
          <cell r="C2000" t="str">
            <v/>
          </cell>
          <cell r="D2000" t="str">
            <v/>
          </cell>
        </row>
        <row r="2001">
          <cell r="A2001" t="str">
            <v>|</v>
          </cell>
          <cell r="C2001" t="str">
            <v/>
          </cell>
          <cell r="D2001" t="str">
            <v/>
          </cell>
        </row>
        <row r="2002">
          <cell r="A2002" t="str">
            <v>|</v>
          </cell>
          <cell r="C2002" t="str">
            <v/>
          </cell>
          <cell r="D2002" t="str">
            <v/>
          </cell>
        </row>
        <row r="2003">
          <cell r="A2003" t="str">
            <v>|</v>
          </cell>
          <cell r="C2003" t="str">
            <v/>
          </cell>
          <cell r="D2003" t="str">
            <v/>
          </cell>
        </row>
        <row r="2004">
          <cell r="A2004" t="str">
            <v>|</v>
          </cell>
          <cell r="C2004" t="str">
            <v/>
          </cell>
          <cell r="D2004" t="str">
            <v/>
          </cell>
        </row>
        <row r="2005">
          <cell r="A2005" t="str">
            <v>|</v>
          </cell>
          <cell r="C2005" t="str">
            <v/>
          </cell>
          <cell r="D2005" t="str">
            <v/>
          </cell>
        </row>
        <row r="2006">
          <cell r="A2006" t="str">
            <v>|</v>
          </cell>
          <cell r="C2006" t="str">
            <v/>
          </cell>
          <cell r="D2006" t="str">
            <v/>
          </cell>
        </row>
        <row r="2007">
          <cell r="A2007" t="str">
            <v>|</v>
          </cell>
          <cell r="C2007" t="str">
            <v/>
          </cell>
          <cell r="D2007" t="str">
            <v/>
          </cell>
        </row>
        <row r="2008">
          <cell r="A2008" t="str">
            <v>|</v>
          </cell>
          <cell r="C2008" t="str">
            <v/>
          </cell>
          <cell r="D2008" t="str">
            <v/>
          </cell>
        </row>
        <row r="2009">
          <cell r="A2009" t="str">
            <v>|</v>
          </cell>
          <cell r="C2009" t="str">
            <v/>
          </cell>
          <cell r="D2009" t="str">
            <v/>
          </cell>
        </row>
        <row r="2010">
          <cell r="A2010" t="str">
            <v>|</v>
          </cell>
          <cell r="C2010" t="str">
            <v/>
          </cell>
          <cell r="D2010" t="str">
            <v/>
          </cell>
        </row>
        <row r="2011">
          <cell r="A2011" t="str">
            <v>|</v>
          </cell>
          <cell r="C2011" t="str">
            <v/>
          </cell>
          <cell r="D2011" t="str">
            <v/>
          </cell>
        </row>
        <row r="2012">
          <cell r="A2012" t="str">
            <v>|</v>
          </cell>
          <cell r="C2012" t="str">
            <v/>
          </cell>
          <cell r="D2012" t="str">
            <v/>
          </cell>
        </row>
        <row r="2013">
          <cell r="A2013" t="str">
            <v>|</v>
          </cell>
          <cell r="C2013" t="str">
            <v/>
          </cell>
          <cell r="D2013" t="str">
            <v/>
          </cell>
        </row>
        <row r="2014">
          <cell r="A2014" t="str">
            <v>|</v>
          </cell>
          <cell r="C2014" t="str">
            <v/>
          </cell>
          <cell r="D2014" t="str">
            <v/>
          </cell>
        </row>
        <row r="2015">
          <cell r="A2015" t="str">
            <v>|</v>
          </cell>
          <cell r="C2015" t="str">
            <v/>
          </cell>
          <cell r="D2015" t="str">
            <v/>
          </cell>
        </row>
        <row r="2016">
          <cell r="A2016" t="str">
            <v>|</v>
          </cell>
          <cell r="C2016" t="str">
            <v/>
          </cell>
          <cell r="D2016" t="str">
            <v/>
          </cell>
        </row>
        <row r="2017">
          <cell r="A2017" t="str">
            <v>|</v>
          </cell>
          <cell r="C2017" t="str">
            <v/>
          </cell>
          <cell r="D2017" t="str">
            <v/>
          </cell>
        </row>
        <row r="2018">
          <cell r="A2018" t="str">
            <v>|</v>
          </cell>
          <cell r="C2018" t="str">
            <v/>
          </cell>
          <cell r="D2018" t="str">
            <v/>
          </cell>
        </row>
        <row r="2019">
          <cell r="A2019" t="str">
            <v>|</v>
          </cell>
          <cell r="C2019" t="str">
            <v/>
          </cell>
          <cell r="D2019" t="str">
            <v/>
          </cell>
        </row>
        <row r="2020">
          <cell r="A2020" t="str">
            <v>|</v>
          </cell>
          <cell r="C2020" t="str">
            <v/>
          </cell>
          <cell r="D2020" t="str">
            <v/>
          </cell>
        </row>
        <row r="2021">
          <cell r="A2021" t="str">
            <v>|</v>
          </cell>
          <cell r="C2021" t="str">
            <v/>
          </cell>
          <cell r="D2021" t="str">
            <v/>
          </cell>
        </row>
        <row r="2022">
          <cell r="A2022" t="str">
            <v>|</v>
          </cell>
          <cell r="C2022" t="str">
            <v/>
          </cell>
          <cell r="D2022" t="str">
            <v/>
          </cell>
        </row>
        <row r="2023">
          <cell r="A2023" t="str">
            <v>|</v>
          </cell>
          <cell r="C2023" t="str">
            <v/>
          </cell>
          <cell r="D2023" t="str">
            <v/>
          </cell>
        </row>
        <row r="2024">
          <cell r="A2024" t="str">
            <v>|</v>
          </cell>
          <cell r="C2024" t="str">
            <v/>
          </cell>
          <cell r="D2024" t="str">
            <v/>
          </cell>
        </row>
        <row r="2025">
          <cell r="A2025" t="str">
            <v>|</v>
          </cell>
          <cell r="C2025" t="str">
            <v/>
          </cell>
          <cell r="D2025" t="str">
            <v/>
          </cell>
        </row>
        <row r="2026">
          <cell r="A2026" t="str">
            <v>|</v>
          </cell>
          <cell r="C2026" t="str">
            <v/>
          </cell>
          <cell r="D2026" t="str">
            <v/>
          </cell>
        </row>
        <row r="2027">
          <cell r="A2027" t="str">
            <v>|</v>
          </cell>
          <cell r="C2027" t="str">
            <v/>
          </cell>
          <cell r="D2027" t="str">
            <v/>
          </cell>
        </row>
        <row r="2028">
          <cell r="A2028" t="str">
            <v>|</v>
          </cell>
          <cell r="C2028" t="str">
            <v/>
          </cell>
          <cell r="D2028" t="str">
            <v/>
          </cell>
        </row>
        <row r="2029">
          <cell r="A2029" t="str">
            <v>|</v>
          </cell>
          <cell r="C2029" t="str">
            <v/>
          </cell>
          <cell r="D2029" t="str">
            <v/>
          </cell>
        </row>
        <row r="2030">
          <cell r="A2030" t="str">
            <v>|</v>
          </cell>
          <cell r="C2030" t="str">
            <v/>
          </cell>
          <cell r="D2030" t="str">
            <v/>
          </cell>
        </row>
        <row r="2031">
          <cell r="A2031" t="str">
            <v>|</v>
          </cell>
          <cell r="C2031" t="str">
            <v/>
          </cell>
          <cell r="D2031" t="str">
            <v/>
          </cell>
        </row>
        <row r="2032">
          <cell r="A2032" t="str">
            <v>|</v>
          </cell>
          <cell r="C2032" t="str">
            <v/>
          </cell>
          <cell r="D2032" t="str">
            <v/>
          </cell>
        </row>
        <row r="2033">
          <cell r="A2033" t="str">
            <v>|</v>
          </cell>
          <cell r="C2033" t="str">
            <v/>
          </cell>
          <cell r="D2033" t="str">
            <v/>
          </cell>
        </row>
        <row r="2034">
          <cell r="A2034" t="str">
            <v>|</v>
          </cell>
          <cell r="C2034" t="str">
            <v/>
          </cell>
          <cell r="D2034" t="str">
            <v/>
          </cell>
        </row>
        <row r="2035">
          <cell r="A2035" t="str">
            <v>|</v>
          </cell>
          <cell r="C2035" t="str">
            <v/>
          </cell>
          <cell r="D2035" t="str">
            <v/>
          </cell>
        </row>
        <row r="2036">
          <cell r="A2036" t="str">
            <v>|</v>
          </cell>
          <cell r="C2036" t="str">
            <v/>
          </cell>
          <cell r="D2036" t="str">
            <v/>
          </cell>
        </row>
        <row r="2037">
          <cell r="A2037" t="str">
            <v>|</v>
          </cell>
          <cell r="C2037" t="str">
            <v/>
          </cell>
          <cell r="D2037" t="str">
            <v/>
          </cell>
        </row>
        <row r="2038">
          <cell r="A2038" t="str">
            <v>|</v>
          </cell>
          <cell r="C2038" t="str">
            <v/>
          </cell>
          <cell r="D2038" t="str">
            <v/>
          </cell>
        </row>
        <row r="2039">
          <cell r="A2039" t="str">
            <v>|</v>
          </cell>
          <cell r="C2039" t="str">
            <v/>
          </cell>
          <cell r="D2039" t="str">
            <v/>
          </cell>
        </row>
        <row r="2040">
          <cell r="A2040" t="str">
            <v>|</v>
          </cell>
          <cell r="C2040" t="str">
            <v/>
          </cell>
          <cell r="D2040" t="str">
            <v/>
          </cell>
        </row>
        <row r="2041">
          <cell r="A2041" t="str">
            <v>|</v>
          </cell>
          <cell r="C2041" t="str">
            <v/>
          </cell>
          <cell r="D2041" t="str">
            <v/>
          </cell>
        </row>
        <row r="2042">
          <cell r="A2042" t="str">
            <v>|</v>
          </cell>
          <cell r="C2042" t="str">
            <v/>
          </cell>
          <cell r="D2042" t="str">
            <v/>
          </cell>
        </row>
        <row r="2043">
          <cell r="A2043" t="str">
            <v>|</v>
          </cell>
          <cell r="C2043" t="str">
            <v/>
          </cell>
          <cell r="D2043" t="str">
            <v/>
          </cell>
        </row>
        <row r="2044">
          <cell r="A2044" t="str">
            <v>|</v>
          </cell>
          <cell r="C2044" t="str">
            <v/>
          </cell>
          <cell r="D2044" t="str">
            <v/>
          </cell>
        </row>
        <row r="2045">
          <cell r="A2045" t="str">
            <v>|</v>
          </cell>
          <cell r="C2045" t="str">
            <v/>
          </cell>
          <cell r="D2045" t="str">
            <v/>
          </cell>
        </row>
        <row r="2046">
          <cell r="A2046" t="str">
            <v>|</v>
          </cell>
          <cell r="C2046" t="str">
            <v/>
          </cell>
          <cell r="D2046" t="str">
            <v/>
          </cell>
        </row>
        <row r="2047">
          <cell r="A2047" t="str">
            <v>|</v>
          </cell>
          <cell r="C2047" t="str">
            <v/>
          </cell>
          <cell r="D2047" t="str">
            <v/>
          </cell>
        </row>
        <row r="2048">
          <cell r="A2048" t="str">
            <v>|</v>
          </cell>
          <cell r="C2048" t="str">
            <v/>
          </cell>
          <cell r="D2048" t="str">
            <v/>
          </cell>
        </row>
        <row r="2049">
          <cell r="A2049" t="str">
            <v>|</v>
          </cell>
          <cell r="C2049" t="str">
            <v/>
          </cell>
          <cell r="D2049" t="str">
            <v/>
          </cell>
        </row>
        <row r="2050">
          <cell r="A2050" t="str">
            <v>|</v>
          </cell>
          <cell r="C2050" t="str">
            <v/>
          </cell>
          <cell r="D2050" t="str">
            <v/>
          </cell>
        </row>
        <row r="2051">
          <cell r="A2051" t="str">
            <v>|</v>
          </cell>
          <cell r="C2051" t="str">
            <v/>
          </cell>
          <cell r="D2051" t="str">
            <v/>
          </cell>
        </row>
        <row r="2052">
          <cell r="A2052" t="str">
            <v>|</v>
          </cell>
          <cell r="C2052" t="str">
            <v/>
          </cell>
          <cell r="D2052" t="str">
            <v/>
          </cell>
        </row>
        <row r="2053">
          <cell r="A2053" t="str">
            <v>|</v>
          </cell>
          <cell r="C2053" t="str">
            <v/>
          </cell>
          <cell r="D2053" t="str">
            <v/>
          </cell>
        </row>
        <row r="2054">
          <cell r="A2054" t="str">
            <v>|</v>
          </cell>
          <cell r="C2054" t="str">
            <v/>
          </cell>
          <cell r="D2054" t="str">
            <v/>
          </cell>
        </row>
        <row r="2055">
          <cell r="A2055" t="str">
            <v>|</v>
          </cell>
          <cell r="C2055" t="str">
            <v/>
          </cell>
          <cell r="D2055" t="str">
            <v/>
          </cell>
        </row>
        <row r="2056">
          <cell r="A2056" t="str">
            <v>|</v>
          </cell>
          <cell r="C2056" t="str">
            <v/>
          </cell>
          <cell r="D2056" t="str">
            <v/>
          </cell>
        </row>
        <row r="2057">
          <cell r="A2057" t="str">
            <v>|</v>
          </cell>
          <cell r="C2057" t="str">
            <v/>
          </cell>
          <cell r="D2057" t="str">
            <v/>
          </cell>
        </row>
        <row r="2058">
          <cell r="A2058" t="str">
            <v>|</v>
          </cell>
          <cell r="C2058" t="str">
            <v/>
          </cell>
          <cell r="D2058" t="str">
            <v/>
          </cell>
        </row>
        <row r="2059">
          <cell r="A2059" t="str">
            <v>|</v>
          </cell>
          <cell r="C2059" t="str">
            <v/>
          </cell>
          <cell r="D2059" t="str">
            <v/>
          </cell>
        </row>
        <row r="2060">
          <cell r="A2060" t="str">
            <v>|</v>
          </cell>
          <cell r="C2060" t="str">
            <v/>
          </cell>
          <cell r="D2060" t="str">
            <v/>
          </cell>
        </row>
        <row r="2061">
          <cell r="A2061" t="str">
            <v>|</v>
          </cell>
          <cell r="C2061" t="str">
            <v/>
          </cell>
          <cell r="D2061" t="str">
            <v/>
          </cell>
        </row>
        <row r="2062">
          <cell r="A2062" t="str">
            <v>|</v>
          </cell>
          <cell r="C2062" t="str">
            <v/>
          </cell>
          <cell r="D2062" t="str">
            <v/>
          </cell>
        </row>
        <row r="2063">
          <cell r="A2063" t="str">
            <v>|</v>
          </cell>
          <cell r="C2063" t="str">
            <v/>
          </cell>
          <cell r="D2063" t="str">
            <v/>
          </cell>
        </row>
        <row r="2064">
          <cell r="A2064" t="str">
            <v>|</v>
          </cell>
          <cell r="C2064" t="str">
            <v/>
          </cell>
          <cell r="D2064" t="str">
            <v/>
          </cell>
        </row>
        <row r="2065">
          <cell r="A2065" t="str">
            <v>|</v>
          </cell>
          <cell r="C2065" t="str">
            <v/>
          </cell>
          <cell r="D2065" t="str">
            <v/>
          </cell>
        </row>
        <row r="2066">
          <cell r="A2066" t="str">
            <v>|</v>
          </cell>
          <cell r="C2066" t="str">
            <v/>
          </cell>
          <cell r="D2066" t="str">
            <v/>
          </cell>
        </row>
        <row r="2067">
          <cell r="A2067" t="str">
            <v>|</v>
          </cell>
          <cell r="C2067" t="str">
            <v/>
          </cell>
          <cell r="D2067" t="str">
            <v/>
          </cell>
        </row>
        <row r="2068">
          <cell r="A2068" t="str">
            <v>|</v>
          </cell>
          <cell r="C2068" t="str">
            <v/>
          </cell>
          <cell r="D2068" t="str">
            <v/>
          </cell>
        </row>
        <row r="2069">
          <cell r="A2069" t="str">
            <v>|</v>
          </cell>
          <cell r="C2069" t="str">
            <v/>
          </cell>
          <cell r="D2069" t="str">
            <v/>
          </cell>
        </row>
        <row r="2070">
          <cell r="A2070" t="str">
            <v>|</v>
          </cell>
          <cell r="C2070" t="str">
            <v/>
          </cell>
          <cell r="D2070" t="str">
            <v/>
          </cell>
        </row>
        <row r="2071">
          <cell r="A2071" t="str">
            <v>|</v>
          </cell>
          <cell r="C2071" t="str">
            <v/>
          </cell>
          <cell r="D2071" t="str">
            <v/>
          </cell>
        </row>
        <row r="2072">
          <cell r="A2072" t="str">
            <v>|</v>
          </cell>
          <cell r="C2072" t="str">
            <v/>
          </cell>
          <cell r="D2072" t="str">
            <v/>
          </cell>
        </row>
        <row r="2073">
          <cell r="A2073" t="str">
            <v>|</v>
          </cell>
          <cell r="C2073" t="str">
            <v/>
          </cell>
          <cell r="D2073" t="str">
            <v/>
          </cell>
        </row>
        <row r="2074">
          <cell r="A2074" t="str">
            <v>|</v>
          </cell>
          <cell r="C2074" t="str">
            <v/>
          </cell>
          <cell r="D2074" t="str">
            <v/>
          </cell>
        </row>
        <row r="2075">
          <cell r="A2075" t="str">
            <v>|</v>
          </cell>
          <cell r="C2075" t="str">
            <v/>
          </cell>
          <cell r="D2075" t="str">
            <v/>
          </cell>
        </row>
        <row r="2076">
          <cell r="A2076" t="str">
            <v>|</v>
          </cell>
          <cell r="C2076" t="str">
            <v/>
          </cell>
          <cell r="D2076" t="str">
            <v/>
          </cell>
        </row>
        <row r="2077">
          <cell r="A2077" t="str">
            <v>|</v>
          </cell>
          <cell r="C2077" t="str">
            <v/>
          </cell>
          <cell r="D2077" t="str">
            <v/>
          </cell>
        </row>
        <row r="2078">
          <cell r="A2078" t="str">
            <v>|</v>
          </cell>
          <cell r="C2078" t="str">
            <v/>
          </cell>
          <cell r="D2078" t="str">
            <v/>
          </cell>
        </row>
        <row r="2079">
          <cell r="A2079" t="str">
            <v>|</v>
          </cell>
          <cell r="C2079" t="str">
            <v/>
          </cell>
          <cell r="D2079" t="str">
            <v/>
          </cell>
        </row>
        <row r="2080">
          <cell r="A2080" t="str">
            <v>|</v>
          </cell>
          <cell r="C2080" t="str">
            <v/>
          </cell>
          <cell r="D2080" t="str">
            <v/>
          </cell>
        </row>
        <row r="2081">
          <cell r="A2081" t="str">
            <v>|</v>
          </cell>
          <cell r="C2081" t="str">
            <v/>
          </cell>
          <cell r="D2081" t="str">
            <v/>
          </cell>
        </row>
        <row r="2082">
          <cell r="A2082" t="str">
            <v>|</v>
          </cell>
          <cell r="C2082" t="str">
            <v/>
          </cell>
          <cell r="D2082" t="str">
            <v/>
          </cell>
        </row>
        <row r="2083">
          <cell r="A2083" t="str">
            <v>|</v>
          </cell>
          <cell r="C2083" t="str">
            <v/>
          </cell>
          <cell r="D2083" t="str">
            <v/>
          </cell>
        </row>
        <row r="2084">
          <cell r="A2084" t="str">
            <v>|</v>
          </cell>
          <cell r="C2084" t="str">
            <v/>
          </cell>
          <cell r="D2084" t="str">
            <v/>
          </cell>
        </row>
        <row r="2085">
          <cell r="A2085" t="str">
            <v>|</v>
          </cell>
          <cell r="C2085" t="str">
            <v/>
          </cell>
          <cell r="D2085" t="str">
            <v/>
          </cell>
        </row>
        <row r="2086">
          <cell r="A2086" t="str">
            <v>|</v>
          </cell>
          <cell r="C2086" t="str">
            <v/>
          </cell>
          <cell r="D2086" t="str">
            <v/>
          </cell>
        </row>
        <row r="2087">
          <cell r="A2087" t="str">
            <v>|</v>
          </cell>
          <cell r="C2087" t="str">
            <v/>
          </cell>
          <cell r="D2087" t="str">
            <v/>
          </cell>
        </row>
        <row r="2088">
          <cell r="A2088" t="str">
            <v>|</v>
          </cell>
          <cell r="C2088" t="str">
            <v/>
          </cell>
          <cell r="D2088" t="str">
            <v/>
          </cell>
        </row>
        <row r="2089">
          <cell r="A2089" t="str">
            <v>|</v>
          </cell>
          <cell r="C2089" t="str">
            <v/>
          </cell>
          <cell r="D2089" t="str">
            <v/>
          </cell>
        </row>
        <row r="2090">
          <cell r="A2090" t="str">
            <v>|</v>
          </cell>
          <cell r="C2090" t="str">
            <v/>
          </cell>
          <cell r="D2090" t="str">
            <v/>
          </cell>
        </row>
        <row r="2091">
          <cell r="A2091" t="str">
            <v>|</v>
          </cell>
          <cell r="C2091" t="str">
            <v/>
          </cell>
          <cell r="D2091" t="str">
            <v/>
          </cell>
        </row>
        <row r="2092">
          <cell r="A2092" t="str">
            <v>|</v>
          </cell>
          <cell r="C2092" t="str">
            <v/>
          </cell>
          <cell r="D2092" t="str">
            <v/>
          </cell>
        </row>
        <row r="2093">
          <cell r="A2093" t="str">
            <v>|</v>
          </cell>
          <cell r="C2093" t="str">
            <v/>
          </cell>
          <cell r="D2093" t="str">
            <v/>
          </cell>
        </row>
        <row r="2094">
          <cell r="A2094" t="str">
            <v>|</v>
          </cell>
          <cell r="C2094" t="str">
            <v/>
          </cell>
          <cell r="D2094" t="str">
            <v/>
          </cell>
        </row>
        <row r="2095">
          <cell r="A2095" t="str">
            <v>|</v>
          </cell>
          <cell r="C2095" t="str">
            <v/>
          </cell>
          <cell r="D2095" t="str">
            <v/>
          </cell>
        </row>
        <row r="2096">
          <cell r="A2096" t="str">
            <v>|</v>
          </cell>
          <cell r="C2096" t="str">
            <v/>
          </cell>
          <cell r="D2096" t="str">
            <v/>
          </cell>
        </row>
        <row r="2097">
          <cell r="A2097" t="str">
            <v>|</v>
          </cell>
          <cell r="C2097" t="str">
            <v/>
          </cell>
          <cell r="D2097" t="str">
            <v/>
          </cell>
        </row>
        <row r="2098">
          <cell r="A2098" t="str">
            <v>|</v>
          </cell>
          <cell r="C2098" t="str">
            <v/>
          </cell>
          <cell r="D2098" t="str">
            <v/>
          </cell>
        </row>
        <row r="2099">
          <cell r="A2099" t="str">
            <v>|</v>
          </cell>
          <cell r="C2099" t="str">
            <v/>
          </cell>
          <cell r="D2099" t="str">
            <v/>
          </cell>
        </row>
        <row r="2100">
          <cell r="A2100" t="str">
            <v>|</v>
          </cell>
          <cell r="C2100" t="str">
            <v/>
          </cell>
          <cell r="D2100" t="str">
            <v/>
          </cell>
        </row>
        <row r="2101">
          <cell r="A2101" t="str">
            <v>|</v>
          </cell>
          <cell r="C2101" t="str">
            <v/>
          </cell>
          <cell r="D2101" t="str">
            <v/>
          </cell>
        </row>
        <row r="2102">
          <cell r="A2102" t="str">
            <v>|</v>
          </cell>
          <cell r="C2102" t="str">
            <v/>
          </cell>
          <cell r="D2102" t="str">
            <v/>
          </cell>
        </row>
        <row r="2103">
          <cell r="A2103" t="str">
            <v>|</v>
          </cell>
          <cell r="C2103" t="str">
            <v/>
          </cell>
          <cell r="D2103" t="str">
            <v/>
          </cell>
        </row>
        <row r="2104">
          <cell r="A2104" t="str">
            <v>|</v>
          </cell>
          <cell r="C2104" t="str">
            <v/>
          </cell>
          <cell r="D2104" t="str">
            <v/>
          </cell>
        </row>
        <row r="2105">
          <cell r="A2105" t="str">
            <v>|</v>
          </cell>
          <cell r="C2105" t="str">
            <v/>
          </cell>
          <cell r="D2105" t="str">
            <v/>
          </cell>
        </row>
        <row r="2106">
          <cell r="A2106" t="str">
            <v>|</v>
          </cell>
          <cell r="C2106" t="str">
            <v/>
          </cell>
          <cell r="D2106" t="str">
            <v/>
          </cell>
        </row>
        <row r="2107">
          <cell r="A2107" t="str">
            <v>|</v>
          </cell>
          <cell r="C2107" t="str">
            <v/>
          </cell>
          <cell r="D2107" t="str">
            <v/>
          </cell>
        </row>
        <row r="2108">
          <cell r="A2108" t="str">
            <v>|</v>
          </cell>
          <cell r="C2108" t="str">
            <v/>
          </cell>
          <cell r="D2108" t="str">
            <v/>
          </cell>
        </row>
        <row r="2109">
          <cell r="A2109" t="str">
            <v>|</v>
          </cell>
          <cell r="C2109" t="str">
            <v/>
          </cell>
          <cell r="D2109" t="str">
            <v/>
          </cell>
        </row>
        <row r="2110">
          <cell r="A2110" t="str">
            <v>|</v>
          </cell>
          <cell r="C2110" t="str">
            <v/>
          </cell>
          <cell r="D2110" t="str">
            <v/>
          </cell>
        </row>
        <row r="2111">
          <cell r="A2111" t="str">
            <v>|</v>
          </cell>
          <cell r="C2111" t="str">
            <v/>
          </cell>
          <cell r="D2111" t="str">
            <v/>
          </cell>
        </row>
        <row r="2112">
          <cell r="A2112" t="str">
            <v>|</v>
          </cell>
          <cell r="C2112" t="str">
            <v/>
          </cell>
          <cell r="D2112" t="str">
            <v/>
          </cell>
        </row>
        <row r="2113">
          <cell r="A2113" t="str">
            <v>|</v>
          </cell>
          <cell r="C2113" t="str">
            <v/>
          </cell>
          <cell r="D2113" t="str">
            <v/>
          </cell>
        </row>
        <row r="2114">
          <cell r="A2114" t="str">
            <v>|</v>
          </cell>
          <cell r="C2114" t="str">
            <v/>
          </cell>
          <cell r="D2114" t="str">
            <v/>
          </cell>
        </row>
        <row r="2115">
          <cell r="A2115" t="str">
            <v>|</v>
          </cell>
          <cell r="C2115" t="str">
            <v/>
          </cell>
          <cell r="D2115" t="str">
            <v/>
          </cell>
        </row>
        <row r="2116">
          <cell r="A2116" t="str">
            <v>|</v>
          </cell>
          <cell r="C2116" t="str">
            <v/>
          </cell>
          <cell r="D2116" t="str">
            <v/>
          </cell>
        </row>
        <row r="2117">
          <cell r="A2117" t="str">
            <v>|</v>
          </cell>
          <cell r="C2117" t="str">
            <v/>
          </cell>
          <cell r="D2117" t="str">
            <v/>
          </cell>
        </row>
        <row r="2118">
          <cell r="A2118" t="str">
            <v>|</v>
          </cell>
          <cell r="C2118" t="str">
            <v/>
          </cell>
          <cell r="D2118" t="str">
            <v/>
          </cell>
        </row>
        <row r="2119">
          <cell r="A2119" t="str">
            <v>|</v>
          </cell>
          <cell r="C2119" t="str">
            <v/>
          </cell>
          <cell r="D2119" t="str">
            <v/>
          </cell>
        </row>
        <row r="2120">
          <cell r="A2120" t="str">
            <v>|</v>
          </cell>
          <cell r="C2120" t="str">
            <v/>
          </cell>
          <cell r="D2120" t="str">
            <v/>
          </cell>
        </row>
        <row r="2121">
          <cell r="A2121" t="str">
            <v>|</v>
          </cell>
          <cell r="C2121" t="str">
            <v/>
          </cell>
          <cell r="D2121" t="str">
            <v/>
          </cell>
        </row>
        <row r="2122">
          <cell r="A2122" t="str">
            <v>|</v>
          </cell>
          <cell r="C2122" t="str">
            <v/>
          </cell>
          <cell r="D2122" t="str">
            <v/>
          </cell>
        </row>
        <row r="2123">
          <cell r="A2123" t="str">
            <v>|</v>
          </cell>
          <cell r="C2123" t="str">
            <v/>
          </cell>
          <cell r="D2123" t="str">
            <v/>
          </cell>
        </row>
        <row r="2124">
          <cell r="A2124" t="str">
            <v>|</v>
          </cell>
          <cell r="C2124" t="str">
            <v/>
          </cell>
          <cell r="D2124" t="str">
            <v/>
          </cell>
        </row>
        <row r="2125">
          <cell r="A2125" t="str">
            <v>|</v>
          </cell>
          <cell r="C2125" t="str">
            <v/>
          </cell>
          <cell r="D2125" t="str">
            <v/>
          </cell>
        </row>
        <row r="2126">
          <cell r="A2126" t="str">
            <v>|</v>
          </cell>
          <cell r="C2126" t="str">
            <v/>
          </cell>
          <cell r="D2126" t="str">
            <v/>
          </cell>
        </row>
        <row r="2127">
          <cell r="A2127" t="str">
            <v>|</v>
          </cell>
          <cell r="C2127" t="str">
            <v/>
          </cell>
          <cell r="D2127" t="str">
            <v/>
          </cell>
        </row>
        <row r="2128">
          <cell r="A2128" t="str">
            <v>|</v>
          </cell>
          <cell r="C2128" t="str">
            <v/>
          </cell>
          <cell r="D2128" t="str">
            <v/>
          </cell>
        </row>
        <row r="2129">
          <cell r="A2129" t="str">
            <v>|</v>
          </cell>
          <cell r="C2129" t="str">
            <v/>
          </cell>
          <cell r="D2129" t="str">
            <v/>
          </cell>
        </row>
        <row r="2130">
          <cell r="A2130" t="str">
            <v>|</v>
          </cell>
          <cell r="C2130" t="str">
            <v/>
          </cell>
          <cell r="D2130" t="str">
            <v/>
          </cell>
        </row>
        <row r="2131">
          <cell r="A2131" t="str">
            <v>|</v>
          </cell>
          <cell r="C2131" t="str">
            <v/>
          </cell>
          <cell r="D2131" t="str">
            <v/>
          </cell>
        </row>
        <row r="2132">
          <cell r="A2132" t="str">
            <v>|</v>
          </cell>
          <cell r="C2132" t="str">
            <v/>
          </cell>
          <cell r="D2132" t="str">
            <v/>
          </cell>
        </row>
        <row r="2133">
          <cell r="A2133" t="str">
            <v>|</v>
          </cell>
          <cell r="C2133" t="str">
            <v/>
          </cell>
          <cell r="D2133" t="str">
            <v/>
          </cell>
        </row>
        <row r="2134">
          <cell r="A2134" t="str">
            <v>|</v>
          </cell>
          <cell r="C2134" t="str">
            <v/>
          </cell>
          <cell r="D2134" t="str">
            <v/>
          </cell>
        </row>
        <row r="2135">
          <cell r="A2135" t="str">
            <v>|</v>
          </cell>
          <cell r="C2135" t="str">
            <v/>
          </cell>
          <cell r="D2135" t="str">
            <v/>
          </cell>
        </row>
        <row r="2136">
          <cell r="A2136" t="str">
            <v>|</v>
          </cell>
          <cell r="C2136" t="str">
            <v/>
          </cell>
          <cell r="D2136" t="str">
            <v/>
          </cell>
        </row>
        <row r="2137">
          <cell r="A2137" t="str">
            <v>|</v>
          </cell>
          <cell r="C2137" t="str">
            <v/>
          </cell>
          <cell r="D2137" t="str">
            <v/>
          </cell>
        </row>
        <row r="2138">
          <cell r="A2138" t="str">
            <v>|</v>
          </cell>
          <cell r="C2138" t="str">
            <v/>
          </cell>
          <cell r="D2138" t="str">
            <v/>
          </cell>
        </row>
        <row r="2139">
          <cell r="A2139" t="str">
            <v>|</v>
          </cell>
          <cell r="C2139" t="str">
            <v/>
          </cell>
          <cell r="D2139" t="str">
            <v/>
          </cell>
        </row>
        <row r="2140">
          <cell r="A2140" t="str">
            <v>|</v>
          </cell>
          <cell r="C2140" t="str">
            <v/>
          </cell>
          <cell r="D2140" t="str">
            <v/>
          </cell>
        </row>
        <row r="2141">
          <cell r="A2141" t="str">
            <v>|</v>
          </cell>
          <cell r="C2141" t="str">
            <v/>
          </cell>
          <cell r="D2141" t="str">
            <v/>
          </cell>
        </row>
        <row r="2142">
          <cell r="A2142" t="str">
            <v>|</v>
          </cell>
          <cell r="C2142" t="str">
            <v/>
          </cell>
          <cell r="D2142" t="str">
            <v/>
          </cell>
        </row>
        <row r="2143">
          <cell r="A2143" t="str">
            <v>|</v>
          </cell>
          <cell r="C2143" t="str">
            <v/>
          </cell>
          <cell r="D2143" t="str">
            <v/>
          </cell>
        </row>
        <row r="2144">
          <cell r="A2144" t="str">
            <v>|</v>
          </cell>
          <cell r="C2144" t="str">
            <v/>
          </cell>
          <cell r="D2144" t="str">
            <v/>
          </cell>
        </row>
        <row r="2145">
          <cell r="A2145" t="str">
            <v>|</v>
          </cell>
          <cell r="C2145" t="str">
            <v/>
          </cell>
          <cell r="D2145" t="str">
            <v/>
          </cell>
        </row>
        <row r="2146">
          <cell r="A2146" t="str">
            <v>|</v>
          </cell>
          <cell r="C2146" t="str">
            <v/>
          </cell>
          <cell r="D2146" t="str">
            <v/>
          </cell>
        </row>
        <row r="2147">
          <cell r="A2147" t="str">
            <v>|</v>
          </cell>
          <cell r="C2147" t="str">
            <v/>
          </cell>
          <cell r="D2147" t="str">
            <v/>
          </cell>
        </row>
        <row r="2148">
          <cell r="A2148" t="str">
            <v>|</v>
          </cell>
          <cell r="C2148" t="str">
            <v/>
          </cell>
          <cell r="D2148" t="str">
            <v/>
          </cell>
        </row>
        <row r="2149">
          <cell r="A2149" t="str">
            <v>|</v>
          </cell>
          <cell r="C2149" t="str">
            <v/>
          </cell>
          <cell r="D2149" t="str">
            <v/>
          </cell>
        </row>
        <row r="2150">
          <cell r="A2150" t="str">
            <v>|</v>
          </cell>
          <cell r="C2150" t="str">
            <v/>
          </cell>
          <cell r="D2150" t="str">
            <v/>
          </cell>
        </row>
        <row r="2151">
          <cell r="A2151" t="str">
            <v>|</v>
          </cell>
          <cell r="C2151" t="str">
            <v/>
          </cell>
          <cell r="D2151" t="str">
            <v/>
          </cell>
        </row>
        <row r="2152">
          <cell r="A2152" t="str">
            <v>|</v>
          </cell>
          <cell r="C2152" t="str">
            <v/>
          </cell>
          <cell r="D2152" t="str">
            <v/>
          </cell>
        </row>
        <row r="2153">
          <cell r="A2153" t="str">
            <v>|</v>
          </cell>
          <cell r="C2153" t="str">
            <v/>
          </cell>
          <cell r="D2153" t="str">
            <v/>
          </cell>
        </row>
        <row r="2154">
          <cell r="A2154" t="str">
            <v>|</v>
          </cell>
          <cell r="C2154" t="str">
            <v/>
          </cell>
          <cell r="D2154" t="str">
            <v/>
          </cell>
        </row>
        <row r="2155">
          <cell r="A2155" t="str">
            <v>|</v>
          </cell>
          <cell r="C2155" t="str">
            <v/>
          </cell>
          <cell r="D2155" t="str">
            <v/>
          </cell>
        </row>
        <row r="2156">
          <cell r="A2156" t="str">
            <v>|</v>
          </cell>
          <cell r="C2156" t="str">
            <v/>
          </cell>
          <cell r="D2156" t="str">
            <v/>
          </cell>
        </row>
        <row r="2157">
          <cell r="A2157" t="str">
            <v>|</v>
          </cell>
          <cell r="C2157" t="str">
            <v/>
          </cell>
          <cell r="D2157" t="str">
            <v/>
          </cell>
        </row>
        <row r="2158">
          <cell r="A2158" t="str">
            <v>|</v>
          </cell>
          <cell r="C2158" t="str">
            <v/>
          </cell>
          <cell r="D2158" t="str">
            <v/>
          </cell>
        </row>
        <row r="2159">
          <cell r="A2159" t="str">
            <v>|</v>
          </cell>
          <cell r="C2159" t="str">
            <v/>
          </cell>
          <cell r="D2159" t="str">
            <v/>
          </cell>
        </row>
        <row r="2160">
          <cell r="A2160" t="str">
            <v>|</v>
          </cell>
          <cell r="C2160" t="str">
            <v/>
          </cell>
          <cell r="D2160" t="str">
            <v/>
          </cell>
        </row>
        <row r="2161">
          <cell r="A2161" t="str">
            <v>|</v>
          </cell>
          <cell r="C2161" t="str">
            <v/>
          </cell>
          <cell r="D2161" t="str">
            <v/>
          </cell>
        </row>
        <row r="2162">
          <cell r="A2162" t="str">
            <v>|</v>
          </cell>
          <cell r="C2162" t="str">
            <v/>
          </cell>
          <cell r="D2162" t="str">
            <v/>
          </cell>
        </row>
        <row r="2163">
          <cell r="A2163" t="str">
            <v>|</v>
          </cell>
          <cell r="C2163" t="str">
            <v/>
          </cell>
          <cell r="D2163" t="str">
            <v/>
          </cell>
        </row>
        <row r="2164">
          <cell r="A2164" t="str">
            <v>|</v>
          </cell>
          <cell r="C2164" t="str">
            <v/>
          </cell>
          <cell r="D2164" t="str">
            <v/>
          </cell>
        </row>
        <row r="2165">
          <cell r="A2165" t="str">
            <v>|</v>
          </cell>
          <cell r="C2165" t="str">
            <v/>
          </cell>
          <cell r="D2165" t="str">
            <v/>
          </cell>
        </row>
        <row r="2166">
          <cell r="A2166" t="str">
            <v>|</v>
          </cell>
          <cell r="C2166" t="str">
            <v/>
          </cell>
          <cell r="D2166" t="str">
            <v/>
          </cell>
        </row>
        <row r="2167">
          <cell r="A2167" t="str">
            <v>|</v>
          </cell>
          <cell r="C2167" t="str">
            <v/>
          </cell>
          <cell r="D2167" t="str">
            <v/>
          </cell>
        </row>
        <row r="2168">
          <cell r="A2168" t="str">
            <v>|</v>
          </cell>
          <cell r="C2168" t="str">
            <v/>
          </cell>
          <cell r="D2168" t="str">
            <v/>
          </cell>
        </row>
        <row r="2169">
          <cell r="A2169" t="str">
            <v>|</v>
          </cell>
          <cell r="C2169" t="str">
            <v/>
          </cell>
          <cell r="D2169" t="str">
            <v/>
          </cell>
        </row>
        <row r="2170">
          <cell r="A2170" t="str">
            <v>|</v>
          </cell>
          <cell r="C2170" t="str">
            <v/>
          </cell>
          <cell r="D2170" t="str">
            <v/>
          </cell>
        </row>
        <row r="2171">
          <cell r="A2171" t="str">
            <v>|</v>
          </cell>
          <cell r="C2171" t="str">
            <v/>
          </cell>
          <cell r="D2171" t="str">
            <v/>
          </cell>
        </row>
        <row r="2172">
          <cell r="A2172" t="str">
            <v>|</v>
          </cell>
          <cell r="C2172" t="str">
            <v/>
          </cell>
          <cell r="D2172" t="str">
            <v/>
          </cell>
        </row>
        <row r="2173">
          <cell r="A2173" t="str">
            <v>|</v>
          </cell>
          <cell r="C2173" t="str">
            <v/>
          </cell>
          <cell r="D2173" t="str">
            <v/>
          </cell>
        </row>
        <row r="2174">
          <cell r="A2174" t="str">
            <v>|</v>
          </cell>
          <cell r="C2174" t="str">
            <v/>
          </cell>
          <cell r="D2174" t="str">
            <v/>
          </cell>
        </row>
        <row r="2175">
          <cell r="A2175" t="str">
            <v>|</v>
          </cell>
          <cell r="C2175" t="str">
            <v/>
          </cell>
          <cell r="D2175" t="str">
            <v/>
          </cell>
        </row>
        <row r="2176">
          <cell r="A2176" t="str">
            <v>|</v>
          </cell>
          <cell r="C2176" t="str">
            <v/>
          </cell>
          <cell r="D2176" t="str">
            <v/>
          </cell>
        </row>
        <row r="2177">
          <cell r="A2177" t="str">
            <v>|</v>
          </cell>
          <cell r="C2177" t="str">
            <v/>
          </cell>
          <cell r="D2177" t="str">
            <v/>
          </cell>
        </row>
        <row r="2178">
          <cell r="A2178" t="str">
            <v>|</v>
          </cell>
          <cell r="C2178" t="str">
            <v/>
          </cell>
          <cell r="D2178" t="str">
            <v/>
          </cell>
        </row>
        <row r="2179">
          <cell r="A2179" t="str">
            <v>|</v>
          </cell>
          <cell r="C2179" t="str">
            <v/>
          </cell>
          <cell r="D2179" t="str">
            <v/>
          </cell>
        </row>
        <row r="2180">
          <cell r="A2180" t="str">
            <v>|</v>
          </cell>
          <cell r="C2180" t="str">
            <v/>
          </cell>
          <cell r="D2180" t="str">
            <v/>
          </cell>
        </row>
        <row r="2181">
          <cell r="A2181" t="str">
            <v>|</v>
          </cell>
          <cell r="C2181" t="str">
            <v/>
          </cell>
          <cell r="D2181" t="str">
            <v/>
          </cell>
        </row>
        <row r="2182">
          <cell r="A2182" t="str">
            <v>|</v>
          </cell>
          <cell r="C2182" t="str">
            <v/>
          </cell>
          <cell r="D2182" t="str">
            <v/>
          </cell>
        </row>
        <row r="2183">
          <cell r="A2183" t="str">
            <v>|</v>
          </cell>
          <cell r="C2183" t="str">
            <v/>
          </cell>
          <cell r="D2183" t="str">
            <v/>
          </cell>
        </row>
        <row r="2184">
          <cell r="A2184" t="str">
            <v>|</v>
          </cell>
          <cell r="C2184" t="str">
            <v/>
          </cell>
          <cell r="D2184" t="str">
            <v/>
          </cell>
        </row>
        <row r="2185">
          <cell r="A2185" t="str">
            <v>|</v>
          </cell>
          <cell r="C2185" t="str">
            <v/>
          </cell>
          <cell r="D2185" t="str">
            <v/>
          </cell>
        </row>
        <row r="2186">
          <cell r="A2186" t="str">
            <v>|</v>
          </cell>
          <cell r="C2186" t="str">
            <v/>
          </cell>
          <cell r="D2186" t="str">
            <v/>
          </cell>
        </row>
        <row r="2187">
          <cell r="A2187" t="str">
            <v>|</v>
          </cell>
          <cell r="C2187" t="str">
            <v/>
          </cell>
          <cell r="D2187" t="str">
            <v/>
          </cell>
        </row>
        <row r="2188">
          <cell r="A2188" t="str">
            <v>|</v>
          </cell>
          <cell r="C2188" t="str">
            <v/>
          </cell>
          <cell r="D2188" t="str">
            <v/>
          </cell>
        </row>
        <row r="2189">
          <cell r="A2189" t="str">
            <v>|</v>
          </cell>
          <cell r="C2189" t="str">
            <v/>
          </cell>
          <cell r="D2189" t="str">
            <v/>
          </cell>
        </row>
        <row r="2190">
          <cell r="A2190" t="str">
            <v>|</v>
          </cell>
          <cell r="C2190" t="str">
            <v/>
          </cell>
          <cell r="D2190" t="str">
            <v/>
          </cell>
        </row>
        <row r="2191">
          <cell r="A2191" t="str">
            <v>|</v>
          </cell>
          <cell r="C2191" t="str">
            <v/>
          </cell>
          <cell r="D2191" t="str">
            <v/>
          </cell>
        </row>
        <row r="2192">
          <cell r="A2192" t="str">
            <v>|</v>
          </cell>
          <cell r="C2192" t="str">
            <v/>
          </cell>
          <cell r="D2192" t="str">
            <v/>
          </cell>
        </row>
        <row r="2193">
          <cell r="A2193" t="str">
            <v>|</v>
          </cell>
          <cell r="C2193" t="str">
            <v/>
          </cell>
          <cell r="D2193" t="str">
            <v/>
          </cell>
        </row>
        <row r="2194">
          <cell r="A2194" t="str">
            <v>|</v>
          </cell>
          <cell r="C2194" t="str">
            <v/>
          </cell>
          <cell r="D2194" t="str">
            <v/>
          </cell>
        </row>
        <row r="2195">
          <cell r="A2195" t="str">
            <v>|</v>
          </cell>
          <cell r="C2195" t="str">
            <v/>
          </cell>
          <cell r="D2195" t="str">
            <v/>
          </cell>
        </row>
        <row r="2196">
          <cell r="A2196" t="str">
            <v>|</v>
          </cell>
          <cell r="C2196" t="str">
            <v/>
          </cell>
          <cell r="D2196" t="str">
            <v/>
          </cell>
        </row>
        <row r="2197">
          <cell r="A2197" t="str">
            <v>|</v>
          </cell>
          <cell r="C2197" t="str">
            <v/>
          </cell>
          <cell r="D2197" t="str">
            <v/>
          </cell>
        </row>
        <row r="2198">
          <cell r="A2198" t="str">
            <v>|</v>
          </cell>
          <cell r="C2198" t="str">
            <v/>
          </cell>
          <cell r="D2198" t="str">
            <v/>
          </cell>
        </row>
        <row r="2199">
          <cell r="A2199" t="str">
            <v>|</v>
          </cell>
          <cell r="C2199" t="str">
            <v/>
          </cell>
          <cell r="D2199" t="str">
            <v/>
          </cell>
        </row>
        <row r="2200">
          <cell r="A2200" t="str">
            <v>|</v>
          </cell>
          <cell r="C2200" t="str">
            <v/>
          </cell>
          <cell r="D2200" t="str">
            <v/>
          </cell>
        </row>
        <row r="2201">
          <cell r="A2201" t="str">
            <v>|</v>
          </cell>
          <cell r="C2201" t="str">
            <v/>
          </cell>
          <cell r="D2201" t="str">
            <v/>
          </cell>
        </row>
      </sheetData>
      <sheetData sheetId="3">
        <row r="1">
          <cell r="C1">
            <v>3</v>
          </cell>
        </row>
        <row r="2">
          <cell r="A2" t="str">
            <v>Indent#</v>
          </cell>
          <cell r="B2" t="str">
            <v>Place</v>
          </cell>
          <cell r="C2" t="str">
            <v>Name of the Site</v>
          </cell>
          <cell r="D2" t="str">
            <v>Category</v>
          </cell>
          <cell r="E2" t="str">
            <v>Labour</v>
          </cell>
          <cell r="F2" t="str">
            <v>Cement</v>
          </cell>
          <cell r="G2" t="str">
            <v>Steel</v>
          </cell>
          <cell r="H2" t="str">
            <v>Other</v>
          </cell>
          <cell r="I2" t="str">
            <v>Agency</v>
          </cell>
          <cell r="J2" t="str">
            <v>Date of Opening Tender</v>
          </cell>
          <cell r="K2" t="str">
            <v>BOQ Amount Lakhs</v>
          </cell>
          <cell r="L2" t="str">
            <v>Revised BOQ Amount Lakhs</v>
          </cell>
          <cell r="M2" t="str">
            <v>Date of commencement</v>
          </cell>
          <cell r="N2" t="str">
            <v>Contract Period</v>
          </cell>
          <cell r="O2" t="str">
            <v>Date of Completion</v>
          </cell>
        </row>
        <row r="3">
          <cell r="A3">
            <v>474</v>
          </cell>
          <cell r="B3" t="str">
            <v>Hirevadagera</v>
          </cell>
          <cell r="C3" t="str">
            <v>Construction Of (BC) MDRS At Hirevadagera, Shahapur Taluka, Yadgir District</v>
          </cell>
          <cell r="D3" t="str">
            <v>MDRS</v>
          </cell>
          <cell r="E3">
            <v>0.3</v>
          </cell>
          <cell r="F3">
            <v>0.1245</v>
          </cell>
          <cell r="G3">
            <v>0.11650000000000001</v>
          </cell>
          <cell r="H3">
            <v>0.45899999999999996</v>
          </cell>
          <cell r="I3" t="str">
            <v xml:space="preserve">M/s. KMV Projects Bangalore </v>
          </cell>
          <cell r="J3">
            <v>41055</v>
          </cell>
          <cell r="K3">
            <v>509.31</v>
          </cell>
          <cell r="L3">
            <v>557.44000000000005</v>
          </cell>
          <cell r="M3">
            <v>41374</v>
          </cell>
          <cell r="N3">
            <v>18</v>
          </cell>
          <cell r="O3">
            <v>41921</v>
          </cell>
        </row>
        <row r="4">
          <cell r="A4">
            <v>466</v>
          </cell>
          <cell r="B4" t="str">
            <v>Bendebembalgi</v>
          </cell>
          <cell r="C4" t="str">
            <v>Construction Of (SC) MDRS Complex At Bendebembalgi, Yadgir Taluk And District</v>
          </cell>
          <cell r="D4" t="str">
            <v>MDRS</v>
          </cell>
          <cell r="E4">
            <v>0.3</v>
          </cell>
          <cell r="F4">
            <v>0.1205</v>
          </cell>
          <cell r="G4">
            <v>0.1145</v>
          </cell>
          <cell r="H4">
            <v>0.46499999999999997</v>
          </cell>
          <cell r="I4" t="str">
            <v xml:space="preserve">M/s. KMV Projects Bangalore </v>
          </cell>
          <cell r="J4">
            <v>41103</v>
          </cell>
          <cell r="K4">
            <v>514.04999999999995</v>
          </cell>
          <cell r="L4">
            <v>539.04</v>
          </cell>
          <cell r="M4">
            <v>41398</v>
          </cell>
          <cell r="N4">
            <v>18</v>
          </cell>
          <cell r="O4">
            <v>41946</v>
          </cell>
        </row>
        <row r="5">
          <cell r="A5">
            <v>500</v>
          </cell>
          <cell r="B5" t="str">
            <v>Anchatgeri-Km</v>
          </cell>
          <cell r="C5" t="str">
            <v>Construction Of (Min Kannada Medium) MDRS Complex At Anchatgeri Hubli Taluk, - Dharwad District.</v>
          </cell>
          <cell r="D5" t="str">
            <v>MDRS</v>
          </cell>
          <cell r="E5">
            <v>0.3</v>
          </cell>
          <cell r="F5">
            <v>0.11940000000000001</v>
          </cell>
          <cell r="G5">
            <v>0.1202</v>
          </cell>
          <cell r="H5">
            <v>0.46040000000000003</v>
          </cell>
          <cell r="I5" t="str">
            <v xml:space="preserve">M/s. KMV Projects Bangalore </v>
          </cell>
          <cell r="J5">
            <v>41178</v>
          </cell>
          <cell r="K5">
            <v>518.32000000000005</v>
          </cell>
          <cell r="L5">
            <v>510.85</v>
          </cell>
          <cell r="M5">
            <v>41554</v>
          </cell>
          <cell r="N5">
            <v>18</v>
          </cell>
          <cell r="O5">
            <v>42100</v>
          </cell>
        </row>
        <row r="6">
          <cell r="A6">
            <v>506</v>
          </cell>
          <cell r="B6" t="str">
            <v>Anchatgeri-Em</v>
          </cell>
          <cell r="C6" t="str">
            <v>Construction Of (Min English Medium) MDRS Complex At Anchatgeri, Hubli Taluk, - Dharwad District.</v>
          </cell>
          <cell r="D6" t="str">
            <v>MDRS</v>
          </cell>
          <cell r="E6">
            <v>0.3</v>
          </cell>
          <cell r="F6">
            <v>0.11940000000000001</v>
          </cell>
          <cell r="G6">
            <v>0.1202</v>
          </cell>
          <cell r="H6">
            <v>0.46040000000000003</v>
          </cell>
          <cell r="I6" t="str">
            <v xml:space="preserve">M/s. KMV Projects Bangalore </v>
          </cell>
          <cell r="J6">
            <v>41178</v>
          </cell>
          <cell r="K6">
            <v>519.21</v>
          </cell>
          <cell r="L6">
            <v>518.80999999999995</v>
          </cell>
          <cell r="M6">
            <v>41628</v>
          </cell>
          <cell r="N6">
            <v>18</v>
          </cell>
          <cell r="O6">
            <v>42174</v>
          </cell>
        </row>
        <row r="7">
          <cell r="A7">
            <v>575</v>
          </cell>
          <cell r="B7" t="str">
            <v>Umlooti</v>
          </cell>
          <cell r="C7" t="str">
            <v>Construction Of (ST) MDRS Complex At Umlooti , Sindhanur Taluk, Raichur District.</v>
          </cell>
          <cell r="D7" t="str">
            <v>MDRS</v>
          </cell>
          <cell r="E7">
            <v>0.3</v>
          </cell>
          <cell r="F7">
            <v>0.1169</v>
          </cell>
          <cell r="G7">
            <v>0.1242</v>
          </cell>
          <cell r="H7">
            <v>0.45889999999999997</v>
          </cell>
          <cell r="I7" t="str">
            <v>M/s. Sudhakara Infratech (P) Ltd</v>
          </cell>
          <cell r="J7">
            <v>41215</v>
          </cell>
          <cell r="K7">
            <v>504.25</v>
          </cell>
          <cell r="M7">
            <v>41335</v>
          </cell>
          <cell r="N7">
            <v>18</v>
          </cell>
          <cell r="O7">
            <v>41883</v>
          </cell>
        </row>
        <row r="8">
          <cell r="A8">
            <v>574</v>
          </cell>
          <cell r="B8" t="str">
            <v>Alkoda</v>
          </cell>
          <cell r="C8" t="str">
            <v>Construction Of (SC) MDRS Complexi  At Alkoda, Deodurga Taluk, Raichur District.</v>
          </cell>
          <cell r="D8" t="str">
            <v>MDRS</v>
          </cell>
          <cell r="E8">
            <v>0.3</v>
          </cell>
          <cell r="F8">
            <v>0.1153</v>
          </cell>
          <cell r="G8">
            <v>0.12479999999999999</v>
          </cell>
          <cell r="H8">
            <v>0.45989999999999998</v>
          </cell>
          <cell r="I8" t="str">
            <v>M/s. ACR Projects</v>
          </cell>
          <cell r="J8">
            <v>41215</v>
          </cell>
          <cell r="K8">
            <v>514.65</v>
          </cell>
          <cell r="L8">
            <v>501.61</v>
          </cell>
          <cell r="M8">
            <v>41431</v>
          </cell>
          <cell r="N8">
            <v>18</v>
          </cell>
          <cell r="O8">
            <v>41978</v>
          </cell>
        </row>
        <row r="9">
          <cell r="A9">
            <v>621</v>
          </cell>
          <cell r="B9" t="str">
            <v>Kodekal</v>
          </cell>
          <cell r="C9" t="str">
            <v>Construction Of (SC) MDRS Complex  At Kodekal, Surpur Taluk, Yadgir District</v>
          </cell>
          <cell r="D9" t="str">
            <v>MDRS</v>
          </cell>
          <cell r="E9">
            <v>0.3</v>
          </cell>
          <cell r="F9">
            <v>0.1055</v>
          </cell>
          <cell r="G9">
            <v>0.1263</v>
          </cell>
          <cell r="H9">
            <v>0.46820000000000006</v>
          </cell>
          <cell r="I9" t="str">
            <v>Mr.Prasda Reddy engineers &amp; Contractors</v>
          </cell>
          <cell r="J9">
            <v>41340</v>
          </cell>
          <cell r="K9">
            <v>782.57</v>
          </cell>
          <cell r="L9">
            <v>868.93</v>
          </cell>
          <cell r="M9">
            <v>41730</v>
          </cell>
          <cell r="N9">
            <v>18</v>
          </cell>
          <cell r="O9">
            <v>42277</v>
          </cell>
        </row>
        <row r="10">
          <cell r="A10">
            <v>540</v>
          </cell>
          <cell r="B10" t="str">
            <v>Joida</v>
          </cell>
          <cell r="C10" t="str">
            <v>Construction Of (ST) MDRS Complex At Joida, Karwar District.</v>
          </cell>
          <cell r="D10" t="str">
            <v>MDRS</v>
          </cell>
          <cell r="F10">
            <v>0.10630000000000001</v>
          </cell>
          <cell r="G10">
            <v>0.12720000000000001</v>
          </cell>
          <cell r="I10" t="str">
            <v>M/s. Ramkrishy Infrastructure Pvt Ltd,</v>
          </cell>
          <cell r="J10">
            <v>41507</v>
          </cell>
          <cell r="K10">
            <v>998</v>
          </cell>
          <cell r="L10">
            <v>1052.01</v>
          </cell>
          <cell r="M10">
            <v>41694</v>
          </cell>
          <cell r="N10">
            <v>21</v>
          </cell>
          <cell r="O10">
            <v>42331</v>
          </cell>
        </row>
        <row r="11">
          <cell r="A11">
            <v>486</v>
          </cell>
          <cell r="B11" t="str">
            <v>Hirehonnali</v>
          </cell>
          <cell r="C11" t="str">
            <v>Construction Of(SC) KRCRS Complex At Hirehonnali Kalaghatgi Taluk, Dharwad District</v>
          </cell>
          <cell r="D11" t="str">
            <v>KRCRS</v>
          </cell>
          <cell r="E11">
            <v>0.3</v>
          </cell>
          <cell r="F11">
            <v>0.1018</v>
          </cell>
          <cell r="G11">
            <v>0.1123</v>
          </cell>
          <cell r="H11">
            <v>0.4859</v>
          </cell>
          <cell r="I11" t="str">
            <v xml:space="preserve">M/s. KMV Projects Bangalore </v>
          </cell>
          <cell r="J11">
            <v>41096</v>
          </cell>
          <cell r="K11">
            <v>509.36</v>
          </cell>
          <cell r="L11">
            <v>556.87</v>
          </cell>
          <cell r="M11">
            <v>41342</v>
          </cell>
          <cell r="N11">
            <v>18</v>
          </cell>
          <cell r="O11">
            <v>41890</v>
          </cell>
        </row>
        <row r="12">
          <cell r="A12">
            <v>489</v>
          </cell>
          <cell r="B12" t="str">
            <v>Gajendragadh</v>
          </cell>
          <cell r="C12" t="str">
            <v>Construction Of (SC) KRCRS Complex At Gajendragadh, Ron Taluk, Gadag District</v>
          </cell>
          <cell r="D12" t="str">
            <v>KRCRS</v>
          </cell>
          <cell r="E12">
            <v>0.3</v>
          </cell>
          <cell r="F12">
            <v>0.11</v>
          </cell>
          <cell r="G12">
            <v>0.1234</v>
          </cell>
          <cell r="H12">
            <v>0.46660000000000001</v>
          </cell>
          <cell r="I12" t="str">
            <v>M/s.Vinyasa Engineers Pvt Ltd</v>
          </cell>
          <cell r="J12">
            <v>41064</v>
          </cell>
          <cell r="K12">
            <v>515.79</v>
          </cell>
          <cell r="L12">
            <v>582.49</v>
          </cell>
          <cell r="M12">
            <v>41278</v>
          </cell>
          <cell r="N12">
            <v>18</v>
          </cell>
          <cell r="O12">
            <v>41823</v>
          </cell>
        </row>
        <row r="13">
          <cell r="A13">
            <v>600</v>
          </cell>
          <cell r="B13" t="str">
            <v>Salahalli</v>
          </cell>
          <cell r="C13" t="str">
            <v>Construction Of (SC) KRCRS Complex At Salahalli, Ramadurg Taluk, Belgaum District</v>
          </cell>
          <cell r="D13" t="str">
            <v>KRCRS</v>
          </cell>
          <cell r="E13">
            <v>0.3</v>
          </cell>
          <cell r="F13">
            <v>0.10440000000000001</v>
          </cell>
          <cell r="G13">
            <v>0.1229</v>
          </cell>
          <cell r="H13">
            <v>0.47270000000000001</v>
          </cell>
          <cell r="I13" t="str">
            <v>M/S Raja Suchindra, Bangalore</v>
          </cell>
          <cell r="J13">
            <v>41340</v>
          </cell>
          <cell r="K13">
            <v>792.84</v>
          </cell>
          <cell r="M13">
            <v>41655</v>
          </cell>
          <cell r="N13">
            <v>28</v>
          </cell>
          <cell r="O13">
            <v>42505</v>
          </cell>
        </row>
        <row r="14">
          <cell r="A14">
            <v>542</v>
          </cell>
          <cell r="B14" t="str">
            <v>Raxigudda</v>
          </cell>
          <cell r="C14" t="str">
            <v>Construction Of (SC) KRCRS Complex At Rakshigudda, Hukkeri Taluk,Belgaum District</v>
          </cell>
          <cell r="D14" t="str">
            <v>KRCRS</v>
          </cell>
          <cell r="E14">
            <v>0.3</v>
          </cell>
          <cell r="F14">
            <v>0.10630000000000001</v>
          </cell>
          <cell r="G14">
            <v>0.12540000000000001</v>
          </cell>
          <cell r="H14">
            <v>0.46829999999999994</v>
          </cell>
          <cell r="I14" t="str">
            <v>M/S Raja Suchindra, Bangalore</v>
          </cell>
          <cell r="J14">
            <v>41340</v>
          </cell>
          <cell r="K14">
            <v>801.35</v>
          </cell>
          <cell r="M14">
            <v>41869</v>
          </cell>
          <cell r="N14">
            <v>30</v>
          </cell>
          <cell r="O14">
            <v>42783</v>
          </cell>
        </row>
        <row r="15">
          <cell r="A15">
            <v>650</v>
          </cell>
          <cell r="B15" t="str">
            <v>Rajankollur</v>
          </cell>
          <cell r="C15" t="str">
            <v>Construction Of (ST) KRCRS Complex At Rajankollur, Surpur Taluk,Yadgir District</v>
          </cell>
          <cell r="D15" t="str">
            <v>KRCRS</v>
          </cell>
          <cell r="E15">
            <v>0.3</v>
          </cell>
          <cell r="F15">
            <v>0.1033</v>
          </cell>
          <cell r="G15">
            <v>0.12330000000000001</v>
          </cell>
          <cell r="H15">
            <v>0.47340000000000004</v>
          </cell>
          <cell r="I15" t="str">
            <v>Mr.Prasda Reddy engineers &amp; Contractors</v>
          </cell>
          <cell r="J15">
            <v>41340</v>
          </cell>
          <cell r="K15">
            <v>785.44</v>
          </cell>
          <cell r="L15">
            <v>870.78</v>
          </cell>
          <cell r="M15">
            <v>42310</v>
          </cell>
          <cell r="N15">
            <v>18</v>
          </cell>
          <cell r="O15">
            <v>42856</v>
          </cell>
        </row>
        <row r="16">
          <cell r="A16">
            <v>497</v>
          </cell>
          <cell r="B16" t="str">
            <v>Hebballi</v>
          </cell>
          <cell r="C16" t="str">
            <v>Construction Of (BC) MDR PU College At Hebballi, Dharwad Taluk, Dharwad District</v>
          </cell>
          <cell r="D16" t="str">
            <v>PU</v>
          </cell>
          <cell r="E16">
            <v>0.3</v>
          </cell>
          <cell r="F16">
            <v>9.8699999999999996E-2</v>
          </cell>
          <cell r="G16">
            <v>0.1135</v>
          </cell>
          <cell r="H16">
            <v>0.48780000000000001</v>
          </cell>
          <cell r="I16" t="str">
            <v xml:space="preserve">M/s. KMV Projects Bangalore </v>
          </cell>
          <cell r="J16">
            <v>41096</v>
          </cell>
          <cell r="K16">
            <v>511.4</v>
          </cell>
          <cell r="L16">
            <v>580.16</v>
          </cell>
          <cell r="M16">
            <v>41464</v>
          </cell>
          <cell r="N16">
            <v>18</v>
          </cell>
          <cell r="O16">
            <v>42012</v>
          </cell>
        </row>
        <row r="17">
          <cell r="A17">
            <v>472</v>
          </cell>
          <cell r="B17" t="str">
            <v>Hiresindhogi</v>
          </cell>
          <cell r="C17" t="str">
            <v>Construction Of(SC) MDR PU College At Hiresindhogi Koppal District</v>
          </cell>
          <cell r="D17" t="str">
            <v>PU</v>
          </cell>
          <cell r="E17">
            <v>0.3</v>
          </cell>
          <cell r="F17">
            <v>0.11020000000000001</v>
          </cell>
          <cell r="G17">
            <v>0.13519999999999999</v>
          </cell>
          <cell r="H17">
            <v>0.4546</v>
          </cell>
          <cell r="I17" t="str">
            <v xml:space="preserve">M/s. KMV Projects Bangalore </v>
          </cell>
          <cell r="J17">
            <v>41022</v>
          </cell>
          <cell r="K17">
            <v>512.4</v>
          </cell>
          <cell r="L17">
            <v>523.80999999999995</v>
          </cell>
          <cell r="M17">
            <v>41411</v>
          </cell>
          <cell r="N17">
            <v>18</v>
          </cell>
          <cell r="O17">
            <v>41959</v>
          </cell>
        </row>
        <row r="18">
          <cell r="A18">
            <v>498</v>
          </cell>
          <cell r="B18" t="str">
            <v>Sirsi -Kalli</v>
          </cell>
          <cell r="C18" t="str">
            <v>Construction Of(BC) MDR PU College At Kalli, Sirsi Taluk, Karwar District</v>
          </cell>
          <cell r="D18" t="str">
            <v>PU</v>
          </cell>
          <cell r="F18">
            <v>0.1074</v>
          </cell>
          <cell r="G18">
            <v>0.12379999999999999</v>
          </cell>
          <cell r="I18" t="str">
            <v xml:space="preserve">M/s. Basavanand Engineers &amp; Contractors </v>
          </cell>
          <cell r="J18">
            <v>41386</v>
          </cell>
          <cell r="K18">
            <v>849.77</v>
          </cell>
          <cell r="L18">
            <v>864.78</v>
          </cell>
          <cell r="M18">
            <v>41694</v>
          </cell>
          <cell r="N18">
            <v>21</v>
          </cell>
          <cell r="O18">
            <v>42331</v>
          </cell>
        </row>
        <row r="19">
          <cell r="A19">
            <v>471</v>
          </cell>
          <cell r="B19" t="str">
            <v>Nidasoshi</v>
          </cell>
          <cell r="C19" t="str">
            <v>Construction Of(BC) MDR PU College  At Nidasoshi, Hukkeri Taluk, Belgaum District</v>
          </cell>
          <cell r="D19" t="str">
            <v>PU</v>
          </cell>
          <cell r="F19">
            <v>0.1024</v>
          </cell>
          <cell r="G19">
            <v>0.12280000000000001</v>
          </cell>
          <cell r="I19" t="str">
            <v>M/s. Ramkrishy Infrastructure Pvt Ltd,</v>
          </cell>
          <cell r="J19">
            <v>41372</v>
          </cell>
          <cell r="K19">
            <v>747.13</v>
          </cell>
          <cell r="L19">
            <v>763.46</v>
          </cell>
          <cell r="M19">
            <v>41554</v>
          </cell>
          <cell r="N19">
            <v>21</v>
          </cell>
          <cell r="O19">
            <v>42191</v>
          </cell>
        </row>
        <row r="20">
          <cell r="A20">
            <v>605</v>
          </cell>
          <cell r="B20" t="str">
            <v>Devadurga</v>
          </cell>
          <cell r="C20" t="str">
            <v>Construction Of (ST) MDR PU College At Devadurga, Devadurga Taluk,Raichur District</v>
          </cell>
          <cell r="D20" t="str">
            <v>PU</v>
          </cell>
          <cell r="E20">
            <v>0.3</v>
          </cell>
          <cell r="F20">
            <v>0.1024</v>
          </cell>
          <cell r="G20">
            <v>0.12280000000000001</v>
          </cell>
          <cell r="H20">
            <v>0.4748</v>
          </cell>
          <cell r="I20" t="str">
            <v>M/s N R Constructions</v>
          </cell>
          <cell r="J20">
            <v>41340</v>
          </cell>
          <cell r="K20">
            <v>811.58</v>
          </cell>
          <cell r="M20">
            <v>42474</v>
          </cell>
          <cell r="N20">
            <v>18</v>
          </cell>
          <cell r="O20">
            <v>43021</v>
          </cell>
        </row>
        <row r="21">
          <cell r="A21">
            <v>594</v>
          </cell>
          <cell r="B21" t="str">
            <v>Uppinbetgeri</v>
          </cell>
          <cell r="C21" t="str">
            <v>Construction Of (BC) Pre Metric Boys' Hostel At Uppin Betgeri, Dharwad District</v>
          </cell>
          <cell r="D21" t="str">
            <v>Pre Metric</v>
          </cell>
          <cell r="E21">
            <v>0.3</v>
          </cell>
          <cell r="F21">
            <v>0.1019</v>
          </cell>
          <cell r="G21">
            <v>0.12920000000000001</v>
          </cell>
          <cell r="H21">
            <v>0.46889999999999998</v>
          </cell>
          <cell r="I21" t="str">
            <v>Mr. Hotapeti</v>
          </cell>
          <cell r="J21">
            <v>41272</v>
          </cell>
          <cell r="K21">
            <v>124.81</v>
          </cell>
          <cell r="L21">
            <v>107.24</v>
          </cell>
          <cell r="M21">
            <v>41548</v>
          </cell>
          <cell r="N21">
            <v>12</v>
          </cell>
          <cell r="O21">
            <v>41912</v>
          </cell>
        </row>
        <row r="22">
          <cell r="A22">
            <v>601</v>
          </cell>
          <cell r="B22" t="str">
            <v>B Ganekal</v>
          </cell>
          <cell r="C22" t="str">
            <v>Construction Of (ST) Pre Metric Boys' Hostel At B.Ganekal, Devadurga Taluk, Raichur District</v>
          </cell>
          <cell r="D22" t="str">
            <v>Pre Metric</v>
          </cell>
          <cell r="E22">
            <v>0.3</v>
          </cell>
          <cell r="F22">
            <v>0.1018</v>
          </cell>
          <cell r="G22">
            <v>0.1123</v>
          </cell>
          <cell r="H22">
            <v>0.4859</v>
          </cell>
          <cell r="I22" t="str">
            <v>M/s. PVR Infratech India Pvt Ltd</v>
          </cell>
          <cell r="J22">
            <v>41272</v>
          </cell>
          <cell r="K22">
            <v>148.99</v>
          </cell>
          <cell r="L22">
            <v>152.82</v>
          </cell>
          <cell r="M22">
            <v>41531</v>
          </cell>
          <cell r="N22">
            <v>12</v>
          </cell>
          <cell r="O22">
            <v>41895</v>
          </cell>
        </row>
        <row r="23">
          <cell r="A23">
            <v>583</v>
          </cell>
          <cell r="B23" t="str">
            <v>Devadurga-Girls(75)</v>
          </cell>
          <cell r="C23" t="str">
            <v>Construction Of (ST) Post Metric Girls' Hostel At Devadurga, 75,Deodurga Taluk, Raichur District.</v>
          </cell>
          <cell r="D23" t="str">
            <v>Post Metric</v>
          </cell>
          <cell r="E23">
            <v>0.3</v>
          </cell>
          <cell r="F23">
            <v>0.1009</v>
          </cell>
          <cell r="G23">
            <v>0.1542</v>
          </cell>
          <cell r="H23">
            <v>0.44490000000000007</v>
          </cell>
          <cell r="I23" t="str">
            <v>M/S. Sitaramaih Mallipaddi</v>
          </cell>
          <cell r="J23">
            <v>41215</v>
          </cell>
          <cell r="K23">
            <v>169.68</v>
          </cell>
          <cell r="L23">
            <v>164.86</v>
          </cell>
          <cell r="M23">
            <v>41384</v>
          </cell>
          <cell r="N23">
            <v>12</v>
          </cell>
          <cell r="O23">
            <v>41748</v>
          </cell>
        </row>
        <row r="24">
          <cell r="A24">
            <v>570</v>
          </cell>
          <cell r="B24" t="str">
            <v>Rajnagar</v>
          </cell>
          <cell r="C24" t="str">
            <v>Construction Of (BC) Post Metric Girls Hostel At Rajnagar,  Hubli Taluk,Dharwad District.</v>
          </cell>
          <cell r="D24" t="str">
            <v>Post Metric</v>
          </cell>
          <cell r="E24">
            <v>0.3</v>
          </cell>
          <cell r="F24">
            <v>0.1009</v>
          </cell>
          <cell r="G24">
            <v>0.13320000000000001</v>
          </cell>
          <cell r="H24">
            <v>0.46589999999999998</v>
          </cell>
          <cell r="I24" t="str">
            <v>Mr. K Basavaraj</v>
          </cell>
          <cell r="J24">
            <v>41272</v>
          </cell>
          <cell r="K24">
            <v>203.86</v>
          </cell>
          <cell r="L24">
            <v>214.32</v>
          </cell>
          <cell r="M24">
            <v>41457</v>
          </cell>
          <cell r="N24">
            <v>12</v>
          </cell>
          <cell r="O24">
            <v>41821</v>
          </cell>
        </row>
        <row r="25">
          <cell r="A25">
            <v>589</v>
          </cell>
          <cell r="B25" t="str">
            <v>Devadurga-Boys(138)</v>
          </cell>
          <cell r="C25" t="str">
            <v>Construction Of (ST) Post Metric Boys' Hostel At Devadurga -(138), Raichur District.</v>
          </cell>
          <cell r="D25" t="str">
            <v>Post Metric</v>
          </cell>
          <cell r="E25">
            <v>0.3</v>
          </cell>
          <cell r="F25">
            <v>0.1019</v>
          </cell>
          <cell r="G25">
            <v>0.12920000000000001</v>
          </cell>
          <cell r="H25">
            <v>0.46889999999999998</v>
          </cell>
          <cell r="I25" t="str">
            <v>M/s. PVR Infratech India Pvt Ltd</v>
          </cell>
          <cell r="J25">
            <v>41272</v>
          </cell>
          <cell r="K25">
            <v>287.87</v>
          </cell>
          <cell r="L25">
            <v>292.79000000000002</v>
          </cell>
          <cell r="M25">
            <v>41476</v>
          </cell>
          <cell r="N25">
            <v>12</v>
          </cell>
          <cell r="O25">
            <v>41840</v>
          </cell>
        </row>
        <row r="26">
          <cell r="A26">
            <v>593</v>
          </cell>
          <cell r="B26" t="str">
            <v>Dn Koppa</v>
          </cell>
          <cell r="C26" t="str">
            <v xml:space="preserve">Construction Of (ST) Post Metric Girls Hostel At Doddanayakanakoppa, Dharwad Taluk, Dharwad District. </v>
          </cell>
          <cell r="D26" t="str">
            <v>Post Metric</v>
          </cell>
          <cell r="E26">
            <v>0.3</v>
          </cell>
          <cell r="F26">
            <v>0.1019</v>
          </cell>
          <cell r="G26">
            <v>0.12920000000000001</v>
          </cell>
          <cell r="H26">
            <v>0.46889999999999998</v>
          </cell>
          <cell r="I26" t="str">
            <v>Mr. Imam Meerasab Mudalagi</v>
          </cell>
          <cell r="J26">
            <v>41272</v>
          </cell>
          <cell r="K26">
            <v>268.16000000000003</v>
          </cell>
          <cell r="L26">
            <v>254.8</v>
          </cell>
          <cell r="M26">
            <v>41519</v>
          </cell>
          <cell r="N26">
            <v>12</v>
          </cell>
          <cell r="O26">
            <v>41883</v>
          </cell>
        </row>
        <row r="27">
          <cell r="A27">
            <v>642</v>
          </cell>
          <cell r="B27" t="str">
            <v>Gajendragadh-75</v>
          </cell>
          <cell r="C27" t="str">
            <v>Construction Of (ST) Post Metric Girls Hostel At Gajendragada, Ron Taluk, Gadag District</v>
          </cell>
          <cell r="D27" t="str">
            <v>Post Metric</v>
          </cell>
          <cell r="E27">
            <v>0.3</v>
          </cell>
          <cell r="F27">
            <v>0.1019</v>
          </cell>
          <cell r="G27">
            <v>0.12920000000000001</v>
          </cell>
          <cell r="H27">
            <v>0.46889999999999998</v>
          </cell>
          <cell r="I27" t="str">
            <v>M/s.Vinyasa Engineers Pvt Ltd</v>
          </cell>
          <cell r="J27">
            <v>41320</v>
          </cell>
          <cell r="K27">
            <v>168.84</v>
          </cell>
          <cell r="L27">
            <v>181.6</v>
          </cell>
          <cell r="M27">
            <v>41806</v>
          </cell>
          <cell r="N27">
            <v>12</v>
          </cell>
          <cell r="O27">
            <v>42170</v>
          </cell>
        </row>
        <row r="28">
          <cell r="A28">
            <v>613</v>
          </cell>
          <cell r="B28" t="str">
            <v>Honnali</v>
          </cell>
          <cell r="C28" t="str">
            <v>Construction (BC)Post Metric Girls' Hostel At Honnali, Davanagere District</v>
          </cell>
          <cell r="D28" t="str">
            <v>Post Metric</v>
          </cell>
          <cell r="E28">
            <v>0.3</v>
          </cell>
          <cell r="F28">
            <v>0.1023</v>
          </cell>
          <cell r="G28">
            <v>0.1298</v>
          </cell>
          <cell r="H28">
            <v>0.46789999999999998</v>
          </cell>
          <cell r="I28" t="str">
            <v xml:space="preserve">M/s. KMV Projects Bangalore </v>
          </cell>
          <cell r="J28">
            <v>41333</v>
          </cell>
          <cell r="K28">
            <v>346.58</v>
          </cell>
          <cell r="M28">
            <v>41864</v>
          </cell>
          <cell r="N28">
            <v>15</v>
          </cell>
          <cell r="O28">
            <v>42320</v>
          </cell>
        </row>
        <row r="29">
          <cell r="A29">
            <v>651</v>
          </cell>
          <cell r="B29" t="str">
            <v>Karwar</v>
          </cell>
          <cell r="C29" t="str">
            <v>Construction Of (BC) Boy'S Hostel At Karwar, Karwar District</v>
          </cell>
          <cell r="D29" t="str">
            <v>Post Metric</v>
          </cell>
          <cell r="E29">
            <v>0.3</v>
          </cell>
          <cell r="F29">
            <v>0.1065</v>
          </cell>
          <cell r="G29">
            <v>0.1283</v>
          </cell>
          <cell r="H29">
            <v>0.46520000000000006</v>
          </cell>
          <cell r="I29" t="str">
            <v>Mr. Ganapat Revankar</v>
          </cell>
          <cell r="J29">
            <v>41333</v>
          </cell>
          <cell r="K29">
            <v>435.92</v>
          </cell>
          <cell r="L29">
            <v>424.14</v>
          </cell>
          <cell r="M29">
            <v>41682</v>
          </cell>
          <cell r="N29">
            <v>12</v>
          </cell>
          <cell r="O29">
            <v>42046</v>
          </cell>
        </row>
        <row r="30">
          <cell r="A30">
            <v>612</v>
          </cell>
          <cell r="B30" t="str">
            <v>Raichur</v>
          </cell>
          <cell r="C30" t="str">
            <v>Construction Of (BC) Post Metric  Boys' Hostel At Raichur, Raichur Taluk And  District</v>
          </cell>
          <cell r="D30" t="str">
            <v>Post Metric</v>
          </cell>
          <cell r="E30">
            <v>0.3</v>
          </cell>
          <cell r="F30">
            <v>0.1024</v>
          </cell>
          <cell r="G30">
            <v>0.12280000000000001</v>
          </cell>
          <cell r="H30">
            <v>0.4748</v>
          </cell>
          <cell r="I30" t="str">
            <v xml:space="preserve">M/s. KMV Projects Bangalore </v>
          </cell>
          <cell r="J30">
            <v>41349</v>
          </cell>
          <cell r="K30">
            <v>337.62</v>
          </cell>
          <cell r="M30">
            <v>41747</v>
          </cell>
          <cell r="N30">
            <v>18</v>
          </cell>
          <cell r="O30">
            <v>42294</v>
          </cell>
        </row>
        <row r="31">
          <cell r="A31">
            <v>620</v>
          </cell>
          <cell r="B31" t="str">
            <v>Shahapur</v>
          </cell>
          <cell r="C31" t="str">
            <v>Construction Of (BC) Post Metric Girls Hostel At Shahapur, Shahapur Taluk,Yadgir District</v>
          </cell>
          <cell r="D31" t="str">
            <v>Post Metric</v>
          </cell>
          <cell r="E31">
            <v>0.3</v>
          </cell>
          <cell r="F31">
            <v>0.1024</v>
          </cell>
          <cell r="G31">
            <v>0.1288</v>
          </cell>
          <cell r="H31">
            <v>0.46879999999999999</v>
          </cell>
          <cell r="I31" t="str">
            <v>Mr.Shankargouda</v>
          </cell>
          <cell r="J31">
            <v>41349</v>
          </cell>
          <cell r="K31">
            <v>261.18</v>
          </cell>
          <cell r="L31">
            <v>277.8</v>
          </cell>
          <cell r="M31">
            <v>41640</v>
          </cell>
          <cell r="N31">
            <v>12</v>
          </cell>
          <cell r="O31">
            <v>42004</v>
          </cell>
        </row>
        <row r="32">
          <cell r="A32">
            <v>665</v>
          </cell>
          <cell r="B32" t="str">
            <v>Koppal(Kustagi)</v>
          </cell>
          <cell r="C32" t="str">
            <v>Construction Of (BC) Post Metric Girls' Hostel  At Kushtagi, Kushtagi Taluk,Koppal District.</v>
          </cell>
          <cell r="D32" t="str">
            <v>Post Metric</v>
          </cell>
          <cell r="F32">
            <v>0.10539999999999999</v>
          </cell>
          <cell r="G32">
            <v>0.1268</v>
          </cell>
          <cell r="I32" t="str">
            <v>Mr.Prasda Reddy engineers &amp; Contractors</v>
          </cell>
          <cell r="J32">
            <v>41662</v>
          </cell>
          <cell r="K32">
            <v>334.23</v>
          </cell>
          <cell r="L32">
            <v>327.94</v>
          </cell>
          <cell r="M32">
            <v>42039</v>
          </cell>
          <cell r="N32">
            <v>15</v>
          </cell>
          <cell r="O32">
            <v>42493</v>
          </cell>
        </row>
        <row r="33">
          <cell r="A33">
            <v>610</v>
          </cell>
          <cell r="B33" t="str">
            <v>Mudhol</v>
          </cell>
          <cell r="C33" t="str">
            <v>Construction Of (BC) Post Metric Girls' Hostel At Mudhol, Bagalakot District.</v>
          </cell>
          <cell r="D33" t="str">
            <v>Post Metric</v>
          </cell>
          <cell r="F33">
            <v>0.1249</v>
          </cell>
          <cell r="G33">
            <v>0.1137</v>
          </cell>
          <cell r="I33" t="str">
            <v>Mr.Prashanth</v>
          </cell>
          <cell r="J33">
            <v>41886</v>
          </cell>
          <cell r="K33">
            <v>444.44</v>
          </cell>
          <cell r="M33">
            <v>42148</v>
          </cell>
          <cell r="N33">
            <v>15</v>
          </cell>
          <cell r="O33">
            <v>42605</v>
          </cell>
        </row>
        <row r="34">
          <cell r="A34">
            <v>573</v>
          </cell>
          <cell r="B34" t="str">
            <v>Belgaum</v>
          </cell>
          <cell r="C34" t="str">
            <v>Construction Of Compound Wall For Nirashritara Parihar Kendra At Belgaum,Belgaum District.</v>
          </cell>
          <cell r="D34" t="str">
            <v>Compound Wall</v>
          </cell>
          <cell r="H34">
            <v>1</v>
          </cell>
          <cell r="J34">
            <v>41165</v>
          </cell>
          <cell r="K34">
            <v>173.7</v>
          </cell>
          <cell r="M34">
            <v>41366</v>
          </cell>
        </row>
        <row r="35">
          <cell r="A35">
            <v>379</v>
          </cell>
          <cell r="B35" t="str">
            <v>Hebballi</v>
          </cell>
          <cell r="C35" t="str">
            <v>Hebbali-Repair Works</v>
          </cell>
          <cell r="D35" t="str">
            <v>Repair</v>
          </cell>
          <cell r="H35">
            <v>1</v>
          </cell>
          <cell r="K35">
            <v>91.09</v>
          </cell>
          <cell r="M35">
            <v>41366</v>
          </cell>
        </row>
        <row r="36">
          <cell r="A36">
            <v>728</v>
          </cell>
          <cell r="B36" t="str">
            <v>Bendebembalgi</v>
          </cell>
          <cell r="C36" t="str">
            <v>Construction of Staff Quarters &amp; infrastructures at Bendebembalgi district yadgir - Phase-II</v>
          </cell>
          <cell r="D36" t="str">
            <v>Quarters</v>
          </cell>
          <cell r="F36">
            <v>0.1172</v>
          </cell>
          <cell r="G36">
            <v>0.10050000000000001</v>
          </cell>
          <cell r="I36" t="str">
            <v>Mr.Narayan Singhade</v>
          </cell>
          <cell r="J36">
            <v>42123</v>
          </cell>
          <cell r="K36">
            <v>267.62229000000002</v>
          </cell>
          <cell r="L36">
            <v>267.82</v>
          </cell>
          <cell r="M36">
            <v>42297</v>
          </cell>
          <cell r="N36">
            <v>12</v>
          </cell>
          <cell r="O36">
            <v>42663</v>
          </cell>
        </row>
        <row r="37">
          <cell r="A37">
            <v>1321</v>
          </cell>
          <cell r="B37" t="str">
            <v>Alkoda</v>
          </cell>
          <cell r="C37" t="str">
            <v>Construction of Staff Quarters &amp; infrastructures at Alkoda district Raichur - Phase-II</v>
          </cell>
          <cell r="D37" t="str">
            <v>Quarters</v>
          </cell>
          <cell r="F37">
            <v>0.1048</v>
          </cell>
          <cell r="G37">
            <v>0.155</v>
          </cell>
          <cell r="I37" t="str">
            <v>Mr.Narayan Singhade</v>
          </cell>
          <cell r="J37">
            <v>42525</v>
          </cell>
          <cell r="K37">
            <v>239.92</v>
          </cell>
          <cell r="L37">
            <v>239.92</v>
          </cell>
          <cell r="M37">
            <v>42732</v>
          </cell>
          <cell r="N37">
            <v>12</v>
          </cell>
          <cell r="O37">
            <v>43097</v>
          </cell>
        </row>
        <row r="38">
          <cell r="A38">
            <v>1330</v>
          </cell>
          <cell r="B38" t="str">
            <v>Gajendragadh</v>
          </cell>
          <cell r="C38" t="str">
            <v xml:space="preserve">Construction of Quarters &amp;Infrastructures for  KRCRS complex (SC) At Gajendragadh District: Gadag </v>
          </cell>
          <cell r="D38" t="str">
            <v>Quarters</v>
          </cell>
          <cell r="F38">
            <v>8.8700000000000001E-2</v>
          </cell>
          <cell r="G38">
            <v>0.1249</v>
          </cell>
          <cell r="I38" t="str">
            <v>Mr. Nadaf</v>
          </cell>
          <cell r="J38">
            <v>42594</v>
          </cell>
          <cell r="K38">
            <v>341</v>
          </cell>
          <cell r="M38">
            <v>42803</v>
          </cell>
          <cell r="N38">
            <v>12</v>
          </cell>
          <cell r="O38">
            <v>43168</v>
          </cell>
        </row>
        <row r="39">
          <cell r="A39">
            <v>1212</v>
          </cell>
          <cell r="B39" t="str">
            <v>Hunasgi</v>
          </cell>
          <cell r="C39" t="str">
            <v xml:space="preserve">Construction of MDRScomplex (SC) At Hunasgi, Taluk: Surpur District: Yadgir </v>
          </cell>
          <cell r="D39" t="str">
            <v>MDRS</v>
          </cell>
          <cell r="F39">
            <v>9.9599999999999994E-2</v>
          </cell>
          <cell r="G39">
            <v>0.1414</v>
          </cell>
          <cell r="I39" t="str">
            <v>Mr.Narayan Singhade</v>
          </cell>
          <cell r="J39">
            <v>42529</v>
          </cell>
          <cell r="K39">
            <v>1312.63</v>
          </cell>
          <cell r="M39">
            <v>42716</v>
          </cell>
          <cell r="N39">
            <v>18</v>
          </cell>
          <cell r="O39">
            <v>43262</v>
          </cell>
        </row>
        <row r="40">
          <cell r="A40">
            <v>1401</v>
          </cell>
          <cell r="B40" t="str">
            <v>Muddebihal</v>
          </cell>
          <cell r="C40" t="str">
            <v>Construction of (SC) Pre-Metric boys' hostel at Muddebihal Taluka: Muddebihal &amp; dist: Vijaypur.</v>
          </cell>
          <cell r="D40" t="str">
            <v>Pre Metric</v>
          </cell>
          <cell r="F40">
            <v>9.9000000000000005E-2</v>
          </cell>
          <cell r="G40">
            <v>0.1244</v>
          </cell>
          <cell r="I40" t="str">
            <v>Mr. Premanand C Mathapati</v>
          </cell>
          <cell r="J40">
            <v>42641</v>
          </cell>
          <cell r="K40">
            <v>298.27999999999997</v>
          </cell>
          <cell r="M40">
            <v>42828</v>
          </cell>
          <cell r="N40">
            <v>12</v>
          </cell>
          <cell r="O40">
            <v>43192</v>
          </cell>
        </row>
        <row r="41">
          <cell r="A41">
            <v>1430</v>
          </cell>
          <cell r="B41" t="str">
            <v>Tungal</v>
          </cell>
          <cell r="C41" t="str">
            <v>Construction of (SC) Pre-Metric boys' hostel at Tungal Taluka: Tungal &amp; dist: Bagalkot</v>
          </cell>
          <cell r="D41" t="str">
            <v>Pre Metric</v>
          </cell>
          <cell r="F41">
            <v>0.1048</v>
          </cell>
          <cell r="G41">
            <v>0.125</v>
          </cell>
          <cell r="I41" t="str">
            <v>M/s.Vinyasa Engineers Pvt Ltd</v>
          </cell>
          <cell r="J41">
            <v>42571</v>
          </cell>
          <cell r="K41">
            <v>321.8</v>
          </cell>
          <cell r="M41">
            <v>42840</v>
          </cell>
          <cell r="N41">
            <v>12</v>
          </cell>
          <cell r="O41">
            <v>43204</v>
          </cell>
        </row>
        <row r="42">
          <cell r="A42">
            <v>1374</v>
          </cell>
          <cell r="B42" t="str">
            <v>Talikoti</v>
          </cell>
          <cell r="C42" t="str">
            <v>Construction of (SC) Pre-Metric boys' hostel at Talikoti Taluka: Muddebihal &amp; dist: Vijaypur.</v>
          </cell>
          <cell r="D42" t="str">
            <v>Pre Metric</v>
          </cell>
          <cell r="E42">
            <v>0.3</v>
          </cell>
          <cell r="F42">
            <v>9.0499999999999997E-2</v>
          </cell>
          <cell r="G42">
            <v>0.1067</v>
          </cell>
          <cell r="H42">
            <v>0.50280000000000002</v>
          </cell>
          <cell r="I42" t="str">
            <v>Mr.Narendra</v>
          </cell>
          <cell r="J42">
            <v>42641</v>
          </cell>
          <cell r="K42">
            <v>219.54</v>
          </cell>
          <cell r="M42">
            <v>42885</v>
          </cell>
          <cell r="N42">
            <v>12</v>
          </cell>
          <cell r="O42">
            <v>43249</v>
          </cell>
        </row>
        <row r="43">
          <cell r="A43">
            <v>1481</v>
          </cell>
          <cell r="B43" t="str">
            <v>Umlooti</v>
          </cell>
          <cell r="C43" t="str">
            <v>Construction of Staff Quarters &amp; infrastructures at Umlooti district Raichur - Phase-II</v>
          </cell>
          <cell r="D43" t="str">
            <v>Quarters</v>
          </cell>
          <cell r="E43">
            <v>0.3</v>
          </cell>
          <cell r="F43">
            <v>9.4799999999999995E-2</v>
          </cell>
          <cell r="G43">
            <v>0.115</v>
          </cell>
          <cell r="H43">
            <v>0.49019999999999997</v>
          </cell>
          <cell r="I43" t="str">
            <v>Mr.Sanna Bogappa</v>
          </cell>
          <cell r="J43">
            <v>42684</v>
          </cell>
          <cell r="K43">
            <v>339.93</v>
          </cell>
          <cell r="L43">
            <v>368.28</v>
          </cell>
          <cell r="M43">
            <v>42962</v>
          </cell>
          <cell r="N43">
            <v>12</v>
          </cell>
          <cell r="O43">
            <v>43326</v>
          </cell>
        </row>
        <row r="44">
          <cell r="A44">
            <v>1569</v>
          </cell>
          <cell r="B44" t="str">
            <v>Bagalakot</v>
          </cell>
          <cell r="C44" t="str">
            <v>Repairs works for MDRS(SC) at Bagalkot district Bagalkot</v>
          </cell>
          <cell r="D44" t="str">
            <v>Repair</v>
          </cell>
          <cell r="I44" t="str">
            <v>Mr. Ganapat Revankar</v>
          </cell>
          <cell r="J44">
            <v>42822</v>
          </cell>
          <cell r="K44">
            <v>54.84</v>
          </cell>
          <cell r="M44">
            <v>43069</v>
          </cell>
          <cell r="N44">
            <v>6</v>
          </cell>
          <cell r="O44">
            <v>43249</v>
          </cell>
        </row>
        <row r="45">
          <cell r="A45">
            <v>1632</v>
          </cell>
          <cell r="B45" t="str">
            <v>Basavanabagewadi</v>
          </cell>
          <cell r="C45" t="str">
            <v>Construction of Sri Vishwaguru basava Samudaya Bhavana including Dr. B R  Ambedkar and Dr Babu Jagajevanram Dias at Basavanabagewadi.</v>
          </cell>
          <cell r="D45" t="str">
            <v>Bhavan</v>
          </cell>
          <cell r="F45">
            <v>9.7900000000000001E-2</v>
          </cell>
          <cell r="G45">
            <v>0.12839999999999999</v>
          </cell>
          <cell r="I45" t="str">
            <v xml:space="preserve">M/s. KMV Projects Bangalore </v>
          </cell>
          <cell r="J45">
            <v>42857</v>
          </cell>
          <cell r="K45">
            <v>763.49</v>
          </cell>
          <cell r="M45">
            <v>43028</v>
          </cell>
          <cell r="N45">
            <v>9</v>
          </cell>
          <cell r="O45">
            <v>43300</v>
          </cell>
        </row>
        <row r="46">
          <cell r="A46">
            <v>1566</v>
          </cell>
          <cell r="B46" t="str">
            <v>Jammanadinni</v>
          </cell>
          <cell r="C46" t="str">
            <v>construction of Quarters and Infrastructure  for  KRCRS Complex at Jammannadinni in Muddebihal taluk of Bijapur district.</v>
          </cell>
          <cell r="D46" t="str">
            <v>Quarters</v>
          </cell>
          <cell r="F46">
            <v>7.7200000000000005E-2</v>
          </cell>
          <cell r="G46">
            <v>7.0199999999999999E-2</v>
          </cell>
          <cell r="I46" t="str">
            <v>M/s. Ramkrishy Infrastructure Pvt Ltd,</v>
          </cell>
          <cell r="J46">
            <v>42861</v>
          </cell>
          <cell r="K46">
            <v>359.24</v>
          </cell>
          <cell r="M46">
            <v>43042</v>
          </cell>
          <cell r="N46">
            <v>12</v>
          </cell>
          <cell r="O46">
            <v>43406</v>
          </cell>
        </row>
        <row r="47">
          <cell r="A47" t="str">
            <v>1438-2</v>
          </cell>
          <cell r="B47" t="str">
            <v>Narayanapur</v>
          </cell>
          <cell r="C47" t="str">
            <v>Construction of (SC) Pre-Metric boys' hostel at Narayanpur Taluka: Basavakalyan &amp; dist: Bidar.</v>
          </cell>
          <cell r="D47" t="str">
            <v>Pre Metric</v>
          </cell>
          <cell r="E47">
            <v>0.3</v>
          </cell>
          <cell r="F47">
            <v>0.1055</v>
          </cell>
          <cell r="G47">
            <v>0.1244</v>
          </cell>
          <cell r="H47">
            <v>0.47009999999999996</v>
          </cell>
          <cell r="I47" t="str">
            <v xml:space="preserve">M/s. KMV Projects Bangalore </v>
          </cell>
          <cell r="J47">
            <v>42665</v>
          </cell>
          <cell r="K47">
            <v>347.7</v>
          </cell>
          <cell r="M47">
            <v>43058</v>
          </cell>
          <cell r="N47">
            <v>12</v>
          </cell>
          <cell r="O47">
            <v>43422</v>
          </cell>
        </row>
        <row r="48">
          <cell r="A48">
            <v>1398</v>
          </cell>
          <cell r="B48" t="str">
            <v>Talikoti</v>
          </cell>
          <cell r="C48" t="str">
            <v>Construction of (SC) Pre-Metric girls' hostel at Talikoti Taluka: Muddebihal &amp; dist: Vijaypur.</v>
          </cell>
          <cell r="D48" t="str">
            <v>Pre Metric</v>
          </cell>
          <cell r="E48">
            <v>0.3</v>
          </cell>
          <cell r="F48">
            <v>9.0499999999999997E-2</v>
          </cell>
          <cell r="G48">
            <v>0.1067</v>
          </cell>
          <cell r="H48">
            <v>0.50280000000000002</v>
          </cell>
          <cell r="I48" t="str">
            <v>Mr.Narendra</v>
          </cell>
          <cell r="J48">
            <v>42641</v>
          </cell>
          <cell r="K48">
            <v>219.54</v>
          </cell>
          <cell r="M48">
            <v>43049</v>
          </cell>
          <cell r="N48">
            <v>12</v>
          </cell>
          <cell r="O48">
            <v>43413</v>
          </cell>
        </row>
        <row r="49">
          <cell r="A49">
            <v>1419</v>
          </cell>
          <cell r="B49" t="str">
            <v>Halagunaki</v>
          </cell>
          <cell r="C49" t="str">
            <v>Construction of (SC) Pre-Metric boys' hostel at Halagunaki Taluka: Indi &amp; dist: Vijaypur</v>
          </cell>
          <cell r="D49" t="str">
            <v>Pre Metric</v>
          </cell>
          <cell r="E49">
            <v>0.3</v>
          </cell>
          <cell r="F49">
            <v>9.7799999999999998E-2</v>
          </cell>
          <cell r="G49">
            <v>0.12590000000000001</v>
          </cell>
          <cell r="H49">
            <v>0.4763</v>
          </cell>
          <cell r="I49" t="str">
            <v>Mr.S M Choudhari</v>
          </cell>
          <cell r="J49">
            <v>42889</v>
          </cell>
          <cell r="K49">
            <v>290.53570999999999</v>
          </cell>
          <cell r="M49">
            <v>43101</v>
          </cell>
          <cell r="N49">
            <v>12</v>
          </cell>
          <cell r="O49">
            <v>43465</v>
          </cell>
        </row>
        <row r="50">
          <cell r="A50">
            <v>1576</v>
          </cell>
          <cell r="B50" t="str">
            <v>Basavakalyan</v>
          </cell>
          <cell r="C50" t="str">
            <v>Construction of (ST) Post-Metric boys' hostel at Basavakalyan Taluka: Basavakalyan &amp; dist: Bidar</v>
          </cell>
          <cell r="D50" t="str">
            <v>Post Metric</v>
          </cell>
          <cell r="F50">
            <v>9.6500000000000002E-2</v>
          </cell>
          <cell r="G50">
            <v>0.1245</v>
          </cell>
          <cell r="I50" t="str">
            <v>Mr. Golayya Hiremath</v>
          </cell>
          <cell r="J50">
            <v>42944</v>
          </cell>
          <cell r="K50">
            <v>367.61</v>
          </cell>
          <cell r="M50">
            <v>43139</v>
          </cell>
          <cell r="N50">
            <v>9</v>
          </cell>
          <cell r="O50">
            <v>43411</v>
          </cell>
        </row>
        <row r="51">
          <cell r="A51">
            <v>1555</v>
          </cell>
          <cell r="B51" t="str">
            <v>Kolhar</v>
          </cell>
          <cell r="C51" t="str">
            <v>construction of Quarters and Infrastructure  for  KRCRS (SC) Complex at Kolhar in Vijayapur taluk of Vijayapur district.</v>
          </cell>
          <cell r="D51" t="str">
            <v>Quarters</v>
          </cell>
          <cell r="F51">
            <v>7.7200000000000005E-2</v>
          </cell>
          <cell r="G51">
            <v>7.0199999999999999E-2</v>
          </cell>
          <cell r="I51" t="str">
            <v>M/s. Ramkrishy Infrastructure Pvt Ltd,</v>
          </cell>
          <cell r="J51">
            <v>42861</v>
          </cell>
          <cell r="K51">
            <v>467.86</v>
          </cell>
          <cell r="M51">
            <v>43191</v>
          </cell>
          <cell r="N51">
            <v>9</v>
          </cell>
          <cell r="O51">
            <v>43465</v>
          </cell>
        </row>
        <row r="52">
          <cell r="A52" t="str">
            <v>1438-1</v>
          </cell>
          <cell r="B52" t="str">
            <v>Halaburga</v>
          </cell>
          <cell r="C52" t="str">
            <v>Construction of (SC) Pre-Metric boys' hostel at Halaburga dist: Bidar.</v>
          </cell>
          <cell r="D52" t="str">
            <v>Pre Metric</v>
          </cell>
          <cell r="E52">
            <v>0.3</v>
          </cell>
          <cell r="F52">
            <v>0.1055</v>
          </cell>
          <cell r="G52">
            <v>0.1244</v>
          </cell>
          <cell r="H52">
            <v>0.47009999999999996</v>
          </cell>
          <cell r="I52" t="str">
            <v xml:space="preserve">M/s. KMV Projects Bangalore </v>
          </cell>
          <cell r="J52">
            <v>42665</v>
          </cell>
          <cell r="K52">
            <v>333.9</v>
          </cell>
          <cell r="M52">
            <v>43282</v>
          </cell>
          <cell r="N52">
            <v>12</v>
          </cell>
          <cell r="O52">
            <v>43646</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nd floor"/>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HPlanM2"/>
      <sheetName val="Sheet1"/>
      <sheetName val="Sheet2"/>
      <sheetName val="Sheet3"/>
      <sheetName val="VCH-SLC"/>
      <sheetName val="Supplier"/>
      <sheetName val="TBAL9697 -group wise  sdpl"/>
      <sheetName val="Pacakges split"/>
      <sheetName val="Fin Sum"/>
      <sheetName val="Name List"/>
      <sheetName val="BLK2"/>
      <sheetName val="BLK3"/>
      <sheetName val="E &amp; R"/>
      <sheetName val="radar"/>
      <sheetName val="UG"/>
      <sheetName val="Costing"/>
      <sheetName val="Build-up"/>
      <sheetName val="BHANDUP"/>
      <sheetName val="analysis"/>
      <sheetName val="#REF"/>
      <sheetName val="Staff Acco."/>
      <sheetName val="Input"/>
      <sheetName val="Activity"/>
      <sheetName val="Crew"/>
      <sheetName val="Piping"/>
      <sheetName val="Pipe Supports"/>
      <sheetName val="S1BOQ"/>
      <sheetName val="Admin"/>
      <sheetName val="RA-markate"/>
      <sheetName val="Data"/>
      <sheetName val="Lead"/>
      <sheetName val="Footings"/>
      <sheetName val="key dates"/>
      <sheetName val="Actuals"/>
      <sheetName val="Item- Compact"/>
      <sheetName val="Labour"/>
      <sheetName val="Material "/>
      <sheetName val="Labour &amp; Plant"/>
      <sheetName val="Pay_Sep06"/>
      <sheetName val="LOCAL RATES"/>
      <sheetName val="Civil Works"/>
      <sheetName val="boq"/>
      <sheetName val="PRECAST lightconc-II"/>
      <sheetName val="2gii"/>
      <sheetName val="CFForecast detail"/>
      <sheetName val="Basement Budget"/>
      <sheetName val="Extra Item"/>
      <sheetName val="SOR"/>
      <sheetName val="factors"/>
      <sheetName val="coa_ramco_168"/>
      <sheetName val="Cashflow projection"/>
      <sheetName val="Fee Rate Summary"/>
      <sheetName val="IO List"/>
      <sheetName val="Stress Calculation"/>
      <sheetName val="Fill this out first..."/>
      <sheetName val="p&amp;m"/>
      <sheetName val="DOOR-WIND"/>
      <sheetName val="Cash Flow"/>
      <sheetName val="Break up Sheet"/>
      <sheetName val="Bill-12"/>
      <sheetName val="Data sheet"/>
      <sheetName val="Conc&amp;steel-assets"/>
      <sheetName val="Assumptions"/>
      <sheetName val="CABLE DATA"/>
      <sheetName val="Detail"/>
      <sheetName val="Rates Basic"/>
      <sheetName val="loads at base of pier"/>
      <sheetName val="Discount"/>
      <sheetName val="Design"/>
      <sheetName val="TBAL9697_-group_wise__sdpl"/>
      <sheetName val="CHN WIP"/>
      <sheetName val="MG"/>
      <sheetName val="Summary_Bank"/>
      <sheetName val="PRELIM5"/>
      <sheetName val="AOR"/>
      <sheetName val="Config"/>
      <sheetName val="Break Dw"/>
      <sheetName val="BOQ-Civil"/>
      <sheetName val="VALIDATIONS"/>
      <sheetName val="labour coeff"/>
      <sheetName val="Meas.-Hotel Part"/>
      <sheetName val="GBW"/>
      <sheetName val="BOQ_Direct_selling cost"/>
      <sheetName val="Detail 1A"/>
      <sheetName val="Rate"/>
      <sheetName val="Staff Forecast spread"/>
      <sheetName val="Ward areas"/>
      <sheetName val="Assmpns"/>
      <sheetName val="Door"/>
      <sheetName val="Per Unit"/>
      <sheetName val="Window"/>
      <sheetName val="Sheet4"/>
      <sheetName val="FreqPlanmar'00"/>
      <sheetName val="zone-8"/>
      <sheetName val="MHNO_LEV"/>
      <sheetName val="co_5"/>
      <sheetName val="zone-2"/>
      <sheetName val="Z1_DATA"/>
      <sheetName val="D2_CO"/>
      <sheetName val="TEXT"/>
      <sheetName val="2.civil-RA"/>
      <sheetName val="Detail In Door Stad"/>
      <sheetName val="doq"/>
      <sheetName val=" bus bay"/>
      <sheetName val="doq-10"/>
      <sheetName val="doq-I"/>
      <sheetName val="doq 4"/>
      <sheetName val="doq 2"/>
      <sheetName val="Form 6"/>
      <sheetName val="Material"/>
      <sheetName val="Database"/>
      <sheetName val="SCHEDULE"/>
      <sheetName val="schedule nos"/>
      <sheetName val="ABB"/>
      <sheetName val="GE"/>
      <sheetName val="BOQ (2)"/>
      <sheetName val="RENT MASTER FILE"/>
      <sheetName val="FINOLEX"/>
      <sheetName val="Profile"/>
      <sheetName val="Codes"/>
      <sheetName val="Transactions"/>
      <sheetName val="inWords"/>
      <sheetName val="s"/>
      <sheetName val="Works - Quote Sheet"/>
      <sheetName val="Cost summary"/>
      <sheetName val="Labor abs-NMR"/>
      <sheetName val="COA"/>
      <sheetName val="PointNo.5"/>
      <sheetName val="gen"/>
      <sheetName val="HPL"/>
      <sheetName val="girder"/>
      <sheetName val="final abstract"/>
      <sheetName val="sc-mar2000"/>
      <sheetName val="óc-sepVdec99"/>
      <sheetName val="환율"/>
      <sheetName val="Cat A Change Control"/>
      <sheetName val="선수금"/>
      <sheetName val="Asssumptions"/>
      <sheetName val="Financials"/>
      <sheetName val="RateAnalysis"/>
      <sheetName val="Set"/>
      <sheetName val="220 11  BS "/>
      <sheetName val="E_&amp;_R"/>
      <sheetName val="Cleaning &amp; Grubbing"/>
      <sheetName val="Precalculation"/>
      <sheetName val="TWO-WAY"/>
      <sheetName val="Machinery"/>
      <sheetName val="RCC,Ret. Wall"/>
      <sheetName val="factor"/>
      <sheetName val="288-1"/>
      <sheetName val="Intro"/>
    </sheetNames>
    <sheetDataSet>
      <sheetData sheetId="0">
        <row r="1">
          <cell r="A1" t="str">
            <v>CelI_Id</v>
          </cell>
        </row>
      </sheetData>
      <sheetData sheetId="1">
        <row r="1">
          <cell r="A1" t="str">
            <v>CelI_Id</v>
          </cell>
        </row>
      </sheetData>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projection"/>
      <sheetName val="CFTable2"/>
      <sheetName val="CFForecast detail"/>
      <sheetName val="Chart"/>
      <sheetName val="factors"/>
      <sheetName val="PriceIndex"/>
      <sheetName val="RABills"/>
      <sheetName val="Data"/>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AL9697 -group wise  sdpl"/>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Plant &amp;  Machinery"/>
      <sheetName val="Labour"/>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op sh."/>
      <sheetName val="cal"/>
      <sheetName val="AH cal"/>
      <sheetName val="load cycle"/>
      <sheetName val="travel_per"/>
      <sheetName val="Sheet4"/>
      <sheetName val="BTB"/>
      <sheetName val="cf"/>
      <sheetName val="orders"/>
      <sheetName val="QOSWS "/>
      <sheetName val="Sheet11"/>
      <sheetName val="Bill(4)"/>
      <sheetName val="data"/>
      <sheetName val="IDCCALHYD-GOO"/>
      <sheetName val="inWords"/>
      <sheetName val="Meas.-Hotel Part"/>
      <sheetName val="BOQ"/>
      <sheetName val="FT-001_R0"/>
      <sheetName val="FT-05-02_R0"/>
      <sheetName val="e220-66kV_"/>
      <sheetName val="FORM7"/>
      <sheetName val="Closing"/>
      <sheetName val="Risk Te. Co."/>
      <sheetName val="Informa."/>
      <sheetName val="col-reinft1"/>
      <sheetName val="dBase"/>
      <sheetName val="macros"/>
      <sheetName val="General Data"/>
      <sheetName val="Battr1"/>
      <sheetName val="PRECAST lightconc-II"/>
      <sheetName val="Staff Acco."/>
      <sheetName val="C.S.GENERATION"/>
      <sheetName val="DETAILED  BOQ"/>
      <sheetName val="STN WISE EMR"/>
      <sheetName val="j"/>
      <sheetName val="SCF"/>
      <sheetName val="Load Details(B2)"/>
      <sheetName val="COST"/>
      <sheetName val="Form-C4"/>
      <sheetName val="04rel"/>
      <sheetName val="Dom"/>
      <sheetName val="Basic input"/>
      <sheetName val="DLC"/>
      <sheetName val="Civil Works"/>
      <sheetName val="FT-001_R01"/>
      <sheetName val="FT-05-02_R01"/>
      <sheetName val="e220-66kV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op_sh_"/>
      <sheetName val="AH_cal"/>
      <sheetName val="load_cycle"/>
      <sheetName val="Meas_-Hotel_Part"/>
      <sheetName val="Risk_Te__Co_"/>
      <sheetName val="Informa_"/>
      <sheetName val="General_Data"/>
      <sheetName val="PRECAST_lightconc-II"/>
      <sheetName val="Load_Details(B2)"/>
      <sheetName val="QOSWS_"/>
      <sheetName val="Staff_Acco_"/>
      <sheetName val="C_S_GENERATION"/>
      <sheetName val="DETAILED__BOQ"/>
      <sheetName val="STN_WISE_EMR"/>
      <sheetName val="FT-001_R02"/>
      <sheetName val="FT-05-02_R02"/>
      <sheetName val="e220-66kV_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p_sh_1"/>
      <sheetName val="AH_cal1"/>
      <sheetName val="load_cycle1"/>
      <sheetName val="QOSWS_1"/>
      <sheetName val="Meas_-Hotel_Part1"/>
      <sheetName val="Risk_Te__Co_1"/>
      <sheetName val="Informa_1"/>
      <sheetName val="General_Data1"/>
      <sheetName val="PRECAST_lightconc-II1"/>
      <sheetName val="Staff_Acco_1"/>
      <sheetName val="C_S_GENERATION1"/>
      <sheetName val="DETAILED__BOQ1"/>
      <sheetName val="STN_WISE_EMR1"/>
      <sheetName val="Load_Details(B2)1"/>
      <sheetName val="Format-15(A)"/>
      <sheetName val="INDEX"/>
      <sheetName val="COLLECTION2"/>
      <sheetName val="Timesheet"/>
      <sheetName val="Format-A (B)"/>
      <sheetName val="Format-A"/>
      <sheetName val="Format-A (HQ)"/>
      <sheetName val="Sheet2 (2)"/>
      <sheetName val="Format-A (S)"/>
      <sheetName val="oct-06"/>
      <sheetName val="Discom Details"/>
      <sheetName val="UK"/>
      <sheetName val="M+MC"/>
      <sheetName val="CS Appl Summary"/>
      <sheetName val="Material "/>
      <sheetName val="Labour &amp; Plant"/>
      <sheetName val="OHDETAIL"/>
      <sheetName val="JCR TOP(ITEM)-KTRP"/>
      <sheetName val="SILICATE"/>
      <sheetName val="Civil &amp; design"/>
      <sheetName val="box-12"/>
      <sheetName val="Improvements"/>
      <sheetName val="water prop."/>
      <sheetName val="Material"/>
      <sheetName val="BASIC DATA"/>
      <sheetName val="0"/>
      <sheetName val="CUM-Mar07"/>
      <sheetName val="CRM"/>
      <sheetName val="A3"/>
      <sheetName val="BUD 07-08"/>
      <sheetName val="HIDE"/>
      <sheetName val="XL"/>
      <sheetName val="doq"/>
      <sheetName val="ANAL"/>
      <sheetName val="Materials "/>
      <sheetName val="TBAL9697 -group wise  sdpl"/>
      <sheetName val="BOQ-Roadworks"/>
      <sheetName val="BilanHyCy"/>
      <sheetName val="DimActifloEU"/>
      <sheetName val="DimRacleur"/>
      <sheetName val="strain"/>
      <sheetName val="220 11  B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 val="RA Civil"/>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m Details"/>
      <sheetName val="Sheet1"/>
      <sheetName val="Sheet2"/>
      <sheetName val="Sheet3"/>
      <sheetName val="FT-05-02IsoBOM"/>
      <sheetName val="QOSWS "/>
    </sheetNames>
    <sheetDataSet>
      <sheetData sheetId="0" refreshError="1">
        <row r="721">
          <cell r="F721">
            <v>0</v>
          </cell>
        </row>
      </sheetData>
      <sheetData sheetId="1" refreshError="1"/>
      <sheetData sheetId="2" refreshError="1"/>
      <sheetData sheetId="3" refreshError="1"/>
      <sheetData sheetId="4" refreshError="1"/>
      <sheetData sheetId="5"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esign"/>
      <sheetName val="IO List"/>
      <sheetName val="Sebtion 1 SumMary"/>
      <sheetName val="DLA Standard Cost Report1"/>
      <sheetName val="Macro custom function"/>
      <sheetName val="p&amp;m"/>
      <sheetName val="Bill-AAC_old"/>
      <sheetName val="TBAL9697 -group wise  sdpl"/>
      <sheetName val="Pacakges split"/>
      <sheetName val="Data"/>
      <sheetName val="Basement Budget"/>
      <sheetName val="Lead"/>
      <sheetName val="Extra Item"/>
      <sheetName val="Material "/>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4">
          <cell r="D14">
            <v>37802</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yworks Bill"/>
      <sheetName val="Bills of Quantities"/>
    </sheet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two-way slab"/>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QOSWS "/>
      <sheetName val="DCB"/>
      <sheetName val="IDCCALHYD-GOO"/>
      <sheetName val="Format-15(A)"/>
      <sheetName val="INDEX"/>
      <sheetName val="J"/>
      <sheetName val="FT-05-02IsoBOM"/>
      <sheetName val="JUNE_-06"/>
      <sheetName val="nov-06_"/>
      <sheetName val="Dec-06_"/>
      <sheetName val="QOSWS_"/>
      <sheetName val="September '10"/>
      <sheetName val="November '10"/>
      <sheetName val="04REL"/>
      <sheetName val="travel_per"/>
      <sheetName val="Staff Acco."/>
      <sheetName val="BTB"/>
      <sheetName val="cf"/>
      <sheetName val="orders"/>
      <sheetName val="N Format-5"/>
      <sheetName val="OB DEM Pay Bal"/>
      <sheetName val="Bongaon"/>
      <sheetName val="Jeerat"/>
      <sheetName val="Acceptance"/>
      <sheetName val="NJP"/>
      <sheetName val="May '10"/>
      <sheetName val="June '10"/>
      <sheetName val="July '10"/>
      <sheetName val="August '10"/>
      <sheetName val="October '10"/>
      <sheetName val="3BPA00132-5-3 W plan HVPNL"/>
      <sheetName val="Discom Details"/>
      <sheetName val="A"/>
      <sheetName val="RSD"/>
      <sheetName val="KND"/>
      <sheetName val="NVL"/>
      <sheetName val="ANN"/>
      <sheetName val="Units Name"/>
      <sheetName val="Actuals Copy"/>
      <sheetName val="DVN"/>
      <sheetName val="Detail DCB"/>
      <sheetName val="DCB (Print)"/>
      <sheetName val="R Format "/>
      <sheetName val="Cash Tally (Print)"/>
      <sheetName val="Tax E (Print)"/>
      <sheetName val="Tax-B (Print)"/>
      <sheetName val="D-21 KERC Format"/>
      <sheetName val="IP SETS"/>
      <sheetName val="Sheet2"/>
      <sheetName val="Sheet3"/>
      <sheetName val="&quot;R&quot; Format ATN Div "/>
      <sheetName val="&quot;R&quot; Format RBG Div"/>
      <sheetName val="&quot;R&quot; Format CKD Div"/>
      <sheetName val="UK"/>
      <sheetName val="Sheet1"/>
      <sheetName val="Sheet11"/>
      <sheetName val="ip assessment_june.08"/>
      <sheetName val="JUNE_-061"/>
      <sheetName val="nov-06_1"/>
      <sheetName val="Dec-06_1"/>
      <sheetName val="QOSWS_1"/>
      <sheetName val="September_'10"/>
      <sheetName val="November_'10"/>
      <sheetName val="Staff_Acco_"/>
      <sheetName val="N_Format-5"/>
      <sheetName val="OB_DEM_Pay_Bal"/>
      <sheetName val="May_'10"/>
      <sheetName val="June_'10"/>
      <sheetName val="July_'10"/>
      <sheetName val="August_'10"/>
      <sheetName val="October_'10"/>
      <sheetName val="3BPA00132-5-3_W_plan_HVPNL"/>
      <sheetName val="Discom_Details"/>
      <sheetName val="&quot;R&quot;_Format_ATN_Div_"/>
      <sheetName val="&quot;R&quot;_Format_RBG_Div"/>
      <sheetName val="&quot;R&quot;_Format_CKD_Div"/>
      <sheetName val="Units_Name"/>
      <sheetName val="Actuals_Copy"/>
      <sheetName val="Detail_DCB"/>
      <sheetName val="DCB_(Print)"/>
      <sheetName val="R_Format_"/>
      <sheetName val="Cash_Tally_(Print)"/>
      <sheetName val="Tax_E_(Print)"/>
      <sheetName val="Tax-B_(Print)"/>
      <sheetName val="D-21_KERC_Format"/>
      <sheetName val="IP_SETS"/>
      <sheetName val="QFC"/>
      <sheetName val="DE"/>
      <sheetName val="STN WISE EMR"/>
      <sheetName val="JUNE_-062"/>
      <sheetName val="nov-06_2"/>
      <sheetName val="Dec-06_2"/>
      <sheetName val="QOSWS_2"/>
      <sheetName val="September_'101"/>
      <sheetName val="November_'101"/>
      <sheetName val="Staff_Acco_1"/>
      <sheetName val="N_Format-51"/>
      <sheetName val="OB_DEM_Pay_Bal1"/>
      <sheetName val="May_'101"/>
      <sheetName val="June_'101"/>
      <sheetName val="July_'101"/>
      <sheetName val="August_'101"/>
      <sheetName val="October_'101"/>
      <sheetName val="3BPA00132-5-3_W_plan_HVPNL1"/>
      <sheetName val="Discom_Details1"/>
      <sheetName val="Units_Name1"/>
      <sheetName val="Actuals_Copy1"/>
      <sheetName val="Detail_DCB1"/>
      <sheetName val="DCB_(Print)1"/>
      <sheetName val="R_Format_1"/>
      <sheetName val="Cash_Tally_(Print)1"/>
      <sheetName val="Tax_E_(Print)1"/>
      <sheetName val="Tax-B_(Print)1"/>
      <sheetName val="D-21_KERC_Format1"/>
      <sheetName val="IP_SETS1"/>
      <sheetName val="&quot;R&quot;_Format_ATN_Div_1"/>
      <sheetName val="&quot;R&quot;_Format_RBG_Div1"/>
      <sheetName val="&quot;R&quot;_Format_CKD_Div1"/>
      <sheetName val="DETAILED  BOQ"/>
      <sheetName val="List (08-09) SC.."/>
      <sheetName val="Report"/>
      <sheetName val="Design"/>
      <sheetName val="NameRange"/>
      <sheetName val="Codes"/>
      <sheetName val="COLLECTION2"/>
      <sheetName val="Select"/>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9">
          <cell r="D19">
            <v>89</v>
          </cell>
        </row>
      </sheetData>
      <sheetData sheetId="9" refreshError="1">
        <row r="109">
          <cell r="D109">
            <v>260</v>
          </cell>
        </row>
        <row r="110">
          <cell r="D110">
            <v>10.4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KC-EST"/>
      <sheetName val="FS-VBC-EST"/>
    </sheetNames>
    <sheetDataSet>
      <sheetData sheetId="0" refreshError="1"/>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TABLE"/>
      <sheetName val="dg size"/>
      <sheetName val="Sheet1"/>
      <sheetName val="Fill this out first..."/>
      <sheetName val="Sheet3"/>
      <sheetName val="TBAL9697 -group wise  sdpl"/>
      <sheetName val="girder"/>
      <sheetName val="Design of two-way slab"/>
    </sheetNames>
    <sheetDataSet>
      <sheetData sheetId="0" refreshError="1">
        <row r="1">
          <cell r="A1" t="str">
            <v xml:space="preserve">DG ROOM SIZE - LENGTH </v>
          </cell>
        </row>
        <row r="2">
          <cell r="A2" t="str">
            <v xml:space="preserve">DG KVA RATING </v>
          </cell>
          <cell r="B2" t="str">
            <v xml:space="preserve"> GAP B/W DG's</v>
          </cell>
        </row>
        <row r="3">
          <cell r="A3">
            <v>30</v>
          </cell>
          <cell r="B3">
            <v>1000</v>
          </cell>
        </row>
        <row r="4">
          <cell r="A4">
            <v>40</v>
          </cell>
          <cell r="B4">
            <v>1000</v>
          </cell>
        </row>
        <row r="5">
          <cell r="A5">
            <v>45</v>
          </cell>
          <cell r="B5">
            <v>1000</v>
          </cell>
        </row>
        <row r="6">
          <cell r="A6">
            <v>50</v>
          </cell>
          <cell r="B6">
            <v>1000</v>
          </cell>
        </row>
        <row r="7">
          <cell r="A7">
            <v>63</v>
          </cell>
          <cell r="B7">
            <v>1000</v>
          </cell>
        </row>
        <row r="8">
          <cell r="A8">
            <v>75</v>
          </cell>
          <cell r="B8">
            <v>1000</v>
          </cell>
        </row>
        <row r="9">
          <cell r="A9">
            <v>82.5</v>
          </cell>
          <cell r="B9">
            <v>1000</v>
          </cell>
        </row>
        <row r="10">
          <cell r="A10">
            <v>100</v>
          </cell>
          <cell r="B10">
            <v>1000</v>
          </cell>
        </row>
        <row r="11">
          <cell r="A11">
            <v>110</v>
          </cell>
          <cell r="B11">
            <v>1000</v>
          </cell>
        </row>
        <row r="12">
          <cell r="A12">
            <v>125</v>
          </cell>
          <cell r="B12">
            <v>1000</v>
          </cell>
        </row>
        <row r="13">
          <cell r="A13">
            <v>160</v>
          </cell>
          <cell r="B13">
            <v>1000</v>
          </cell>
        </row>
        <row r="14">
          <cell r="A14">
            <v>250</v>
          </cell>
          <cell r="B14">
            <v>1800</v>
          </cell>
        </row>
        <row r="15">
          <cell r="A15">
            <v>320</v>
          </cell>
          <cell r="B15">
            <v>1800</v>
          </cell>
        </row>
        <row r="16">
          <cell r="A16">
            <v>380</v>
          </cell>
          <cell r="B16">
            <v>1800</v>
          </cell>
        </row>
        <row r="17">
          <cell r="A17">
            <v>500</v>
          </cell>
          <cell r="B17">
            <v>1800</v>
          </cell>
        </row>
        <row r="18">
          <cell r="A18">
            <v>625</v>
          </cell>
          <cell r="B18">
            <v>1800</v>
          </cell>
        </row>
        <row r="19">
          <cell r="A19">
            <v>750</v>
          </cell>
          <cell r="B19">
            <v>1800</v>
          </cell>
        </row>
        <row r="20">
          <cell r="A20">
            <v>1000</v>
          </cell>
          <cell r="B20">
            <v>2000</v>
          </cell>
        </row>
        <row r="21">
          <cell r="A21">
            <v>1250</v>
          </cell>
          <cell r="B21">
            <v>2500</v>
          </cell>
        </row>
        <row r="22">
          <cell r="A22">
            <v>1500</v>
          </cell>
          <cell r="B22">
            <v>2500</v>
          </cell>
        </row>
        <row r="23">
          <cell r="A23">
            <v>2000</v>
          </cell>
          <cell r="B23">
            <v>2500</v>
          </cell>
        </row>
        <row r="24">
          <cell r="A24" t="str">
            <v>GRAND TOTAL</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TAMT"/>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pLiquidation"/>
      <sheetName val="ManPowerContr"/>
      <sheetName val="Manpower"/>
      <sheetName val="Data"/>
      <sheetName val="SCurv (3)"/>
      <sheetName val="Priority"/>
      <sheetName val="WORK TABLE"/>
      <sheetName val="Material"/>
      <sheetName val="Labour"/>
    </sheetNames>
    <sheetDataSet>
      <sheetData sheetId="0"/>
      <sheetData sheetId="1"/>
      <sheetData sheetId="2"/>
      <sheetData sheetId="3"/>
      <sheetData sheetId="4">
        <row r="6">
          <cell r="B6">
            <v>1</v>
          </cell>
          <cell r="C6">
            <v>1</v>
          </cell>
          <cell r="AF6">
            <v>1</v>
          </cell>
        </row>
        <row r="7">
          <cell r="B7">
            <v>2</v>
          </cell>
          <cell r="C7">
            <v>0.5</v>
          </cell>
          <cell r="D7">
            <v>0.5</v>
          </cell>
          <cell r="AF7">
            <v>1</v>
          </cell>
        </row>
        <row r="8">
          <cell r="B8">
            <v>3</v>
          </cell>
          <cell r="C8">
            <v>0.17</v>
          </cell>
          <cell r="D8">
            <v>0.66</v>
          </cell>
          <cell r="E8">
            <v>0.17</v>
          </cell>
          <cell r="AF8">
            <v>1</v>
          </cell>
        </row>
        <row r="9">
          <cell r="B9">
            <v>4</v>
          </cell>
          <cell r="C9">
            <v>0.08</v>
          </cell>
          <cell r="D9">
            <v>0.42</v>
          </cell>
          <cell r="E9">
            <v>0.42</v>
          </cell>
          <cell r="F9">
            <v>0.08</v>
          </cell>
          <cell r="AF9">
            <v>0.99999999999999989</v>
          </cell>
        </row>
        <row r="10">
          <cell r="B10">
            <v>5</v>
          </cell>
          <cell r="C10">
            <v>0.04</v>
          </cell>
          <cell r="D10">
            <v>0.23</v>
          </cell>
          <cell r="E10">
            <v>0.46</v>
          </cell>
          <cell r="F10">
            <v>0.23</v>
          </cell>
          <cell r="G10">
            <v>0.04</v>
          </cell>
          <cell r="AF10">
            <v>1</v>
          </cell>
        </row>
        <row r="11">
          <cell r="B11">
            <v>6</v>
          </cell>
          <cell r="C11">
            <v>0.03</v>
          </cell>
          <cell r="D11">
            <v>0.14000000000000001</v>
          </cell>
          <cell r="E11">
            <v>0.33</v>
          </cell>
          <cell r="F11">
            <v>0.33</v>
          </cell>
          <cell r="G11">
            <v>0.14000000000000001</v>
          </cell>
          <cell r="H11">
            <v>0.03</v>
          </cell>
          <cell r="AF11">
            <v>1</v>
          </cell>
        </row>
        <row r="12">
          <cell r="B12">
            <v>7</v>
          </cell>
          <cell r="C12">
            <v>2.2857142857142857E-2</v>
          </cell>
          <cell r="D12">
            <v>8.5714285714285715E-2</v>
          </cell>
          <cell r="E12">
            <v>0.22714285714285712</v>
          </cell>
          <cell r="F12">
            <v>0.32857142857142857</v>
          </cell>
          <cell r="G12">
            <v>0.2271428571428572</v>
          </cell>
          <cell r="H12">
            <v>8.5714285714285743E-2</v>
          </cell>
          <cell r="I12">
            <v>2.2857142857142798E-2</v>
          </cell>
          <cell r="AF12">
            <v>1</v>
          </cell>
        </row>
        <row r="13">
          <cell r="B13">
            <v>8</v>
          </cell>
          <cell r="C13">
            <v>2.75E-2</v>
          </cell>
          <cell r="D13">
            <v>7.2499999999999995E-2</v>
          </cell>
          <cell r="E13">
            <v>0.1525</v>
          </cell>
          <cell r="F13">
            <v>0.2475</v>
          </cell>
          <cell r="G13">
            <v>0.2475</v>
          </cell>
          <cell r="H13">
            <v>0.1525</v>
          </cell>
          <cell r="I13">
            <v>7.2499999999999995E-2</v>
          </cell>
          <cell r="J13">
            <v>2.75E-2</v>
          </cell>
          <cell r="AF13">
            <v>1</v>
          </cell>
        </row>
        <row r="14">
          <cell r="B14">
            <v>9</v>
          </cell>
          <cell r="C14">
            <v>2.33333333333333E-2</v>
          </cell>
          <cell r="D14">
            <v>5.4444444444444497E-2</v>
          </cell>
          <cell r="E14">
            <v>0.11222222222222222</v>
          </cell>
          <cell r="F14">
            <v>0.20222222222222222</v>
          </cell>
          <cell r="G14">
            <v>0.215555555555556</v>
          </cell>
          <cell r="H14">
            <v>0.20222222222222219</v>
          </cell>
          <cell r="I14">
            <v>0.11222222222222222</v>
          </cell>
          <cell r="J14">
            <v>5.44444444444444E-2</v>
          </cell>
          <cell r="K14">
            <v>2.33333333333334E-2</v>
          </cell>
          <cell r="AF14">
            <v>1.0000000000000004</v>
          </cell>
        </row>
        <row r="15">
          <cell r="B15">
            <v>10</v>
          </cell>
          <cell r="C15">
            <v>0.02</v>
          </cell>
          <cell r="D15">
            <v>0.04</v>
          </cell>
          <cell r="E15">
            <v>0.09</v>
          </cell>
          <cell r="F15">
            <v>0.15</v>
          </cell>
          <cell r="G15">
            <v>0.2</v>
          </cell>
          <cell r="H15">
            <v>0.2</v>
          </cell>
          <cell r="I15">
            <v>0.15</v>
          </cell>
          <cell r="J15">
            <v>0.09</v>
          </cell>
          <cell r="K15">
            <v>0.04</v>
          </cell>
          <cell r="L15">
            <v>0.02</v>
          </cell>
          <cell r="AF15">
            <v>1</v>
          </cell>
        </row>
        <row r="16">
          <cell r="B16">
            <v>11</v>
          </cell>
          <cell r="C16">
            <v>1.9090909090908999E-2</v>
          </cell>
          <cell r="D16">
            <v>3.5454545454545502E-2</v>
          </cell>
          <cell r="E16">
            <v>7.3636363636363597E-2</v>
          </cell>
          <cell r="F16">
            <v>0.11727272727272729</v>
          </cell>
          <cell r="G16">
            <v>0.17</v>
          </cell>
          <cell r="H16">
            <v>0.189090909090909</v>
          </cell>
          <cell r="I16">
            <v>0.17</v>
          </cell>
          <cell r="J16">
            <v>0.11727272727272731</v>
          </cell>
          <cell r="K16">
            <v>6.3636363636363602E-2</v>
          </cell>
          <cell r="L16">
            <v>3.5454545454545502E-2</v>
          </cell>
          <cell r="M16">
            <v>9.0909090909090384E-3</v>
          </cell>
          <cell r="AF16">
            <v>0.99999999999999989</v>
          </cell>
        </row>
        <row r="17">
          <cell r="B17">
            <v>12</v>
          </cell>
          <cell r="C17">
            <v>8.3333333333333332E-3</v>
          </cell>
          <cell r="D17">
            <v>2.1666666666666667E-2</v>
          </cell>
          <cell r="E17">
            <v>0.05</v>
          </cell>
          <cell r="F17">
            <v>0.09</v>
          </cell>
          <cell r="G17">
            <v>0.13833333333333334</v>
          </cell>
          <cell r="H17">
            <v>0.19166666666666665</v>
          </cell>
          <cell r="I17">
            <v>0.19166666666666665</v>
          </cell>
          <cell r="J17">
            <v>0.13833333333333331</v>
          </cell>
          <cell r="K17">
            <v>9.000000000000008E-2</v>
          </cell>
          <cell r="L17">
            <v>4.9999999999999933E-2</v>
          </cell>
          <cell r="M17">
            <v>2.1666666666666612E-2</v>
          </cell>
          <cell r="N17">
            <v>8.3333333333334147E-3</v>
          </cell>
          <cell r="AF17">
            <v>1</v>
          </cell>
        </row>
        <row r="18">
          <cell r="B18">
            <v>13</v>
          </cell>
          <cell r="C18">
            <v>7.6923076923076927E-3</v>
          </cell>
          <cell r="D18">
            <v>1.846153846153846E-2</v>
          </cell>
          <cell r="E18">
            <v>3.8461538461538464E-2</v>
          </cell>
          <cell r="F18">
            <v>6.6923076923076932E-2</v>
          </cell>
          <cell r="G18">
            <v>0.11538461538461539</v>
          </cell>
          <cell r="H18">
            <v>0.16461538461538458</v>
          </cell>
          <cell r="I18">
            <v>0.17692307692307696</v>
          </cell>
          <cell r="J18">
            <v>0.16461538461538461</v>
          </cell>
          <cell r="K18">
            <v>0.11538461538461542</v>
          </cell>
          <cell r="L18">
            <v>6.6923076923076974E-2</v>
          </cell>
          <cell r="M18">
            <v>3.8461538461538436E-2</v>
          </cell>
          <cell r="N18">
            <v>1.8461538461538418E-2</v>
          </cell>
          <cell r="O18">
            <v>7.692307692307665E-3</v>
          </cell>
          <cell r="AF18">
            <v>1</v>
          </cell>
        </row>
        <row r="19">
          <cell r="B19">
            <v>14</v>
          </cell>
          <cell r="C19">
            <v>7.1428571428571426E-3</v>
          </cell>
          <cell r="D19">
            <v>1.5714285714285715E-2</v>
          </cell>
          <cell r="E19">
            <v>2.8571428571428571E-2</v>
          </cell>
          <cell r="F19">
            <v>5.7142857142857141E-2</v>
          </cell>
          <cell r="G19">
            <v>9.7142857142857114E-2</v>
          </cell>
          <cell r="H19">
            <v>0.13</v>
          </cell>
          <cell r="I19">
            <v>0.16428571428571431</v>
          </cell>
          <cell r="J19">
            <v>0.16428571428571426</v>
          </cell>
          <cell r="K19">
            <v>0.13</v>
          </cell>
          <cell r="L19">
            <v>9.7142857142857197E-2</v>
          </cell>
          <cell r="M19">
            <v>5.7142857142857162E-2</v>
          </cell>
          <cell r="N19">
            <v>2.8571428571428581E-2</v>
          </cell>
          <cell r="O19">
            <v>1.5714285714285681E-2</v>
          </cell>
          <cell r="P19">
            <v>7.1428571428571175E-3</v>
          </cell>
          <cell r="AF19">
            <v>1</v>
          </cell>
        </row>
        <row r="20">
          <cell r="B20">
            <v>15</v>
          </cell>
          <cell r="C20">
            <v>6.6666666666666671E-3</v>
          </cell>
          <cell r="D20">
            <v>1.3333333333333332E-2</v>
          </cell>
          <cell r="E20">
            <v>0.02</v>
          </cell>
          <cell r="F20">
            <v>5.3333333333333337E-2</v>
          </cell>
          <cell r="G20">
            <v>7.6666666666666675E-2</v>
          </cell>
          <cell r="H20">
            <v>0.1</v>
          </cell>
          <cell r="I20">
            <v>0.15333333333333332</v>
          </cell>
          <cell r="J20">
            <v>0.15333333333333332</v>
          </cell>
          <cell r="K20">
            <v>0.15333333333333332</v>
          </cell>
          <cell r="L20">
            <v>0.1</v>
          </cell>
          <cell r="M20">
            <v>7.6666666666666661E-2</v>
          </cell>
          <cell r="N20">
            <v>5.3333333333333344E-2</v>
          </cell>
          <cell r="O20">
            <v>0.02</v>
          </cell>
          <cell r="P20">
            <v>1.3333333333333308E-2</v>
          </cell>
          <cell r="Q20">
            <v>6.6666666666667096E-3</v>
          </cell>
          <cell r="AF20">
            <v>1</v>
          </cell>
        </row>
        <row r="21">
          <cell r="B21">
            <v>16</v>
          </cell>
          <cell r="C21">
            <v>6.2500000000000003E-3</v>
          </cell>
          <cell r="D21">
            <v>1.125E-2</v>
          </cell>
          <cell r="E21">
            <v>1.8749999999999999E-2</v>
          </cell>
          <cell r="F21">
            <v>4.3749999999999997E-2</v>
          </cell>
          <cell r="G21">
            <v>5.8749999999999997E-2</v>
          </cell>
          <cell r="H21">
            <v>9.375E-2</v>
          </cell>
          <cell r="I21">
            <v>0.12375</v>
          </cell>
          <cell r="J21">
            <v>0.14374999999999999</v>
          </cell>
          <cell r="K21">
            <v>0.14374999999999999</v>
          </cell>
          <cell r="L21">
            <v>0.12375</v>
          </cell>
          <cell r="M21">
            <v>9.375E-2</v>
          </cell>
          <cell r="N21">
            <v>5.875000000000008E-2</v>
          </cell>
          <cell r="O21">
            <v>4.3749999999999997E-2</v>
          </cell>
          <cell r="P21">
            <v>1.8749999999999999E-2</v>
          </cell>
          <cell r="Q21">
            <v>1.125E-2</v>
          </cell>
          <cell r="R21">
            <v>6.2500000000000003E-3</v>
          </cell>
          <cell r="AF21">
            <v>1</v>
          </cell>
        </row>
        <row r="22">
          <cell r="B22">
            <v>17</v>
          </cell>
          <cell r="C22">
            <v>5.8823529411764705E-3</v>
          </cell>
          <cell r="D22">
            <v>9.4117647058823539E-3</v>
          </cell>
          <cell r="E22">
            <v>1.7647058823529405E-2</v>
          </cell>
          <cell r="F22">
            <v>3.529411764705883E-2</v>
          </cell>
          <cell r="G22">
            <v>4.7058823529411778E-2</v>
          </cell>
          <cell r="H22">
            <v>8.4117647058823561E-2</v>
          </cell>
          <cell r="I22">
            <v>9.764705882352942E-2</v>
          </cell>
          <cell r="J22">
            <v>0.13529411764705879</v>
          </cell>
          <cell r="K22">
            <v>0.13529411764705879</v>
          </cell>
          <cell r="L22">
            <v>0.13529411764705879</v>
          </cell>
          <cell r="M22">
            <v>9.764705882352942E-2</v>
          </cell>
          <cell r="N22">
            <v>8.411764705882363E-2</v>
          </cell>
          <cell r="O22">
            <v>4.7058823529411709E-2</v>
          </cell>
          <cell r="P22">
            <v>3.5294117647058809E-2</v>
          </cell>
          <cell r="Q22">
            <v>1.764705882352946E-2</v>
          </cell>
          <cell r="R22">
            <v>9.4117647058823417E-3</v>
          </cell>
          <cell r="S22">
            <v>5.8823529411764497E-3</v>
          </cell>
          <cell r="AF22">
            <v>1</v>
          </cell>
        </row>
        <row r="23">
          <cell r="B23">
            <v>18</v>
          </cell>
          <cell r="C23">
            <v>5.5555555555555558E-3</v>
          </cell>
          <cell r="D23">
            <v>7.7777777777777767E-3</v>
          </cell>
          <cell r="E23">
            <v>1.6666666666666666E-2</v>
          </cell>
          <cell r="F23">
            <v>2.7777777777777783E-2</v>
          </cell>
          <cell r="G23">
            <v>4.4444444444444432E-2</v>
          </cell>
          <cell r="H23">
            <v>6.7777777777777798E-2</v>
          </cell>
          <cell r="I23">
            <v>8.3333333333333287E-2</v>
          </cell>
          <cell r="J23">
            <v>0.11888888888888893</v>
          </cell>
          <cell r="K23">
            <v>0.12777777777777777</v>
          </cell>
          <cell r="L23">
            <v>0.12777777777777777</v>
          </cell>
          <cell r="M23">
            <v>0.11888888888888893</v>
          </cell>
          <cell r="N23">
            <v>8.3333333333333259E-2</v>
          </cell>
          <cell r="O23">
            <v>6.7777777777777826E-2</v>
          </cell>
          <cell r="P23">
            <v>4.4444444444444398E-2</v>
          </cell>
          <cell r="Q23">
            <v>2.777777777777779E-2</v>
          </cell>
          <cell r="R23">
            <v>1.6666666666666607E-2</v>
          </cell>
          <cell r="S23">
            <v>7.7777777777778834E-3</v>
          </cell>
          <cell r="T23">
            <v>5.5555555555555358E-3</v>
          </cell>
          <cell r="AF23">
            <v>1</v>
          </cell>
        </row>
        <row r="24">
          <cell r="B24">
            <v>19</v>
          </cell>
          <cell r="C24">
            <v>5.263157894736842E-3</v>
          </cell>
          <cell r="D24">
            <v>6.3157894736842113E-3</v>
          </cell>
          <cell r="E24">
            <v>1.5789473684210527E-2</v>
          </cell>
          <cell r="F24">
            <v>2.1052631578947361E-2</v>
          </cell>
          <cell r="G24">
            <v>4.2105263157894736E-2</v>
          </cell>
          <cell r="H24">
            <v>5.3157894736842098E-2</v>
          </cell>
          <cell r="I24">
            <v>7.8947368421052627E-2</v>
          </cell>
          <cell r="J24">
            <v>9.5789473684210535E-2</v>
          </cell>
          <cell r="K24">
            <v>0.12105263157894736</v>
          </cell>
          <cell r="L24">
            <v>0.12105263157894736</v>
          </cell>
          <cell r="M24">
            <v>0.12105263157894741</v>
          </cell>
          <cell r="N24">
            <v>9.5789473684210424E-2</v>
          </cell>
          <cell r="O24">
            <v>7.8947368421052655E-2</v>
          </cell>
          <cell r="P24">
            <v>5.3157894736842071E-2</v>
          </cell>
          <cell r="Q24">
            <v>4.2105263157894757E-2</v>
          </cell>
          <cell r="R24">
            <v>2.1052631578947323E-2</v>
          </cell>
          <cell r="S24">
            <v>1.5789473684210575E-2</v>
          </cell>
          <cell r="T24">
            <v>6.3157894736841635E-3</v>
          </cell>
          <cell r="U24">
            <v>5.2631578947369695E-3</v>
          </cell>
          <cell r="AF24">
            <v>1</v>
          </cell>
        </row>
        <row r="25">
          <cell r="B25">
            <v>20</v>
          </cell>
          <cell r="C25">
            <v>5.0000000000000001E-3</v>
          </cell>
          <cell r="D25">
            <v>5.0000000000000001E-3</v>
          </cell>
          <cell r="E25">
            <v>1.4999999999999999E-2</v>
          </cell>
          <cell r="F25">
            <v>1.4999999999999999E-2</v>
          </cell>
          <cell r="G25">
            <v>0.04</v>
          </cell>
          <cell r="H25">
            <v>0.04</v>
          </cell>
          <cell r="I25">
            <v>7.4999999999999997E-2</v>
          </cell>
          <cell r="J25">
            <v>7.4999999999999997E-2</v>
          </cell>
          <cell r="K25">
            <v>0.115</v>
          </cell>
          <cell r="L25">
            <v>0.115</v>
          </cell>
          <cell r="M25">
            <v>0.115</v>
          </cell>
          <cell r="N25">
            <v>0.115</v>
          </cell>
          <cell r="O25">
            <v>7.5000000000000067E-2</v>
          </cell>
          <cell r="P25">
            <v>7.4999999999999997E-2</v>
          </cell>
          <cell r="Q25">
            <v>0.04</v>
          </cell>
          <cell r="R25">
            <v>3.9999999999999925E-2</v>
          </cell>
          <cell r="S25">
            <v>1.4999999999999999E-2</v>
          </cell>
          <cell r="T25">
            <v>1.4999999999999999E-2</v>
          </cell>
          <cell r="U25">
            <v>5.0000000000000001E-3</v>
          </cell>
          <cell r="V25">
            <v>5.0000000000000001E-3</v>
          </cell>
          <cell r="AF25">
            <v>1</v>
          </cell>
        </row>
        <row r="26">
          <cell r="B26">
            <v>21</v>
          </cell>
          <cell r="C26">
            <v>4.7619047619047623E-3</v>
          </cell>
          <cell r="D26">
            <v>4.7619047619047623E-3</v>
          </cell>
          <cell r="E26">
            <v>1.3333333333333332E-2</v>
          </cell>
          <cell r="F26">
            <v>1.4285714285714287E-2</v>
          </cell>
          <cell r="G26">
            <v>3.333333333333334E-2</v>
          </cell>
          <cell r="H26">
            <v>3.8095238095238085E-2</v>
          </cell>
          <cell r="I26">
            <v>6.1428571428571443E-2</v>
          </cell>
          <cell r="J26">
            <v>7.1428571428571425E-2</v>
          </cell>
          <cell r="K26">
            <v>9.4285714285714251E-2</v>
          </cell>
          <cell r="L26">
            <v>0.10952380952380952</v>
          </cell>
          <cell r="M26">
            <v>0.10952380952380958</v>
          </cell>
          <cell r="N26">
            <v>0.10952380952380947</v>
          </cell>
          <cell r="O26">
            <v>9.4285714285714417E-2</v>
          </cell>
          <cell r="P26">
            <v>7.1428571428571286E-2</v>
          </cell>
          <cell r="Q26">
            <v>6.1428571428571499E-2</v>
          </cell>
          <cell r="R26">
            <v>3.8095238095238182E-2</v>
          </cell>
          <cell r="S26">
            <v>3.3333333333333326E-2</v>
          </cell>
          <cell r="T26">
            <v>1.4285714285714235E-2</v>
          </cell>
          <cell r="U26">
            <v>1.3333333333333419E-2</v>
          </cell>
          <cell r="V26">
            <v>4.761904761904745E-3</v>
          </cell>
          <cell r="W26">
            <v>4.761904761904634E-3</v>
          </cell>
          <cell r="AF26">
            <v>1</v>
          </cell>
        </row>
        <row r="27">
          <cell r="B27">
            <v>22</v>
          </cell>
          <cell r="C27">
            <v>4.5454545454545452E-3</v>
          </cell>
          <cell r="D27">
            <v>4.5454545454545452E-3</v>
          </cell>
          <cell r="E27">
            <v>1.1818181818181818E-2</v>
          </cell>
          <cell r="F27">
            <v>1.3636363636363637E-2</v>
          </cell>
          <cell r="G27">
            <v>2.7272727272727268E-2</v>
          </cell>
          <cell r="H27">
            <v>3.6363636363636376E-2</v>
          </cell>
          <cell r="I27">
            <v>4.9090909090909116E-2</v>
          </cell>
          <cell r="J27">
            <v>6.8181818181818177E-2</v>
          </cell>
          <cell r="K27">
            <v>7.5454545454545413E-2</v>
          </cell>
          <cell r="L27">
            <v>0.10454545454545455</v>
          </cell>
          <cell r="M27">
            <v>0.10454545454545455</v>
          </cell>
          <cell r="N27">
            <v>0.1045454545454545</v>
          </cell>
          <cell r="O27">
            <v>0.10454545454545461</v>
          </cell>
          <cell r="P27">
            <v>7.5454545454545441E-2</v>
          </cell>
          <cell r="Q27">
            <v>6.8181818181818121E-2</v>
          </cell>
          <cell r="R27">
            <v>4.9090909090909185E-2</v>
          </cell>
          <cell r="S27">
            <v>3.6363636363636376E-2</v>
          </cell>
          <cell r="T27">
            <v>2.7272727272727226E-2</v>
          </cell>
          <cell r="U27">
            <v>1.3636363636363669E-2</v>
          </cell>
          <cell r="V27">
            <v>1.1818181818181839E-2</v>
          </cell>
          <cell r="W27">
            <v>4.5454545454545192E-3</v>
          </cell>
          <cell r="X27">
            <v>4.5454545454545192E-3</v>
          </cell>
          <cell r="AF27">
            <v>1</v>
          </cell>
        </row>
        <row r="28">
          <cell r="B28">
            <v>23</v>
          </cell>
          <cell r="C28">
            <v>4.3478260869565218E-3</v>
          </cell>
          <cell r="D28">
            <v>4.3478260869565218E-3</v>
          </cell>
          <cell r="E28">
            <v>1.0434782608695655E-2</v>
          </cell>
          <cell r="F28">
            <v>1.3043478260869563E-2</v>
          </cell>
          <cell r="G28">
            <v>2.1739130434782608E-2</v>
          </cell>
          <cell r="H28">
            <v>3.4782608695652167E-2</v>
          </cell>
          <cell r="I28">
            <v>3.7826086956521732E-2</v>
          </cell>
          <cell r="J28">
            <v>6.521739130434781E-2</v>
          </cell>
          <cell r="K28">
            <v>6.5217391304347838E-2</v>
          </cell>
          <cell r="L28">
            <v>9.3043478260869561E-2</v>
          </cell>
          <cell r="M28">
            <v>0.1</v>
          </cell>
          <cell r="N28">
            <v>0.1</v>
          </cell>
          <cell r="O28">
            <v>0.1</v>
          </cell>
          <cell r="P28">
            <v>9.3043478260869561E-2</v>
          </cell>
          <cell r="Q28">
            <v>6.5217391304347783E-2</v>
          </cell>
          <cell r="R28">
            <v>6.5217391304347894E-2</v>
          </cell>
          <cell r="S28">
            <v>3.7826086956521676E-2</v>
          </cell>
          <cell r="T28">
            <v>3.4782608695652195E-2</v>
          </cell>
          <cell r="U28">
            <v>2.1739130434782594E-2</v>
          </cell>
          <cell r="V28">
            <v>1.3043478260869601E-2</v>
          </cell>
          <cell r="W28">
            <v>1.0434782608695681E-2</v>
          </cell>
          <cell r="X28">
            <v>4.3478260869564966E-3</v>
          </cell>
          <cell r="Y28">
            <v>4.3478260869564966E-3</v>
          </cell>
          <cell r="AF28">
            <v>0.99999999999999989</v>
          </cell>
        </row>
        <row r="29">
          <cell r="B29">
            <v>24</v>
          </cell>
          <cell r="C29">
            <v>4.1666666666666666E-3</v>
          </cell>
          <cell r="D29">
            <v>4.1666666666666666E-3</v>
          </cell>
          <cell r="E29">
            <v>9.1666666666666684E-3</v>
          </cell>
          <cell r="F29">
            <v>1.2500000000000001E-2</v>
          </cell>
          <cell r="G29">
            <v>1.6666666666666663E-2</v>
          </cell>
          <cell r="H29">
            <v>3.333333333333334E-2</v>
          </cell>
          <cell r="I29">
            <v>3.3333333333333326E-2</v>
          </cell>
          <cell r="J29">
            <v>5.6666666666666685E-2</v>
          </cell>
          <cell r="K29">
            <v>6.25E-2</v>
          </cell>
          <cell r="L29">
            <v>7.5833333333333336E-2</v>
          </cell>
          <cell r="M29">
            <v>9.5833333333333326E-2</v>
          </cell>
          <cell r="N29">
            <v>9.5833333333333326E-2</v>
          </cell>
          <cell r="O29">
            <v>9.5833333333333326E-2</v>
          </cell>
          <cell r="P29">
            <v>9.5833333333333326E-2</v>
          </cell>
          <cell r="Q29">
            <v>7.5833333333333308E-2</v>
          </cell>
          <cell r="R29">
            <v>6.25E-2</v>
          </cell>
          <cell r="S29">
            <v>5.6666666666666643E-2</v>
          </cell>
          <cell r="T29">
            <v>3.3333333333333437E-2</v>
          </cell>
          <cell r="U29">
            <v>3.3333333333333215E-2</v>
          </cell>
          <cell r="V29">
            <v>1.6666666666666718E-2</v>
          </cell>
          <cell r="W29">
            <v>1.2500000000000067E-2</v>
          </cell>
          <cell r="X29">
            <v>9.1666666666665453E-3</v>
          </cell>
          <cell r="Y29">
            <v>4.1666666666666519E-3</v>
          </cell>
          <cell r="Z29">
            <v>4.1666666666667629E-3</v>
          </cell>
        </row>
        <row r="30">
          <cell r="B30">
            <v>25</v>
          </cell>
          <cell r="C30">
            <v>4.0000000000000001E-3</v>
          </cell>
          <cell r="D30">
            <v>4.0000000000000001E-3</v>
          </cell>
          <cell r="E30">
            <v>8.0000000000000002E-3</v>
          </cell>
          <cell r="F30">
            <v>1.2E-2</v>
          </cell>
          <cell r="G30">
            <v>1.2E-2</v>
          </cell>
          <cell r="H30">
            <v>3.1999999999999994E-2</v>
          </cell>
          <cell r="I30">
            <v>3.2000000000000001E-2</v>
          </cell>
          <cell r="J30">
            <v>4.5999999999999999E-2</v>
          </cell>
          <cell r="K30">
            <v>0.06</v>
          </cell>
          <cell r="L30">
            <v>0.06</v>
          </cell>
          <cell r="M30">
            <v>9.1999999999999971E-2</v>
          </cell>
          <cell r="N30">
            <v>9.2000000000000026E-2</v>
          </cell>
          <cell r="O30">
            <v>9.2000000000000026E-2</v>
          </cell>
          <cell r="P30">
            <v>9.1999999999999971E-2</v>
          </cell>
          <cell r="Q30">
            <v>9.1999999999999971E-2</v>
          </cell>
          <cell r="R30">
            <v>6.0000000000000053E-2</v>
          </cell>
          <cell r="S30">
            <v>5.9999999999999942E-2</v>
          </cell>
          <cell r="T30">
            <v>4.6000000000000041E-2</v>
          </cell>
          <cell r="U30">
            <v>3.2000000000000028E-2</v>
          </cell>
          <cell r="V30">
            <v>3.1999999999999917E-2</v>
          </cell>
          <cell r="W30">
            <v>1.2000000000000011E-2</v>
          </cell>
          <cell r="X30">
            <v>1.2000000000000011E-2</v>
          </cell>
          <cell r="Y30">
            <v>8.0000000000000071E-3</v>
          </cell>
          <cell r="Z30">
            <v>4.0000000000000036E-3</v>
          </cell>
          <cell r="AA30">
            <v>4.0000000000000036E-3</v>
          </cell>
        </row>
        <row r="31">
          <cell r="B31">
            <v>26</v>
          </cell>
          <cell r="C31">
            <v>3.8461538461538464E-3</v>
          </cell>
          <cell r="D31">
            <v>3.8461538461538464E-3</v>
          </cell>
          <cell r="E31">
            <v>6.9230769230769224E-3</v>
          </cell>
          <cell r="F31">
            <v>1.1538461538461537E-2</v>
          </cell>
          <cell r="G31">
            <v>1.1538461538461539E-2</v>
          </cell>
          <cell r="H31">
            <v>2.6923076923076925E-2</v>
          </cell>
          <cell r="I31">
            <v>3.0769230769230771E-2</v>
          </cell>
          <cell r="J31">
            <v>3.6153846153846161E-2</v>
          </cell>
          <cell r="K31">
            <v>5.7692307692307682E-2</v>
          </cell>
          <cell r="L31">
            <v>5.7692307692307709E-2</v>
          </cell>
          <cell r="M31">
            <v>7.6153846153846155E-2</v>
          </cell>
          <cell r="N31">
            <v>8.8461538461538425E-2</v>
          </cell>
          <cell r="O31">
            <v>8.846153846153848E-2</v>
          </cell>
          <cell r="P31">
            <v>8.846153846153848E-2</v>
          </cell>
          <cell r="Q31">
            <v>8.846153846153848E-2</v>
          </cell>
          <cell r="R31">
            <v>7.6153846153846128E-2</v>
          </cell>
          <cell r="S31">
            <v>5.7692307692307709E-2</v>
          </cell>
          <cell r="T31">
            <v>5.7692307692307709E-2</v>
          </cell>
          <cell r="U31">
            <v>3.6153846153846203E-2</v>
          </cell>
          <cell r="V31">
            <v>3.0769230769230771E-2</v>
          </cell>
          <cell r="W31">
            <v>2.6923076923076938E-2</v>
          </cell>
          <cell r="X31">
            <v>1.1538461538461497E-2</v>
          </cell>
          <cell r="Y31">
            <v>1.1538461538461608E-2</v>
          </cell>
          <cell r="Z31">
            <v>6.9230769230770317E-3</v>
          </cell>
          <cell r="AA31">
            <v>3.8461538461538325E-3</v>
          </cell>
          <cell r="AB31">
            <v>3.8461538461536104E-3</v>
          </cell>
        </row>
        <row r="32">
          <cell r="B32">
            <v>27</v>
          </cell>
          <cell r="C32">
            <v>3.7037037037037038E-3</v>
          </cell>
          <cell r="D32">
            <v>3.7037037037037038E-3</v>
          </cell>
          <cell r="E32">
            <v>5.9259259259259265E-3</v>
          </cell>
          <cell r="F32">
            <v>1.1111111111111108E-2</v>
          </cell>
          <cell r="G32">
            <v>1.1111111111111113E-2</v>
          </cell>
          <cell r="H32">
            <v>2.222222222222222E-2</v>
          </cell>
          <cell r="I32">
            <v>2.9629629629629631E-2</v>
          </cell>
          <cell r="J32">
            <v>2.9629629629629631E-2</v>
          </cell>
          <cell r="K32">
            <v>5.2962962962962976E-2</v>
          </cell>
          <cell r="L32">
            <v>5.5555555555555552E-2</v>
          </cell>
          <cell r="M32">
            <v>6.148148148148147E-2</v>
          </cell>
          <cell r="N32">
            <v>8.5185185185185197E-2</v>
          </cell>
          <cell r="O32">
            <v>8.5185185185185197E-2</v>
          </cell>
          <cell r="P32">
            <v>8.5185185185185197E-2</v>
          </cell>
          <cell r="Q32">
            <v>8.5185185185185142E-2</v>
          </cell>
          <cell r="R32">
            <v>8.5185185185185142E-2</v>
          </cell>
          <cell r="S32">
            <v>6.148148148148147E-2</v>
          </cell>
          <cell r="T32">
            <v>5.555555555555558E-2</v>
          </cell>
          <cell r="U32">
            <v>5.2962962962962989E-2</v>
          </cell>
          <cell r="V32">
            <v>2.9629629629629672E-2</v>
          </cell>
          <cell r="W32">
            <v>2.9629629629629672E-2</v>
          </cell>
          <cell r="X32">
            <v>2.2222222222222032E-2</v>
          </cell>
          <cell r="Y32">
            <v>1.1111111111111183E-2</v>
          </cell>
          <cell r="Z32">
            <v>1.1111111111111072E-2</v>
          </cell>
          <cell r="AA32">
            <v>5.9259259259260011E-3</v>
          </cell>
          <cell r="AB32">
            <v>3.7037037037037646E-3</v>
          </cell>
          <cell r="AC32">
            <v>3.7037037037036535E-3</v>
          </cell>
        </row>
        <row r="33">
          <cell r="B33">
            <v>28</v>
          </cell>
          <cell r="C33">
            <v>3.5714285714285713E-3</v>
          </cell>
          <cell r="D33">
            <v>3.5714285714285713E-3</v>
          </cell>
          <cell r="E33">
            <v>5.0000000000000001E-3</v>
          </cell>
          <cell r="F33">
            <v>1.0714285714285714E-2</v>
          </cell>
          <cell r="G33">
            <v>1.0714285714285714E-2</v>
          </cell>
          <cell r="H33">
            <v>1.7857142857142856E-2</v>
          </cell>
          <cell r="I33">
            <v>2.8571428571428574E-2</v>
          </cell>
          <cell r="J33">
            <v>2.8571428571428567E-2</v>
          </cell>
          <cell r="K33">
            <v>4.3571428571428567E-2</v>
          </cell>
          <cell r="L33">
            <v>5.3571428571428548E-2</v>
          </cell>
          <cell r="M33">
            <v>5.3571428571428603E-2</v>
          </cell>
          <cell r="N33">
            <v>7.6428571428571401E-2</v>
          </cell>
          <cell r="O33">
            <v>8.2142857142857184E-2</v>
          </cell>
          <cell r="P33">
            <v>8.2142857142857129E-2</v>
          </cell>
          <cell r="Q33">
            <v>8.2142857142857184E-2</v>
          </cell>
          <cell r="R33">
            <v>8.2142857142857073E-2</v>
          </cell>
          <cell r="S33">
            <v>7.6428571428571512E-2</v>
          </cell>
          <cell r="T33">
            <v>5.3571428571428492E-2</v>
          </cell>
          <cell r="U33">
            <v>5.3571428571428603E-2</v>
          </cell>
          <cell r="V33">
            <v>4.3571428571428594E-2</v>
          </cell>
          <cell r="W33">
            <v>2.8571428571428581E-2</v>
          </cell>
          <cell r="X33">
            <v>2.8571428571428581E-2</v>
          </cell>
          <cell r="Y33">
            <v>1.7857142857142905E-2</v>
          </cell>
          <cell r="Z33">
            <v>1.0714285714285676E-2</v>
          </cell>
          <cell r="AA33">
            <v>1.0714285714285787E-2</v>
          </cell>
          <cell r="AB33">
            <v>4.9999999999998934E-3</v>
          </cell>
          <cell r="AC33">
            <v>3.5714285714285587E-3</v>
          </cell>
          <cell r="AD33">
            <v>3.5714285714285587E-3</v>
          </cell>
        </row>
        <row r="34">
          <cell r="B34">
            <v>29</v>
          </cell>
          <cell r="C34">
            <v>3.4482758620689655E-3</v>
          </cell>
          <cell r="D34">
            <v>3.4482758620689655E-3</v>
          </cell>
          <cell r="E34">
            <v>4.1379310344827596E-3</v>
          </cell>
          <cell r="F34">
            <v>1.0344827586206895E-2</v>
          </cell>
          <cell r="G34">
            <v>1.0344827586206893E-2</v>
          </cell>
          <cell r="H34">
            <v>1.3793103448275862E-2</v>
          </cell>
          <cell r="I34">
            <v>2.7586206896551731E-2</v>
          </cell>
          <cell r="J34">
            <v>2.7586206896551724E-2</v>
          </cell>
          <cell r="K34">
            <v>3.4827586206896549E-2</v>
          </cell>
          <cell r="L34">
            <v>5.1724137931034475E-2</v>
          </cell>
          <cell r="M34">
            <v>5.1724137931034475E-2</v>
          </cell>
          <cell r="N34">
            <v>6.2758620689655181E-2</v>
          </cell>
          <cell r="O34">
            <v>7.9310344827586199E-2</v>
          </cell>
          <cell r="P34">
            <v>7.9310344827586199E-2</v>
          </cell>
          <cell r="Q34">
            <v>7.9310344827586254E-2</v>
          </cell>
          <cell r="R34">
            <v>7.9310344827586143E-2</v>
          </cell>
          <cell r="S34">
            <v>7.9310344827586254E-2</v>
          </cell>
          <cell r="T34">
            <v>6.2758620689655098E-2</v>
          </cell>
          <cell r="U34">
            <v>5.1724137931034475E-2</v>
          </cell>
          <cell r="V34">
            <v>5.1724137931034475E-2</v>
          </cell>
          <cell r="W34">
            <v>3.4827586206896632E-2</v>
          </cell>
          <cell r="X34">
            <v>2.7586206896551779E-2</v>
          </cell>
          <cell r="Y34">
            <v>2.7586206896551668E-2</v>
          </cell>
          <cell r="Z34">
            <v>1.379310344827589E-2</v>
          </cell>
          <cell r="AA34">
            <v>1.0344827586206917E-2</v>
          </cell>
          <cell r="AB34">
            <v>1.0344827586206917E-2</v>
          </cell>
          <cell r="AC34">
            <v>4.1379310344826781E-3</v>
          </cell>
          <cell r="AD34">
            <v>3.4482758620689724E-3</v>
          </cell>
          <cell r="AE34">
            <v>3.4482758620689724E-3</v>
          </cell>
        </row>
        <row r="35">
          <cell r="B35">
            <v>30</v>
          </cell>
          <cell r="C35">
            <v>3.3333333333333335E-3</v>
          </cell>
          <cell r="D35">
            <v>3.3333333333333335E-3</v>
          </cell>
          <cell r="E35">
            <v>3.3333333333333331E-3</v>
          </cell>
          <cell r="F35">
            <v>0.01</v>
          </cell>
          <cell r="G35">
            <v>0.01</v>
          </cell>
          <cell r="H35">
            <v>0.01</v>
          </cell>
          <cell r="I35">
            <v>2.6666666666666665E-2</v>
          </cell>
          <cell r="J35">
            <v>2.6666666666666672E-2</v>
          </cell>
          <cell r="K35">
            <v>2.6666666666666658E-2</v>
          </cell>
          <cell r="L35">
            <v>0.05</v>
          </cell>
          <cell r="M35">
            <v>0.05</v>
          </cell>
          <cell r="N35">
            <v>0.05</v>
          </cell>
          <cell r="O35">
            <v>7.6666666666666661E-2</v>
          </cell>
          <cell r="P35">
            <v>7.6666666666666661E-2</v>
          </cell>
          <cell r="Q35">
            <v>7.6666666666666661E-2</v>
          </cell>
          <cell r="R35">
            <v>7.6666666666666661E-2</v>
          </cell>
          <cell r="S35">
            <v>7.6666666666666661E-2</v>
          </cell>
          <cell r="T35">
            <v>7.6666666666666661E-2</v>
          </cell>
          <cell r="U35">
            <v>0.05</v>
          </cell>
          <cell r="V35">
            <v>4.9999999999999933E-2</v>
          </cell>
          <cell r="W35">
            <v>0.05</v>
          </cell>
          <cell r="X35">
            <v>2.6666666666666616E-2</v>
          </cell>
          <cell r="Y35">
            <v>2.6666666666666727E-2</v>
          </cell>
          <cell r="Z35">
            <v>2.6666666666666616E-2</v>
          </cell>
          <cell r="AA35">
            <v>0.01</v>
          </cell>
          <cell r="AB35">
            <v>0.01</v>
          </cell>
          <cell r="AC35">
            <v>0.01</v>
          </cell>
          <cell r="AD35">
            <v>3.3333333333332993E-3</v>
          </cell>
          <cell r="AE35">
            <v>3.3333333333334103E-3</v>
          </cell>
          <cell r="AF35">
            <v>3.3333333333332993E-3</v>
          </cell>
        </row>
        <row r="36">
          <cell r="B36">
            <v>31</v>
          </cell>
          <cell r="C36">
            <v>3.2258064516129032E-3</v>
          </cell>
          <cell r="D36">
            <v>3.2258064516129032E-3</v>
          </cell>
          <cell r="E36">
            <v>3.2258064516129037E-3</v>
          </cell>
          <cell r="F36">
            <v>9.0322580645161264E-3</v>
          </cell>
          <cell r="G36">
            <v>9.6774193548387136E-3</v>
          </cell>
          <cell r="H36">
            <v>9.6774193548387136E-3</v>
          </cell>
          <cell r="I36">
            <v>2.2580645161290318E-2</v>
          </cell>
          <cell r="J36">
            <v>2.5806451612903229E-2</v>
          </cell>
          <cell r="K36">
            <v>2.5806451612903208E-2</v>
          </cell>
          <cell r="L36">
            <v>4.1612903225806464E-2</v>
          </cell>
          <cell r="M36">
            <v>4.8387096774193533E-2</v>
          </cell>
          <cell r="N36">
            <v>4.8387096774193533E-2</v>
          </cell>
          <cell r="O36">
            <v>6.3870967741935458E-2</v>
          </cell>
          <cell r="P36">
            <v>7.4193548387096797E-2</v>
          </cell>
          <cell r="Q36">
            <v>7.4193548387096797E-2</v>
          </cell>
          <cell r="R36">
            <v>7.4193548387096797E-2</v>
          </cell>
          <cell r="S36">
            <v>7.4193548387096797E-2</v>
          </cell>
          <cell r="T36">
            <v>7.4193548387096686E-2</v>
          </cell>
          <cell r="U36">
            <v>6.3870967741935569E-2</v>
          </cell>
          <cell r="V36">
            <v>4.8387096774193505E-2</v>
          </cell>
          <cell r="W36">
            <v>4.8387096774193616E-2</v>
          </cell>
          <cell r="X36">
            <v>4.1612903225806352E-2</v>
          </cell>
          <cell r="Y36">
            <v>2.5806451612903181E-2</v>
          </cell>
          <cell r="Z36">
            <v>2.5806451612903292E-2</v>
          </cell>
          <cell r="AA36">
            <v>2.2580645161290325E-2</v>
          </cell>
          <cell r="AB36">
            <v>9.6774193548386789E-3</v>
          </cell>
          <cell r="AC36">
            <v>9.6774193548386789E-3</v>
          </cell>
          <cell r="AD36">
            <v>9.0322580645162409E-3</v>
          </cell>
          <cell r="AE36">
            <v>3.225806451612856E-3</v>
          </cell>
          <cell r="AF36">
            <v>3.225806451612967E-3</v>
          </cell>
          <cell r="AG36">
            <v>3.225806451612856E-3</v>
          </cell>
        </row>
        <row r="37">
          <cell r="B37">
            <v>32</v>
          </cell>
          <cell r="C37">
            <v>3.1250000000000002E-3</v>
          </cell>
          <cell r="D37">
            <v>3.1250000000000002E-3</v>
          </cell>
          <cell r="E37">
            <v>3.1250000000000002E-3</v>
          </cell>
          <cell r="F37">
            <v>8.1250000000000003E-3</v>
          </cell>
          <cell r="G37">
            <v>9.3749999999999997E-3</v>
          </cell>
          <cell r="H37">
            <v>9.3749999999999997E-3</v>
          </cell>
          <cell r="I37">
            <v>1.8749999999999999E-2</v>
          </cell>
          <cell r="J37">
            <v>2.5000000000000001E-2</v>
          </cell>
          <cell r="K37">
            <v>2.5000000000000001E-2</v>
          </cell>
          <cell r="L37">
            <v>3.3750000000000002E-2</v>
          </cell>
          <cell r="M37">
            <v>4.6875E-2</v>
          </cell>
          <cell r="N37">
            <v>4.6875E-2</v>
          </cell>
          <cell r="O37">
            <v>5.1874999999999998E-2</v>
          </cell>
          <cell r="P37">
            <v>7.1874999999999994E-2</v>
          </cell>
          <cell r="Q37">
            <v>7.1874999999999994E-2</v>
          </cell>
          <cell r="R37">
            <v>7.1874999999999994E-2</v>
          </cell>
          <cell r="S37">
            <v>7.1874999999999994E-2</v>
          </cell>
          <cell r="T37">
            <v>7.1874999999999994E-2</v>
          </cell>
          <cell r="U37">
            <v>7.1874999999999911E-2</v>
          </cell>
          <cell r="V37">
            <v>5.1874999999999998E-2</v>
          </cell>
          <cell r="W37">
            <v>4.6875E-2</v>
          </cell>
          <cell r="X37">
            <v>4.6875E-2</v>
          </cell>
          <cell r="Y37">
            <v>3.3750000000000058E-2</v>
          </cell>
          <cell r="Z37">
            <v>2.5000000000000001E-2</v>
          </cell>
          <cell r="AA37">
            <v>2.4999999999999911E-2</v>
          </cell>
          <cell r="AB37">
            <v>1.8749999999999999E-2</v>
          </cell>
          <cell r="AC37">
            <v>9.3750000000000222E-3</v>
          </cell>
          <cell r="AD37">
            <v>9.3750000000000222E-3</v>
          </cell>
          <cell r="AE37">
            <v>8.1249999999999378E-3</v>
          </cell>
          <cell r="AF37">
            <v>3.1250000000000444E-3</v>
          </cell>
          <cell r="AG37">
            <v>3.1249999999999334E-3</v>
          </cell>
          <cell r="AH37">
            <v>3.1250000000000444E-3</v>
          </cell>
        </row>
        <row r="38">
          <cell r="B38">
            <v>33</v>
          </cell>
          <cell r="C38">
            <v>3.0303030303030303E-3</v>
          </cell>
          <cell r="D38">
            <v>3.0303030303030303E-3</v>
          </cell>
          <cell r="E38">
            <v>3.0303030303030299E-3</v>
          </cell>
          <cell r="F38">
            <v>7.2727272727272745E-3</v>
          </cell>
          <cell r="G38">
            <v>9.0909090909090905E-3</v>
          </cell>
          <cell r="H38">
            <v>9.0909090909090905E-3</v>
          </cell>
          <cell r="I38">
            <v>1.5151515151515145E-2</v>
          </cell>
          <cell r="J38">
            <v>2.4242424242424239E-2</v>
          </cell>
          <cell r="K38">
            <v>2.4242424242424246E-2</v>
          </cell>
          <cell r="L38">
            <v>2.6363636363636353E-2</v>
          </cell>
          <cell r="M38">
            <v>4.5454545454545484E-2</v>
          </cell>
          <cell r="N38">
            <v>4.5454545454545414E-2</v>
          </cell>
          <cell r="O38">
            <v>4.5454545454545442E-2</v>
          </cell>
          <cell r="P38">
            <v>6.4848484848484877E-2</v>
          </cell>
          <cell r="Q38">
            <v>6.9696969696969702E-2</v>
          </cell>
          <cell r="R38">
            <v>6.9696969696969702E-2</v>
          </cell>
          <cell r="S38">
            <v>6.9696969696969646E-2</v>
          </cell>
          <cell r="T38">
            <v>6.9696969696969702E-2</v>
          </cell>
          <cell r="U38">
            <v>6.9696969696969702E-2</v>
          </cell>
          <cell r="V38">
            <v>6.4848484848484933E-2</v>
          </cell>
          <cell r="W38">
            <v>4.5454545454545303E-2</v>
          </cell>
          <cell r="X38">
            <v>4.5454545454545525E-2</v>
          </cell>
          <cell r="Y38">
            <v>4.5454545454545414E-2</v>
          </cell>
          <cell r="Z38">
            <v>2.6363636363636367E-2</v>
          </cell>
          <cell r="AA38">
            <v>2.4242424242424176E-2</v>
          </cell>
          <cell r="AB38">
            <v>2.4242424242424288E-2</v>
          </cell>
          <cell r="AC38">
            <v>1.5151515151515138E-2</v>
          </cell>
          <cell r="AD38">
            <v>9.0909090909091494E-3</v>
          </cell>
          <cell r="AE38">
            <v>9.0909090909090384E-3</v>
          </cell>
          <cell r="AF38">
            <v>7.2727272727272085E-3</v>
          </cell>
          <cell r="AG38">
            <v>3.0303030303030498E-3</v>
          </cell>
          <cell r="AH38">
            <v>3.0303030303030498E-3</v>
          </cell>
          <cell r="AI38">
            <v>3.0303030303031608E-3</v>
          </cell>
        </row>
        <row r="39">
          <cell r="B39">
            <v>34</v>
          </cell>
          <cell r="C39">
            <v>2.9411764705882353E-3</v>
          </cell>
          <cell r="D39">
            <v>2.9411764705882353E-3</v>
          </cell>
          <cell r="E39">
            <v>2.9411764705882353E-3</v>
          </cell>
          <cell r="F39">
            <v>6.4705882352941186E-3</v>
          </cell>
          <cell r="G39">
            <v>8.823529411764704E-3</v>
          </cell>
          <cell r="H39">
            <v>8.8235294117647023E-3</v>
          </cell>
          <cell r="I39">
            <v>1.1764705882352941E-2</v>
          </cell>
          <cell r="J39">
            <v>2.3529411764705889E-2</v>
          </cell>
          <cell r="K39">
            <v>2.3529411764705882E-2</v>
          </cell>
          <cell r="L39">
            <v>2.3529411764705896E-2</v>
          </cell>
          <cell r="M39">
            <v>0.04</v>
          </cell>
          <cell r="N39">
            <v>4.4117647058823567E-2</v>
          </cell>
          <cell r="O39">
            <v>4.4117647058823511E-2</v>
          </cell>
          <cell r="P39">
            <v>5.3529411764705909E-2</v>
          </cell>
          <cell r="Q39">
            <v>6.7647058823529393E-2</v>
          </cell>
          <cell r="R39">
            <v>6.7647058823529393E-2</v>
          </cell>
          <cell r="S39">
            <v>6.7647058823529393E-2</v>
          </cell>
          <cell r="T39">
            <v>6.7647058823529393E-2</v>
          </cell>
          <cell r="U39">
            <v>6.7647058823529393E-2</v>
          </cell>
          <cell r="V39">
            <v>6.7647058823529393E-2</v>
          </cell>
          <cell r="W39">
            <v>5.3529411764705936E-2</v>
          </cell>
          <cell r="X39">
            <v>4.4117647058823484E-2</v>
          </cell>
          <cell r="Y39">
            <v>4.4117647058823595E-2</v>
          </cell>
          <cell r="Z39">
            <v>0.04</v>
          </cell>
          <cell r="AA39">
            <v>2.352941176470591E-2</v>
          </cell>
          <cell r="AB39">
            <v>2.3529411764705799E-2</v>
          </cell>
          <cell r="AC39">
            <v>2.352941176470591E-2</v>
          </cell>
          <cell r="AD39">
            <v>1.1764705882352899E-2</v>
          </cell>
          <cell r="AE39">
            <v>8.8235294117647856E-3</v>
          </cell>
          <cell r="AF39">
            <v>8.8235294117646745E-3</v>
          </cell>
          <cell r="AG39">
            <v>6.4705882352941169E-3</v>
          </cell>
          <cell r="AH39">
            <v>2.9411764705882248E-3</v>
          </cell>
          <cell r="AI39">
            <v>2.9411764705882248E-3</v>
          </cell>
          <cell r="AJ39">
            <v>2.9411764705882248E-3</v>
          </cell>
        </row>
        <row r="40">
          <cell r="B40">
            <v>35</v>
          </cell>
          <cell r="C40">
            <v>2.8571428571428571E-3</v>
          </cell>
          <cell r="D40">
            <v>2.8571428571428571E-3</v>
          </cell>
          <cell r="E40">
            <v>2.8571428571428576E-3</v>
          </cell>
          <cell r="F40">
            <v>5.7142857142857134E-3</v>
          </cell>
          <cell r="G40">
            <v>8.5714285714285719E-3</v>
          </cell>
          <cell r="H40">
            <v>8.5714285714285736E-3</v>
          </cell>
          <cell r="I40">
            <v>8.5714285714285701E-3</v>
          </cell>
          <cell r="J40">
            <v>2.2857142857142861E-2</v>
          </cell>
          <cell r="K40">
            <v>2.2857142857142854E-2</v>
          </cell>
          <cell r="L40">
            <v>2.2857142857142854E-2</v>
          </cell>
          <cell r="M40">
            <v>3.2857142857142863E-2</v>
          </cell>
          <cell r="N40">
            <v>4.2857142857142844E-2</v>
          </cell>
          <cell r="O40">
            <v>4.2857142857142871E-2</v>
          </cell>
          <cell r="P40">
            <v>4.2857142857142871E-2</v>
          </cell>
          <cell r="Q40">
            <v>6.571428571428567E-2</v>
          </cell>
          <cell r="R40">
            <v>6.5714285714285725E-2</v>
          </cell>
          <cell r="S40">
            <v>6.5714285714285725E-2</v>
          </cell>
          <cell r="T40">
            <v>6.571428571428567E-2</v>
          </cell>
          <cell r="U40">
            <v>6.5714285714285725E-2</v>
          </cell>
          <cell r="V40">
            <v>6.5714285714285725E-2</v>
          </cell>
          <cell r="W40">
            <v>6.5714285714285725E-2</v>
          </cell>
          <cell r="X40">
            <v>4.2857142857142927E-2</v>
          </cell>
          <cell r="Y40">
            <v>4.2857142857142816E-2</v>
          </cell>
          <cell r="Z40">
            <v>4.2857142857142816E-2</v>
          </cell>
          <cell r="AA40">
            <v>3.2857142857142918E-2</v>
          </cell>
          <cell r="AB40">
            <v>2.2857142857142798E-2</v>
          </cell>
          <cell r="AC40">
            <v>2.2857142857142909E-2</v>
          </cell>
          <cell r="AD40">
            <v>2.2857142857142798E-2</v>
          </cell>
          <cell r="AE40">
            <v>8.5714285714285632E-3</v>
          </cell>
          <cell r="AF40">
            <v>8.5714285714285632E-3</v>
          </cell>
          <cell r="AG40">
            <v>8.5714285714286742E-3</v>
          </cell>
          <cell r="AH40">
            <v>5.7142857142856718E-3</v>
          </cell>
          <cell r="AI40">
            <v>2.8571428571428914E-3</v>
          </cell>
          <cell r="AJ40">
            <v>2.8571428571427804E-3</v>
          </cell>
          <cell r="AK40">
            <v>2.8571428571428914E-3</v>
          </cell>
        </row>
        <row r="41">
          <cell r="B41">
            <v>36</v>
          </cell>
          <cell r="C41">
            <v>2.7777777777777779E-3</v>
          </cell>
          <cell r="D41">
            <v>2.7777777777777779E-3</v>
          </cell>
          <cell r="E41">
            <v>2.7777777777777775E-3</v>
          </cell>
          <cell r="F41">
            <v>5.0000000000000001E-3</v>
          </cell>
          <cell r="G41">
            <v>8.333333333333335E-3</v>
          </cell>
          <cell r="H41">
            <v>8.3333333333333315E-3</v>
          </cell>
          <cell r="I41">
            <v>8.3333333333333384E-3</v>
          </cell>
          <cell r="J41">
            <v>1.9444444444444445E-2</v>
          </cell>
          <cell r="K41">
            <v>2.222222222222222E-2</v>
          </cell>
          <cell r="L41">
            <v>2.2222222222222213E-2</v>
          </cell>
          <cell r="M41">
            <v>2.6111111111111113E-2</v>
          </cell>
          <cell r="N41">
            <v>4.1666666666666685E-2</v>
          </cell>
          <cell r="O41">
            <v>4.166666666666663E-2</v>
          </cell>
          <cell r="P41">
            <v>4.1666666666666657E-2</v>
          </cell>
          <cell r="Q41">
            <v>5.5E-2</v>
          </cell>
          <cell r="R41">
            <v>6.3888888888888939E-2</v>
          </cell>
          <cell r="S41">
            <v>6.3888888888888884E-2</v>
          </cell>
          <cell r="T41">
            <v>6.3888888888888884E-2</v>
          </cell>
          <cell r="U41">
            <v>6.3888888888888884E-2</v>
          </cell>
          <cell r="V41">
            <v>6.3888888888888884E-2</v>
          </cell>
          <cell r="W41">
            <v>6.3888888888888884E-2</v>
          </cell>
          <cell r="X41">
            <v>5.5000000000000049E-2</v>
          </cell>
          <cell r="Y41">
            <v>4.166666666666663E-2</v>
          </cell>
          <cell r="Z41">
            <v>4.166666666666663E-2</v>
          </cell>
          <cell r="AA41">
            <v>4.1666666666666741E-2</v>
          </cell>
          <cell r="AB41">
            <v>2.6111111111111085E-2</v>
          </cell>
          <cell r="AC41">
            <v>2.2222222222222254E-2</v>
          </cell>
          <cell r="AD41">
            <v>2.2222222222222143E-2</v>
          </cell>
          <cell r="AE41">
            <v>1.9444444444444486E-2</v>
          </cell>
          <cell r="AF41">
            <v>8.3333333333333037E-3</v>
          </cell>
          <cell r="AG41">
            <v>8.3333333333333037E-3</v>
          </cell>
          <cell r="AH41">
            <v>8.3333333333333037E-3</v>
          </cell>
          <cell r="AI41">
            <v>5.0000000000001155E-3</v>
          </cell>
          <cell r="AJ41">
            <v>2.7777777777777679E-3</v>
          </cell>
          <cell r="AK41">
            <v>2.7777777777777679E-3</v>
          </cell>
          <cell r="AL41">
            <v>2.7777777777777679E-3</v>
          </cell>
        </row>
        <row r="42">
          <cell r="B42">
            <v>37</v>
          </cell>
          <cell r="C42">
            <v>2.7027027027027029E-3</v>
          </cell>
          <cell r="D42">
            <v>2.7027027027027029E-3</v>
          </cell>
          <cell r="E42">
            <v>2.7027027027027029E-3</v>
          </cell>
          <cell r="F42">
            <v>4.3243243243243235E-3</v>
          </cell>
          <cell r="G42">
            <v>8.1081081081081068E-3</v>
          </cell>
          <cell r="H42">
            <v>8.1081081081081086E-3</v>
          </cell>
          <cell r="I42">
            <v>8.1081081081081086E-3</v>
          </cell>
          <cell r="J42">
            <v>1.6216216216216224E-2</v>
          </cell>
          <cell r="K42">
            <v>2.1621621621621616E-2</v>
          </cell>
          <cell r="L42">
            <v>2.1621621621621623E-2</v>
          </cell>
          <cell r="M42">
            <v>2.1621621621621623E-2</v>
          </cell>
          <cell r="N42">
            <v>3.8648648648648656E-2</v>
          </cell>
          <cell r="O42">
            <v>4.0540540540540543E-2</v>
          </cell>
          <cell r="P42">
            <v>4.0540540540540543E-2</v>
          </cell>
          <cell r="Q42">
            <v>4.4864864864864851E-2</v>
          </cell>
          <cell r="R42">
            <v>6.2162162162162138E-2</v>
          </cell>
          <cell r="S42">
            <v>6.2162162162162193E-2</v>
          </cell>
          <cell r="T42">
            <v>6.2162162162162138E-2</v>
          </cell>
          <cell r="U42">
            <v>6.2162162162162193E-2</v>
          </cell>
          <cell r="V42">
            <v>6.2162162162162193E-2</v>
          </cell>
          <cell r="W42">
            <v>6.2162162162162082E-2</v>
          </cell>
          <cell r="X42">
            <v>6.2162162162162193E-2</v>
          </cell>
          <cell r="Y42">
            <v>4.4864864864864962E-2</v>
          </cell>
          <cell r="Z42">
            <v>4.054054054054046E-2</v>
          </cell>
          <cell r="AA42">
            <v>4.0540540540540571E-2</v>
          </cell>
          <cell r="AB42">
            <v>3.8648648648648698E-2</v>
          </cell>
          <cell r="AC42">
            <v>2.1621621621621623E-2</v>
          </cell>
          <cell r="AD42">
            <v>2.1621621621621623E-2</v>
          </cell>
          <cell r="AE42">
            <v>2.1621621621621623E-2</v>
          </cell>
          <cell r="AF42">
            <v>1.6216216216216162E-2</v>
          </cell>
          <cell r="AG42">
            <v>8.1081081081081363E-3</v>
          </cell>
          <cell r="AH42">
            <v>8.1081081081081363E-3</v>
          </cell>
          <cell r="AI42">
            <v>8.1081081081081363E-3</v>
          </cell>
          <cell r="AJ42">
            <v>4.3243243243243912E-3</v>
          </cell>
          <cell r="AK42">
            <v>2.7027027027026751E-3</v>
          </cell>
          <cell r="AL42">
            <v>2.7027027027026751E-3</v>
          </cell>
          <cell r="AM42">
            <v>2.7027027027025641E-3</v>
          </cell>
        </row>
        <row r="43">
          <cell r="B43">
            <v>38</v>
          </cell>
          <cell r="C43">
            <v>2.631578947368421E-3</v>
          </cell>
          <cell r="D43">
            <v>2.631578947368421E-3</v>
          </cell>
          <cell r="E43">
            <v>2.6315789473684214E-3</v>
          </cell>
          <cell r="F43">
            <v>3.6842105263157898E-3</v>
          </cell>
          <cell r="G43">
            <v>7.8947368421052634E-3</v>
          </cell>
          <cell r="H43">
            <v>7.8947368421052634E-3</v>
          </cell>
          <cell r="I43">
            <v>7.8947368421052634E-3</v>
          </cell>
          <cell r="J43">
            <v>1.3157894736842098E-2</v>
          </cell>
          <cell r="K43">
            <v>2.1052631578947371E-2</v>
          </cell>
          <cell r="L43">
            <v>2.1052631578947364E-2</v>
          </cell>
          <cell r="M43">
            <v>2.1052631578947378E-2</v>
          </cell>
          <cell r="N43">
            <v>3.210526315789472E-2</v>
          </cell>
          <cell r="O43">
            <v>3.9473684210526327E-2</v>
          </cell>
          <cell r="P43">
            <v>3.94736842105263E-2</v>
          </cell>
          <cell r="Q43">
            <v>3.9473684210526327E-2</v>
          </cell>
          <cell r="R43">
            <v>5.6315789473684208E-2</v>
          </cell>
          <cell r="S43">
            <v>6.0526315789473706E-2</v>
          </cell>
          <cell r="T43">
            <v>6.052631578947365E-2</v>
          </cell>
          <cell r="U43">
            <v>6.0526315789473706E-2</v>
          </cell>
          <cell r="V43">
            <v>6.052631578947365E-2</v>
          </cell>
          <cell r="W43">
            <v>6.0526315789473761E-2</v>
          </cell>
          <cell r="X43">
            <v>6.052631578947365E-2</v>
          </cell>
          <cell r="Y43">
            <v>5.6315789473684097E-2</v>
          </cell>
          <cell r="Z43">
            <v>3.9473684210526327E-2</v>
          </cell>
          <cell r="AA43">
            <v>3.9473684210526327E-2</v>
          </cell>
          <cell r="AB43">
            <v>3.9473684210526327E-2</v>
          </cell>
          <cell r="AC43">
            <v>3.2105263157894748E-2</v>
          </cell>
          <cell r="AD43">
            <v>2.1052631578947323E-2</v>
          </cell>
          <cell r="AE43">
            <v>2.1052631578947434E-2</v>
          </cell>
          <cell r="AF43">
            <v>2.1052631578947323E-2</v>
          </cell>
          <cell r="AG43">
            <v>1.3157894736842146E-2</v>
          </cell>
          <cell r="AH43">
            <v>7.8947368421051767E-3</v>
          </cell>
          <cell r="AI43">
            <v>7.8947368421052877E-3</v>
          </cell>
          <cell r="AJ43">
            <v>7.8947368421052877E-3</v>
          </cell>
          <cell r="AK43">
            <v>3.6842105263157343E-3</v>
          </cell>
          <cell r="AL43">
            <v>2.6315789473684292E-3</v>
          </cell>
          <cell r="AM43">
            <v>2.6315789473684292E-3</v>
          </cell>
          <cell r="AN43">
            <v>2.6315789473685403E-3</v>
          </cell>
        </row>
        <row r="44">
          <cell r="B44">
            <v>39</v>
          </cell>
          <cell r="C44">
            <v>2.5641025641025641E-3</v>
          </cell>
          <cell r="D44">
            <v>2.5641025641025641E-3</v>
          </cell>
          <cell r="E44">
            <v>2.5641025641025645E-3</v>
          </cell>
          <cell r="F44">
            <v>3.0769230769230778E-3</v>
          </cell>
          <cell r="G44">
            <v>7.6923076923076927E-3</v>
          </cell>
          <cell r="H44">
            <v>7.6923076923076893E-3</v>
          </cell>
          <cell r="I44">
            <v>7.6923076923076927E-3</v>
          </cell>
          <cell r="J44">
            <v>1.0256410256410255E-2</v>
          </cell>
          <cell r="K44">
            <v>2.0512820512820516E-2</v>
          </cell>
          <cell r="L44">
            <v>2.0512820512820523E-2</v>
          </cell>
          <cell r="M44">
            <v>2.0512820512820509E-2</v>
          </cell>
          <cell r="N44">
            <v>2.58974358974359E-2</v>
          </cell>
          <cell r="O44">
            <v>3.8461538461538464E-2</v>
          </cell>
          <cell r="P44">
            <v>3.8461538461538491E-2</v>
          </cell>
          <cell r="Q44">
            <v>3.8461538461538436E-2</v>
          </cell>
          <cell r="R44">
            <v>4.6666666666666662E-2</v>
          </cell>
          <cell r="S44">
            <v>5.8974358974358987E-2</v>
          </cell>
          <cell r="T44">
            <v>5.8974358974358931E-2</v>
          </cell>
          <cell r="U44">
            <v>5.8974358974358987E-2</v>
          </cell>
          <cell r="V44">
            <v>5.8974358974358987E-2</v>
          </cell>
          <cell r="W44">
            <v>5.8974358974358987E-2</v>
          </cell>
          <cell r="X44">
            <v>5.8974358974358987E-2</v>
          </cell>
          <cell r="Y44">
            <v>5.8974358974358987E-2</v>
          </cell>
          <cell r="Z44">
            <v>4.6666666666666634E-2</v>
          </cell>
          <cell r="AA44">
            <v>3.8461538461538436E-2</v>
          </cell>
          <cell r="AB44">
            <v>3.8461538461538436E-2</v>
          </cell>
          <cell r="AC44">
            <v>3.8461538461538436E-2</v>
          </cell>
          <cell r="AD44">
            <v>2.5897435897435983E-2</v>
          </cell>
          <cell r="AE44">
            <v>2.0512820512820551E-2</v>
          </cell>
          <cell r="AF44">
            <v>2.051282051282044E-2</v>
          </cell>
          <cell r="AG44">
            <v>2.0512820512820551E-2</v>
          </cell>
          <cell r="AH44">
            <v>1.025641025641022E-2</v>
          </cell>
          <cell r="AI44">
            <v>7.692307692307776E-3</v>
          </cell>
          <cell r="AJ44">
            <v>7.692307692307665E-3</v>
          </cell>
          <cell r="AK44">
            <v>7.692307692307665E-3</v>
          </cell>
          <cell r="AL44">
            <v>3.0769230769230882E-3</v>
          </cell>
          <cell r="AM44">
            <v>2.564102564102555E-3</v>
          </cell>
          <cell r="AN44">
            <v>2.564102564102555E-3</v>
          </cell>
          <cell r="AO44">
            <v>2.564102564102555E-3</v>
          </cell>
        </row>
        <row r="45">
          <cell r="B45">
            <v>40</v>
          </cell>
          <cell r="C45">
            <v>2.5000000000000001E-3</v>
          </cell>
          <cell r="D45">
            <v>2.5000000000000001E-3</v>
          </cell>
          <cell r="E45">
            <v>2.5000000000000001E-3</v>
          </cell>
          <cell r="F45">
            <v>2.5000000000000001E-3</v>
          </cell>
          <cell r="G45">
            <v>7.4999999999999997E-3</v>
          </cell>
          <cell r="H45">
            <v>7.4999999999999997E-3</v>
          </cell>
          <cell r="I45">
            <v>7.4999999999999997E-3</v>
          </cell>
          <cell r="J45">
            <v>7.4999999999999997E-3</v>
          </cell>
          <cell r="K45">
            <v>0.02</v>
          </cell>
          <cell r="L45">
            <v>0.02</v>
          </cell>
          <cell r="M45">
            <v>0.02</v>
          </cell>
          <cell r="N45">
            <v>0.02</v>
          </cell>
          <cell r="O45">
            <v>3.7499999999999999E-2</v>
          </cell>
          <cell r="P45">
            <v>3.7499999999999999E-2</v>
          </cell>
          <cell r="Q45">
            <v>3.7499999999999999E-2</v>
          </cell>
          <cell r="R45">
            <v>3.7499999999999999E-2</v>
          </cell>
          <cell r="S45">
            <v>5.7500000000000002E-2</v>
          </cell>
          <cell r="T45">
            <v>5.7500000000000002E-2</v>
          </cell>
          <cell r="U45">
            <v>5.7500000000000002E-2</v>
          </cell>
          <cell r="V45">
            <v>5.7500000000000002E-2</v>
          </cell>
          <cell r="W45">
            <v>5.7500000000000002E-2</v>
          </cell>
          <cell r="X45">
            <v>5.7500000000000002E-2</v>
          </cell>
          <cell r="Y45">
            <v>5.7500000000000002E-2</v>
          </cell>
          <cell r="Z45">
            <v>5.7500000000000002E-2</v>
          </cell>
          <cell r="AA45">
            <v>3.7499999999999999E-2</v>
          </cell>
          <cell r="AB45">
            <v>3.7500000000000089E-2</v>
          </cell>
          <cell r="AC45">
            <v>3.7499999999999999E-2</v>
          </cell>
          <cell r="AD45">
            <v>3.7499999999999999E-2</v>
          </cell>
          <cell r="AE45">
            <v>0.02</v>
          </cell>
          <cell r="AF45">
            <v>0.02</v>
          </cell>
          <cell r="AG45">
            <v>1.9999999999999907E-2</v>
          </cell>
          <cell r="AH45">
            <v>0.02</v>
          </cell>
          <cell r="AI45">
            <v>7.5000000000000622E-3</v>
          </cell>
          <cell r="AJ45">
            <v>7.4999999999999512E-3</v>
          </cell>
          <cell r="AK45">
            <v>7.5000000000000622E-3</v>
          </cell>
          <cell r="AL45">
            <v>7.4999999999999512E-3</v>
          </cell>
          <cell r="AM45">
            <v>2.5000000000000577E-3</v>
          </cell>
          <cell r="AN45">
            <v>2.4999999999999467E-3</v>
          </cell>
          <cell r="AO45">
            <v>2.5000000000000577E-3</v>
          </cell>
          <cell r="AP45">
            <v>2.4999999999999467E-3</v>
          </cell>
        </row>
        <row r="46">
          <cell r="B46">
            <v>41</v>
          </cell>
          <cell r="C46">
            <v>2.4390243902439024E-3</v>
          </cell>
          <cell r="D46">
            <v>2.4390243902439024E-3</v>
          </cell>
          <cell r="E46">
            <v>2.4390243902439029E-3</v>
          </cell>
          <cell r="F46">
            <v>2.439024390243902E-3</v>
          </cell>
          <cell r="G46">
            <v>6.8292682926829277E-3</v>
          </cell>
          <cell r="H46">
            <v>7.3170731707317069E-3</v>
          </cell>
          <cell r="I46">
            <v>7.3170731707317103E-3</v>
          </cell>
          <cell r="J46">
            <v>7.3170731707317034E-3</v>
          </cell>
          <cell r="K46">
            <v>1.7073170731707318E-2</v>
          </cell>
          <cell r="L46">
            <v>1.9512195121951216E-2</v>
          </cell>
          <cell r="M46">
            <v>1.9512195121951209E-2</v>
          </cell>
          <cell r="N46">
            <v>1.9512195121951223E-2</v>
          </cell>
          <cell r="O46">
            <v>3.1463414634146342E-2</v>
          </cell>
          <cell r="P46">
            <v>3.6585365853658514E-2</v>
          </cell>
          <cell r="Q46">
            <v>3.6585365853658541E-2</v>
          </cell>
          <cell r="R46">
            <v>3.6585365853658514E-2</v>
          </cell>
          <cell r="S46">
            <v>4.8292682926829311E-2</v>
          </cell>
          <cell r="T46">
            <v>5.609756097560975E-2</v>
          </cell>
          <cell r="U46">
            <v>5.609756097560975E-2</v>
          </cell>
          <cell r="V46">
            <v>5.609756097560975E-2</v>
          </cell>
          <cell r="W46">
            <v>5.6097560975609806E-2</v>
          </cell>
          <cell r="X46">
            <v>5.6097560975609695E-2</v>
          </cell>
          <cell r="Y46">
            <v>5.6097560975609806E-2</v>
          </cell>
          <cell r="Z46">
            <v>5.6097560975609695E-2</v>
          </cell>
          <cell r="AA46">
            <v>4.8292682926829311E-2</v>
          </cell>
          <cell r="AB46">
            <v>3.6585365853658569E-2</v>
          </cell>
          <cell r="AC46">
            <v>3.6585365853658569E-2</v>
          </cell>
          <cell r="AD46">
            <v>3.6585365853658458E-2</v>
          </cell>
          <cell r="AE46">
            <v>3.1463414634146369E-2</v>
          </cell>
          <cell r="AF46">
            <v>1.9512195121951237E-2</v>
          </cell>
          <cell r="AG46">
            <v>1.9512195121951126E-2</v>
          </cell>
          <cell r="AH46">
            <v>1.9512195121951237E-2</v>
          </cell>
          <cell r="AI46">
            <v>1.7073170731707332E-2</v>
          </cell>
          <cell r="AJ46">
            <v>7.3170731707317138E-3</v>
          </cell>
          <cell r="AK46">
            <v>7.3170731707317138E-3</v>
          </cell>
          <cell r="AL46">
            <v>7.3170731707317138E-3</v>
          </cell>
          <cell r="AM46">
            <v>6.8292682926829329E-3</v>
          </cell>
          <cell r="AN46">
            <v>2.4390243902439046E-3</v>
          </cell>
          <cell r="AO46">
            <v>2.4390243902439046E-3</v>
          </cell>
          <cell r="AP46">
            <v>2.4390243902439046E-3</v>
          </cell>
          <cell r="AQ46">
            <v>2.4390243902439046E-3</v>
          </cell>
        </row>
        <row r="47">
          <cell r="B47">
            <v>42</v>
          </cell>
          <cell r="C47">
            <v>2.3809523809523812E-3</v>
          </cell>
          <cell r="D47">
            <v>2.3809523809523812E-3</v>
          </cell>
          <cell r="E47">
            <v>2.3809523809523803E-3</v>
          </cell>
          <cell r="F47">
            <v>2.380952380952382E-3</v>
          </cell>
          <cell r="G47">
            <v>6.1904761904761872E-3</v>
          </cell>
          <cell r="H47">
            <v>7.1428571428571452E-3</v>
          </cell>
          <cell r="I47">
            <v>7.1428571428571418E-3</v>
          </cell>
          <cell r="J47">
            <v>7.1428571428571452E-3</v>
          </cell>
          <cell r="K47">
            <v>1.428571428571429E-2</v>
          </cell>
          <cell r="L47">
            <v>1.9047619047619049E-2</v>
          </cell>
          <cell r="M47">
            <v>1.9047619047619049E-2</v>
          </cell>
          <cell r="N47">
            <v>1.9047619047619035E-2</v>
          </cell>
          <cell r="O47">
            <v>2.5714285714285717E-2</v>
          </cell>
          <cell r="P47">
            <v>3.5714285714285726E-2</v>
          </cell>
          <cell r="Q47">
            <v>3.5714285714285726E-2</v>
          </cell>
          <cell r="R47">
            <v>3.5714285714285698E-2</v>
          </cell>
          <cell r="S47">
            <v>3.9523809523809517E-2</v>
          </cell>
          <cell r="T47">
            <v>5.4761904761904734E-2</v>
          </cell>
          <cell r="U47">
            <v>5.4761904761904789E-2</v>
          </cell>
          <cell r="V47">
            <v>5.4761904761904734E-2</v>
          </cell>
          <cell r="W47">
            <v>5.4761904761904789E-2</v>
          </cell>
          <cell r="X47">
            <v>5.4761904761904789E-2</v>
          </cell>
          <cell r="Y47">
            <v>5.4761904761904789E-2</v>
          </cell>
          <cell r="Z47">
            <v>5.4761904761904678E-2</v>
          </cell>
          <cell r="AA47">
            <v>5.4761904761904789E-2</v>
          </cell>
          <cell r="AB47">
            <v>3.9523809523809628E-2</v>
          </cell>
          <cell r="AC47">
            <v>3.5714285714285698E-2</v>
          </cell>
          <cell r="AD47">
            <v>3.5714285714285587E-2</v>
          </cell>
          <cell r="AE47">
            <v>3.5714285714285809E-2</v>
          </cell>
          <cell r="AF47">
            <v>2.571428571428569E-2</v>
          </cell>
          <cell r="AG47">
            <v>1.9047619047619091E-2</v>
          </cell>
          <cell r="AH47">
            <v>1.9047619047619091E-2</v>
          </cell>
          <cell r="AI47">
            <v>1.904761904761898E-2</v>
          </cell>
          <cell r="AJ47">
            <v>1.4285714285714346E-2</v>
          </cell>
          <cell r="AK47">
            <v>7.1428571428570065E-3</v>
          </cell>
          <cell r="AL47">
            <v>7.1428571428572285E-3</v>
          </cell>
          <cell r="AM47">
            <v>7.1428571428571175E-3</v>
          </cell>
          <cell r="AN47">
            <v>6.1904761904763017E-3</v>
          </cell>
          <cell r="AO47">
            <v>2.3809523809523725E-3</v>
          </cell>
          <cell r="AP47">
            <v>2.3809523809523725E-3</v>
          </cell>
          <cell r="AQ47">
            <v>2.3809523809523725E-3</v>
          </cell>
          <cell r="AR47">
            <v>2.3809523809522615E-3</v>
          </cell>
        </row>
        <row r="48">
          <cell r="B48">
            <v>43</v>
          </cell>
          <cell r="C48">
            <v>2.3255813953488372E-3</v>
          </cell>
          <cell r="D48">
            <v>2.3255813953488372E-3</v>
          </cell>
          <cell r="E48">
            <v>2.3255813953488372E-3</v>
          </cell>
          <cell r="F48">
            <v>2.3255813953488372E-3</v>
          </cell>
          <cell r="G48">
            <v>5.5813953488372103E-3</v>
          </cell>
          <cell r="H48">
            <v>6.9767441860465133E-3</v>
          </cell>
          <cell r="I48">
            <v>6.9767441860465115E-3</v>
          </cell>
          <cell r="J48">
            <v>6.9767441860465115E-3</v>
          </cell>
          <cell r="K48">
            <v>1.1627906976744179E-2</v>
          </cell>
          <cell r="L48">
            <v>1.8604651162790704E-2</v>
          </cell>
          <cell r="M48">
            <v>1.8604651162790697E-2</v>
          </cell>
          <cell r="N48">
            <v>1.8604651162790697E-2</v>
          </cell>
          <cell r="O48">
            <v>2.0232558139534867E-2</v>
          </cell>
          <cell r="P48">
            <v>3.4883720930232565E-2</v>
          </cell>
          <cell r="Q48">
            <v>3.4883720930232565E-2</v>
          </cell>
          <cell r="R48">
            <v>3.4883720930232537E-2</v>
          </cell>
          <cell r="S48">
            <v>3.4883720930232565E-2</v>
          </cell>
          <cell r="T48">
            <v>4.9767441860465111E-2</v>
          </cell>
          <cell r="U48">
            <v>5.3488372093023262E-2</v>
          </cell>
          <cell r="V48">
            <v>5.3488372093023262E-2</v>
          </cell>
          <cell r="W48">
            <v>5.3488372093023262E-2</v>
          </cell>
          <cell r="X48">
            <v>5.3488372093023262E-2</v>
          </cell>
          <cell r="Y48">
            <v>5.3488372093023262E-2</v>
          </cell>
          <cell r="Z48">
            <v>5.3488372093023262E-2</v>
          </cell>
          <cell r="AA48">
            <v>5.3488372093023262E-2</v>
          </cell>
          <cell r="AB48">
            <v>4.9767441860465E-2</v>
          </cell>
          <cell r="AC48">
            <v>3.488372093023262E-2</v>
          </cell>
          <cell r="AD48">
            <v>3.4883720930232509E-2</v>
          </cell>
          <cell r="AE48">
            <v>3.488372093023262E-2</v>
          </cell>
          <cell r="AF48">
            <v>3.4883720930232509E-2</v>
          </cell>
          <cell r="AG48">
            <v>2.023255813953484E-2</v>
          </cell>
          <cell r="AH48">
            <v>1.8604651162790753E-2</v>
          </cell>
          <cell r="AI48">
            <v>1.8604651162790642E-2</v>
          </cell>
          <cell r="AJ48">
            <v>1.8604651162790753E-2</v>
          </cell>
          <cell r="AK48">
            <v>1.1627906976744207E-2</v>
          </cell>
          <cell r="AL48">
            <v>6.9767441860464352E-3</v>
          </cell>
          <cell r="AM48">
            <v>6.9767441860465462E-3</v>
          </cell>
          <cell r="AN48">
            <v>6.9767441860465462E-3</v>
          </cell>
          <cell r="AO48">
            <v>5.5813953488371704E-3</v>
          </cell>
          <cell r="AP48">
            <v>2.3255813953487747E-3</v>
          </cell>
          <cell r="AQ48">
            <v>2.3255813953488857E-3</v>
          </cell>
          <cell r="AR48">
            <v>2.3255813953487747E-3</v>
          </cell>
          <cell r="AS48">
            <v>2.3255813953489968E-3</v>
          </cell>
        </row>
        <row r="49">
          <cell r="B49">
            <v>44</v>
          </cell>
          <cell r="C49">
            <v>2.2727272727272726E-3</v>
          </cell>
          <cell r="D49">
            <v>2.2727272727272726E-3</v>
          </cell>
          <cell r="E49">
            <v>2.2727272727272726E-3</v>
          </cell>
          <cell r="F49">
            <v>2.2727272727272726E-3</v>
          </cell>
          <cell r="G49">
            <v>5.0000000000000001E-3</v>
          </cell>
          <cell r="H49">
            <v>6.818181818181817E-3</v>
          </cell>
          <cell r="I49">
            <v>6.818181818181817E-3</v>
          </cell>
          <cell r="J49">
            <v>6.8181818181818205E-3</v>
          </cell>
          <cell r="K49">
            <v>9.090909090909087E-3</v>
          </cell>
          <cell r="L49">
            <v>1.8181818181818181E-2</v>
          </cell>
          <cell r="M49">
            <v>1.8181818181818188E-2</v>
          </cell>
          <cell r="N49">
            <v>1.8181818181818188E-2</v>
          </cell>
          <cell r="O49">
            <v>1.8181818181818174E-2</v>
          </cell>
          <cell r="P49">
            <v>3.0909090909090914E-2</v>
          </cell>
          <cell r="Q49">
            <v>3.4090909090909088E-2</v>
          </cell>
          <cell r="R49">
            <v>3.4090909090909088E-2</v>
          </cell>
          <cell r="S49">
            <v>3.4090909090909088E-2</v>
          </cell>
          <cell r="T49">
            <v>4.1363636363636352E-2</v>
          </cell>
          <cell r="U49">
            <v>5.2272727272727304E-2</v>
          </cell>
          <cell r="V49">
            <v>5.2272727272727249E-2</v>
          </cell>
          <cell r="W49">
            <v>5.2272727272727304E-2</v>
          </cell>
          <cell r="X49">
            <v>5.2272727272727249E-2</v>
          </cell>
          <cell r="Y49">
            <v>5.2272727272727249E-2</v>
          </cell>
          <cell r="Z49">
            <v>5.2272727272727249E-2</v>
          </cell>
          <cell r="AA49">
            <v>5.227272727272736E-2</v>
          </cell>
          <cell r="AB49">
            <v>5.2272727272727249E-2</v>
          </cell>
          <cell r="AC49">
            <v>4.1363636363636269E-2</v>
          </cell>
          <cell r="AD49">
            <v>3.4090909090909172E-2</v>
          </cell>
          <cell r="AE49">
            <v>3.4090909090909061E-2</v>
          </cell>
          <cell r="AF49">
            <v>3.4090909090909061E-2</v>
          </cell>
          <cell r="AG49">
            <v>3.0909090909090997E-2</v>
          </cell>
          <cell r="AH49">
            <v>1.8181818181818188E-2</v>
          </cell>
          <cell r="AI49">
            <v>1.8181818181818188E-2</v>
          </cell>
          <cell r="AJ49">
            <v>1.8181818181818188E-2</v>
          </cell>
          <cell r="AK49">
            <v>1.8181818181818188E-2</v>
          </cell>
          <cell r="AL49">
            <v>9.0909090909090384E-3</v>
          </cell>
          <cell r="AM49">
            <v>6.8181818181818343E-3</v>
          </cell>
          <cell r="AN49">
            <v>6.8181818181818343E-3</v>
          </cell>
          <cell r="AO49">
            <v>6.8181818181818343E-3</v>
          </cell>
          <cell r="AP49">
            <v>5.0000000000000001E-3</v>
          </cell>
          <cell r="AQ49">
            <v>2.2727272727272041E-3</v>
          </cell>
          <cell r="AR49">
            <v>2.2727272727273151E-3</v>
          </cell>
          <cell r="AS49">
            <v>2.2727272727272041E-3</v>
          </cell>
          <cell r="AT49">
            <v>2.2727272727273151E-3</v>
          </cell>
        </row>
        <row r="50">
          <cell r="B50">
            <v>45</v>
          </cell>
          <cell r="C50">
            <v>2.2222222222222222E-3</v>
          </cell>
          <cell r="D50">
            <v>2.2222222222222222E-3</v>
          </cell>
          <cell r="E50">
            <v>2.2222222222222227E-3</v>
          </cell>
          <cell r="F50">
            <v>2.2222222222222218E-3</v>
          </cell>
          <cell r="G50">
            <v>4.4444444444444453E-3</v>
          </cell>
          <cell r="H50">
            <v>6.6666666666666662E-3</v>
          </cell>
          <cell r="I50">
            <v>6.666666666666668E-3</v>
          </cell>
          <cell r="J50">
            <v>6.6666666666666645E-3</v>
          </cell>
          <cell r="K50">
            <v>6.666666666666668E-3</v>
          </cell>
          <cell r="L50">
            <v>1.7777777777777774E-2</v>
          </cell>
          <cell r="M50">
            <v>1.7777777777777781E-2</v>
          </cell>
          <cell r="N50">
            <v>1.7777777777777781E-2</v>
          </cell>
          <cell r="O50">
            <v>1.7777777777777767E-2</v>
          </cell>
          <cell r="P50">
            <v>2.5555555555555554E-2</v>
          </cell>
          <cell r="Q50">
            <v>3.3333333333333354E-2</v>
          </cell>
          <cell r="R50">
            <v>3.3333333333333326E-2</v>
          </cell>
          <cell r="S50">
            <v>3.3333333333333326E-2</v>
          </cell>
          <cell r="T50">
            <v>3.3333333333333354E-2</v>
          </cell>
          <cell r="U50">
            <v>5.1111111111111107E-2</v>
          </cell>
          <cell r="V50">
            <v>5.1111111111111107E-2</v>
          </cell>
          <cell r="W50">
            <v>5.1111111111111107E-2</v>
          </cell>
          <cell r="X50">
            <v>5.1111111111111107E-2</v>
          </cell>
          <cell r="Y50">
            <v>5.1111111111111107E-2</v>
          </cell>
          <cell r="Z50">
            <v>5.1111111111111107E-2</v>
          </cell>
          <cell r="AA50">
            <v>5.1111111111111107E-2</v>
          </cell>
          <cell r="AB50">
            <v>5.1111111111111107E-2</v>
          </cell>
          <cell r="AC50">
            <v>5.1111111111111107E-2</v>
          </cell>
          <cell r="AD50">
            <v>3.3333333333333326E-2</v>
          </cell>
          <cell r="AE50">
            <v>3.3333333333333326E-2</v>
          </cell>
          <cell r="AF50">
            <v>3.3333333333333326E-2</v>
          </cell>
          <cell r="AG50">
            <v>3.3333333333333326E-2</v>
          </cell>
          <cell r="AH50">
            <v>2.5555555555555554E-2</v>
          </cell>
          <cell r="AI50">
            <v>1.7777777777777781E-2</v>
          </cell>
          <cell r="AJ50">
            <v>1.7777777777777781E-2</v>
          </cell>
          <cell r="AK50">
            <v>1.7777777777777781E-2</v>
          </cell>
          <cell r="AL50">
            <v>1.7777777777777781E-2</v>
          </cell>
          <cell r="AM50">
            <v>6.6666666666667096E-3</v>
          </cell>
          <cell r="AN50">
            <v>6.6666666666667096E-3</v>
          </cell>
          <cell r="AO50">
            <v>6.6666666666665986E-3</v>
          </cell>
          <cell r="AP50">
            <v>6.6666666666667096E-3</v>
          </cell>
          <cell r="AQ50">
            <v>4.4444444444444731E-3</v>
          </cell>
          <cell r="AR50">
            <v>2.2222222222221255E-3</v>
          </cell>
          <cell r="AS50">
            <v>2.2222222222222365E-3</v>
          </cell>
          <cell r="AT50">
            <v>2.2222222222222365E-3</v>
          </cell>
          <cell r="AU50">
            <v>2.2222222222222365E-3</v>
          </cell>
        </row>
        <row r="51">
          <cell r="B51">
            <v>46</v>
          </cell>
          <cell r="C51">
            <v>2.1739130434782609E-3</v>
          </cell>
          <cell r="D51">
            <v>2.1739130434782609E-3</v>
          </cell>
          <cell r="E51">
            <v>2.1739130434782605E-3</v>
          </cell>
          <cell r="F51">
            <v>2.1739130434782613E-3</v>
          </cell>
          <cell r="G51">
            <v>3.9130434782608699E-3</v>
          </cell>
          <cell r="H51">
            <v>6.5217391304347849E-3</v>
          </cell>
          <cell r="I51">
            <v>6.5217391304347831E-3</v>
          </cell>
          <cell r="J51">
            <v>6.5217391304347797E-3</v>
          </cell>
          <cell r="K51">
            <v>6.5217391304347866E-3</v>
          </cell>
          <cell r="L51">
            <v>1.5217391304347822E-2</v>
          </cell>
          <cell r="M51">
            <v>1.7391304347826084E-2</v>
          </cell>
          <cell r="N51">
            <v>1.7391304347826084E-2</v>
          </cell>
          <cell r="O51">
            <v>1.7391304347826084E-2</v>
          </cell>
          <cell r="P51">
            <v>2.0434782608695648E-2</v>
          </cell>
          <cell r="Q51">
            <v>3.2608695652173891E-2</v>
          </cell>
          <cell r="R51">
            <v>3.2608695652173919E-2</v>
          </cell>
          <cell r="S51">
            <v>3.2608695652173919E-2</v>
          </cell>
          <cell r="T51">
            <v>3.2608695652173919E-2</v>
          </cell>
          <cell r="U51">
            <v>4.3043478260869572E-2</v>
          </cell>
          <cell r="V51">
            <v>0.05</v>
          </cell>
          <cell r="W51">
            <v>0.05</v>
          </cell>
          <cell r="X51">
            <v>0.05</v>
          </cell>
          <cell r="Y51">
            <v>0.05</v>
          </cell>
          <cell r="Z51">
            <v>0.05</v>
          </cell>
          <cell r="AA51">
            <v>4.9999999999999933E-2</v>
          </cell>
          <cell r="AB51">
            <v>0.05</v>
          </cell>
          <cell r="AC51">
            <v>4.9999999999999933E-2</v>
          </cell>
          <cell r="AD51">
            <v>4.3043478260869628E-2</v>
          </cell>
          <cell r="AE51">
            <v>3.2608695652173947E-2</v>
          </cell>
          <cell r="AF51">
            <v>3.2608695652173836E-2</v>
          </cell>
          <cell r="AG51">
            <v>3.2608695652173947E-2</v>
          </cell>
          <cell r="AH51">
            <v>3.2608695652173947E-2</v>
          </cell>
          <cell r="AI51">
            <v>2.0434782608695579E-2</v>
          </cell>
          <cell r="AJ51">
            <v>1.7391304347826098E-2</v>
          </cell>
          <cell r="AK51">
            <v>1.7391304347826098E-2</v>
          </cell>
          <cell r="AL51">
            <v>1.7391304347826098E-2</v>
          </cell>
          <cell r="AM51">
            <v>1.5217391304347849E-2</v>
          </cell>
          <cell r="AN51">
            <v>6.521739130434745E-3</v>
          </cell>
          <cell r="AO51">
            <v>6.521739130434745E-3</v>
          </cell>
          <cell r="AP51">
            <v>6.521739130434856E-3</v>
          </cell>
          <cell r="AQ51">
            <v>6.521739130434745E-3</v>
          </cell>
          <cell r="AR51">
            <v>3.9130434782609358E-3</v>
          </cell>
          <cell r="AS51">
            <v>2.1739130434782483E-3</v>
          </cell>
          <cell r="AT51">
            <v>2.1739130434782483E-3</v>
          </cell>
          <cell r="AU51">
            <v>2.1739130434782483E-3</v>
          </cell>
          <cell r="AV51">
            <v>2.1739130434782483E-3</v>
          </cell>
        </row>
        <row r="52">
          <cell r="B52">
            <v>47</v>
          </cell>
          <cell r="C52">
            <v>2.1276595744680851E-3</v>
          </cell>
          <cell r="D52">
            <v>2.1276595744680851E-3</v>
          </cell>
          <cell r="E52">
            <v>2.1276595744680847E-3</v>
          </cell>
          <cell r="F52">
            <v>2.1276595744680856E-3</v>
          </cell>
          <cell r="G52">
            <v>3.4042553191489348E-3</v>
          </cell>
          <cell r="H52">
            <v>6.3829787234042559E-3</v>
          </cell>
          <cell r="I52">
            <v>6.3829787234042541E-3</v>
          </cell>
          <cell r="J52">
            <v>6.3829787234042576E-3</v>
          </cell>
          <cell r="K52">
            <v>6.3829787234042576E-3</v>
          </cell>
          <cell r="L52">
            <v>1.2765957446808508E-2</v>
          </cell>
          <cell r="M52">
            <v>1.7021276595744678E-2</v>
          </cell>
          <cell r="N52">
            <v>1.7021276595744692E-2</v>
          </cell>
          <cell r="O52">
            <v>1.7021276595744678E-2</v>
          </cell>
          <cell r="P52">
            <v>1.7021276595744678E-2</v>
          </cell>
          <cell r="Q52">
            <v>3.0425531914893625E-2</v>
          </cell>
          <cell r="R52">
            <v>3.1914893617021267E-2</v>
          </cell>
          <cell r="S52">
            <v>3.1914893617021295E-2</v>
          </cell>
          <cell r="T52">
            <v>3.1914893617021267E-2</v>
          </cell>
          <cell r="U52">
            <v>3.5319148936170192E-2</v>
          </cell>
          <cell r="V52">
            <v>4.8936170212765973E-2</v>
          </cell>
          <cell r="W52">
            <v>4.8936170212765973E-2</v>
          </cell>
          <cell r="X52">
            <v>4.8936170212765917E-2</v>
          </cell>
          <cell r="Y52">
            <v>4.8936170212765973E-2</v>
          </cell>
          <cell r="Z52">
            <v>4.8936170212765973E-2</v>
          </cell>
          <cell r="AA52">
            <v>4.8936170212765973E-2</v>
          </cell>
          <cell r="AB52">
            <v>4.8936170212765973E-2</v>
          </cell>
          <cell r="AC52">
            <v>4.8936170212765973E-2</v>
          </cell>
          <cell r="AD52">
            <v>4.8936170212765862E-2</v>
          </cell>
          <cell r="AE52">
            <v>3.5319148936170275E-2</v>
          </cell>
          <cell r="AF52">
            <v>3.1914893617021267E-2</v>
          </cell>
          <cell r="AG52">
            <v>3.1914893617021267E-2</v>
          </cell>
          <cell r="AH52">
            <v>3.1914893617021378E-2</v>
          </cell>
          <cell r="AI52">
            <v>3.0425531914893611E-2</v>
          </cell>
          <cell r="AJ52">
            <v>1.7021276595744705E-2</v>
          </cell>
          <cell r="AK52">
            <v>1.7021276595744594E-2</v>
          </cell>
          <cell r="AL52">
            <v>1.7021276595744705E-2</v>
          </cell>
          <cell r="AM52">
            <v>1.7021276595744705E-2</v>
          </cell>
          <cell r="AN52">
            <v>1.2765957446808529E-2</v>
          </cell>
          <cell r="AO52">
            <v>6.382978723404209E-3</v>
          </cell>
          <cell r="AP52">
            <v>6.38297872340432E-3</v>
          </cell>
          <cell r="AQ52">
            <v>6.382978723404209E-3</v>
          </cell>
          <cell r="AR52">
            <v>6.382978723404209E-3</v>
          </cell>
          <cell r="AS52">
            <v>3.4042553191490077E-3</v>
          </cell>
          <cell r="AT52">
            <v>2.1276595744681437E-3</v>
          </cell>
          <cell r="AU52">
            <v>2.1276595744680327E-3</v>
          </cell>
          <cell r="AV52">
            <v>2.1276595744681437E-3</v>
          </cell>
          <cell r="AW52">
            <v>2.1276595744679216E-3</v>
          </cell>
        </row>
        <row r="53">
          <cell r="B53">
            <v>48</v>
          </cell>
          <cell r="C53">
            <v>2.0833333333333333E-3</v>
          </cell>
          <cell r="D53">
            <v>2.0833333333333333E-3</v>
          </cell>
          <cell r="E53">
            <v>2.0833333333333337E-3</v>
          </cell>
          <cell r="F53">
            <v>2.0833333333333329E-3</v>
          </cell>
          <cell r="G53">
            <v>2.9166666666666664E-3</v>
          </cell>
          <cell r="H53">
            <v>6.2500000000000003E-3</v>
          </cell>
          <cell r="I53">
            <v>6.2500000000000003E-3</v>
          </cell>
          <cell r="J53">
            <v>6.2500000000000003E-3</v>
          </cell>
          <cell r="K53">
            <v>6.2500000000000003E-3</v>
          </cell>
          <cell r="L53">
            <v>1.0416666666666664E-2</v>
          </cell>
          <cell r="M53">
            <v>1.6666666666666663E-2</v>
          </cell>
          <cell r="N53">
            <v>1.6666666666666677E-2</v>
          </cell>
          <cell r="O53">
            <v>1.6666666666666663E-2</v>
          </cell>
          <cell r="P53">
            <v>1.6666666666666663E-2</v>
          </cell>
          <cell r="Q53">
            <v>2.5416666666666685E-2</v>
          </cell>
          <cell r="R53">
            <v>3.125E-2</v>
          </cell>
          <cell r="S53">
            <v>3.125E-2</v>
          </cell>
          <cell r="T53">
            <v>3.125E-2</v>
          </cell>
          <cell r="U53">
            <v>3.125E-2</v>
          </cell>
          <cell r="V53">
            <v>4.4583333333333364E-2</v>
          </cell>
          <cell r="W53">
            <v>4.7916666666666663E-2</v>
          </cell>
          <cell r="X53">
            <v>4.7916666666666663E-2</v>
          </cell>
          <cell r="Y53">
            <v>4.7916666666666663E-2</v>
          </cell>
          <cell r="Z53">
            <v>4.7916666666666663E-2</v>
          </cell>
          <cell r="AA53">
            <v>4.7916666666666718E-2</v>
          </cell>
          <cell r="AB53">
            <v>4.7916666666666607E-2</v>
          </cell>
          <cell r="AC53">
            <v>4.7916666666666718E-2</v>
          </cell>
          <cell r="AD53">
            <v>4.7916666666666607E-2</v>
          </cell>
          <cell r="AE53">
            <v>4.4583333333333308E-2</v>
          </cell>
          <cell r="AF53">
            <v>3.125E-2</v>
          </cell>
          <cell r="AG53">
            <v>3.125E-2</v>
          </cell>
          <cell r="AH53">
            <v>3.125E-2</v>
          </cell>
          <cell r="AI53">
            <v>3.125E-2</v>
          </cell>
          <cell r="AJ53">
            <v>2.5416666666666643E-2</v>
          </cell>
          <cell r="AK53">
            <v>1.6666666666666607E-2</v>
          </cell>
          <cell r="AL53">
            <v>1.6666666666666829E-2</v>
          </cell>
          <cell r="AM53">
            <v>1.6666666666666607E-2</v>
          </cell>
          <cell r="AN53">
            <v>1.6666666666666607E-2</v>
          </cell>
          <cell r="AO53">
            <v>1.0416666666666741E-2</v>
          </cell>
          <cell r="AP53">
            <v>6.2499999999999778E-3</v>
          </cell>
          <cell r="AQ53">
            <v>6.2499999999999778E-3</v>
          </cell>
          <cell r="AR53">
            <v>6.2500000000000888E-3</v>
          </cell>
          <cell r="AS53">
            <v>6.2499999999999778E-3</v>
          </cell>
          <cell r="AT53">
            <v>2.9166666666665675E-3</v>
          </cell>
          <cell r="AU53">
            <v>2.083333333333437E-3</v>
          </cell>
          <cell r="AV53">
            <v>2.0833333333332149E-3</v>
          </cell>
          <cell r="AW53">
            <v>2.0833333333333259E-3</v>
          </cell>
          <cell r="AX53">
            <v>2.083333333333437E-3</v>
          </cell>
        </row>
        <row r="54">
          <cell r="B54">
            <v>49</v>
          </cell>
          <cell r="C54">
            <v>2.0408163265306124E-3</v>
          </cell>
          <cell r="D54">
            <v>2.0408163265306124E-3</v>
          </cell>
          <cell r="E54">
            <v>2.0408163265306116E-3</v>
          </cell>
          <cell r="F54">
            <v>2.0408163265306133E-3</v>
          </cell>
          <cell r="G54">
            <v>2.4489795918367346E-3</v>
          </cell>
          <cell r="H54">
            <v>6.1224489795918356E-3</v>
          </cell>
          <cell r="I54">
            <v>6.1224489795918373E-3</v>
          </cell>
          <cell r="J54">
            <v>6.1224489795918338E-3</v>
          </cell>
          <cell r="K54">
            <v>6.1224489795918373E-3</v>
          </cell>
          <cell r="L54">
            <v>8.1632653061224497E-3</v>
          </cell>
          <cell r="M54">
            <v>1.6326530612244899E-2</v>
          </cell>
          <cell r="N54">
            <v>1.6326530612244906E-2</v>
          </cell>
          <cell r="O54">
            <v>1.6326530612244899E-2</v>
          </cell>
          <cell r="P54">
            <v>1.6326530612244899E-2</v>
          </cell>
          <cell r="Q54">
            <v>2.0612244897959195E-2</v>
          </cell>
          <cell r="R54">
            <v>3.061224489795919E-2</v>
          </cell>
          <cell r="S54">
            <v>3.061224489795919E-2</v>
          </cell>
          <cell r="T54">
            <v>3.0612244897959162E-2</v>
          </cell>
          <cell r="U54">
            <v>3.061224489795919E-2</v>
          </cell>
          <cell r="V54">
            <v>3.7142857142857144E-2</v>
          </cell>
          <cell r="W54">
            <v>4.6938775510204034E-2</v>
          </cell>
          <cell r="X54">
            <v>4.6938775510204089E-2</v>
          </cell>
          <cell r="Y54">
            <v>4.6938775510204089E-2</v>
          </cell>
          <cell r="Z54">
            <v>4.6938775510204089E-2</v>
          </cell>
          <cell r="AA54">
            <v>4.6938775510204034E-2</v>
          </cell>
          <cell r="AB54">
            <v>4.6938775510204089E-2</v>
          </cell>
          <cell r="AC54">
            <v>4.6938775510204089E-2</v>
          </cell>
          <cell r="AD54">
            <v>4.6938775510204089E-2</v>
          </cell>
          <cell r="AE54">
            <v>4.6938775510204089E-2</v>
          </cell>
          <cell r="AF54">
            <v>3.7142857142857144E-2</v>
          </cell>
          <cell r="AG54">
            <v>3.0612244897959218E-2</v>
          </cell>
          <cell r="AH54">
            <v>3.0612244897959107E-2</v>
          </cell>
          <cell r="AI54">
            <v>3.0612244897959218E-2</v>
          </cell>
          <cell r="AJ54">
            <v>3.0612244897959218E-2</v>
          </cell>
          <cell r="AK54">
            <v>2.0612244897959209E-2</v>
          </cell>
          <cell r="AL54">
            <v>1.6326530612244872E-2</v>
          </cell>
          <cell r="AM54">
            <v>1.6326530612244872E-2</v>
          </cell>
          <cell r="AN54">
            <v>1.6326530612244983E-2</v>
          </cell>
          <cell r="AO54">
            <v>1.6326530612244872E-2</v>
          </cell>
          <cell r="AP54">
            <v>8.1632653061224358E-3</v>
          </cell>
          <cell r="AQ54">
            <v>6.1224489795917991E-3</v>
          </cell>
          <cell r="AR54">
            <v>6.1224489795919101E-3</v>
          </cell>
          <cell r="AS54">
            <v>6.1224489795917991E-3</v>
          </cell>
          <cell r="AT54">
            <v>6.1224489795917991E-3</v>
          </cell>
          <cell r="AU54">
            <v>2.4489795918367641E-3</v>
          </cell>
          <cell r="AV54">
            <v>2.0408163265306367E-3</v>
          </cell>
          <cell r="AW54">
            <v>2.0408163265305257E-3</v>
          </cell>
          <cell r="AX54">
            <v>2.0408163265306367E-3</v>
          </cell>
          <cell r="AY54">
            <v>2.0408163265306367E-3</v>
          </cell>
        </row>
        <row r="55">
          <cell r="B55">
            <v>50</v>
          </cell>
          <cell r="C55">
            <v>2E-3</v>
          </cell>
          <cell r="D55">
            <v>2E-3</v>
          </cell>
          <cell r="E55">
            <v>2E-3</v>
          </cell>
          <cell r="F55">
            <v>2E-3</v>
          </cell>
          <cell r="G55">
            <v>2E-3</v>
          </cell>
          <cell r="H55">
            <v>6.0000000000000001E-3</v>
          </cell>
          <cell r="I55">
            <v>5.9999999999999984E-3</v>
          </cell>
          <cell r="J55">
            <v>6.0000000000000019E-3</v>
          </cell>
          <cell r="K55">
            <v>6.0000000000000019E-3</v>
          </cell>
          <cell r="L55">
            <v>5.9999999999999984E-3</v>
          </cell>
          <cell r="M55">
            <v>1.6E-2</v>
          </cell>
          <cell r="N55">
            <v>1.5999999999999993E-2</v>
          </cell>
          <cell r="O55">
            <v>1.6E-2</v>
          </cell>
          <cell r="P55">
            <v>1.6E-2</v>
          </cell>
          <cell r="Q55">
            <v>1.6E-2</v>
          </cell>
          <cell r="R55">
            <v>0.03</v>
          </cell>
          <cell r="S55">
            <v>0.03</v>
          </cell>
          <cell r="T55">
            <v>0.03</v>
          </cell>
          <cell r="U55">
            <v>0.03</v>
          </cell>
          <cell r="V55">
            <v>0.03</v>
          </cell>
          <cell r="W55">
            <v>4.5999999999999985E-2</v>
          </cell>
          <cell r="X55">
            <v>4.5999999999999985E-2</v>
          </cell>
          <cell r="Y55">
            <v>4.5999999999999985E-2</v>
          </cell>
          <cell r="Z55">
            <v>4.6000000000000041E-2</v>
          </cell>
          <cell r="AA55">
            <v>4.5999999999999985E-2</v>
          </cell>
          <cell r="AB55">
            <v>4.6000000000000041E-2</v>
          </cell>
          <cell r="AC55">
            <v>4.599999999999993E-2</v>
          </cell>
          <cell r="AD55">
            <v>4.6000000000000041E-2</v>
          </cell>
          <cell r="AE55">
            <v>4.6000000000000041E-2</v>
          </cell>
          <cell r="AF55">
            <v>4.599999999999993E-2</v>
          </cell>
          <cell r="AG55">
            <v>0.03</v>
          </cell>
          <cell r="AH55">
            <v>0.03</v>
          </cell>
          <cell r="AI55">
            <v>2.9999999999999916E-2</v>
          </cell>
          <cell r="AJ55">
            <v>0.03</v>
          </cell>
          <cell r="AK55">
            <v>0.03</v>
          </cell>
          <cell r="AL55">
            <v>1.6000000000000014E-2</v>
          </cell>
          <cell r="AM55">
            <v>1.6000000000000014E-2</v>
          </cell>
          <cell r="AN55">
            <v>1.6000000000000014E-2</v>
          </cell>
          <cell r="AO55">
            <v>1.5999999999999903E-2</v>
          </cell>
          <cell r="AP55">
            <v>1.6000000000000014E-2</v>
          </cell>
          <cell r="AQ55">
            <v>6.0000000000000053E-3</v>
          </cell>
          <cell r="AR55">
            <v>6.0000000000000053E-3</v>
          </cell>
          <cell r="AS55">
            <v>6.0000000000000053E-3</v>
          </cell>
          <cell r="AT55">
            <v>6.0000000000000053E-3</v>
          </cell>
          <cell r="AU55">
            <v>6.0000000000000053E-3</v>
          </cell>
          <cell r="AV55">
            <v>2.0000000000000018E-3</v>
          </cell>
          <cell r="AW55">
            <v>2.0000000000000018E-3</v>
          </cell>
          <cell r="AX55">
            <v>2.0000000000000018E-3</v>
          </cell>
          <cell r="AY55">
            <v>2.0000000000000018E-3</v>
          </cell>
          <cell r="AZ55">
            <v>2.0000000000000018E-3</v>
          </cell>
        </row>
        <row r="56">
          <cell r="B56">
            <v>51</v>
          </cell>
          <cell r="C56">
            <v>1.9607843137254902E-3</v>
          </cell>
          <cell r="D56">
            <v>1.9607843137254902E-3</v>
          </cell>
          <cell r="E56">
            <v>1.9607843137254902E-3</v>
          </cell>
          <cell r="F56">
            <v>1.9607843137254902E-3</v>
          </cell>
          <cell r="G56">
            <v>1.9607843137254902E-3</v>
          </cell>
          <cell r="H56">
            <v>5.4901960784313718E-3</v>
          </cell>
          <cell r="I56">
            <v>5.882352941176474E-3</v>
          </cell>
          <cell r="J56">
            <v>5.8823529411764705E-3</v>
          </cell>
          <cell r="K56">
            <v>5.8823529411764705E-3</v>
          </cell>
          <cell r="L56">
            <v>5.8823529411764705E-3</v>
          </cell>
          <cell r="M56">
            <v>1.3725490196078431E-2</v>
          </cell>
          <cell r="N56">
            <v>1.5686274509803907E-2</v>
          </cell>
          <cell r="O56">
            <v>1.5686274509803921E-2</v>
          </cell>
          <cell r="P56">
            <v>1.5686274509803921E-2</v>
          </cell>
          <cell r="Q56">
            <v>1.5686274509803935E-2</v>
          </cell>
          <cell r="R56">
            <v>2.5294117647058828E-2</v>
          </cell>
          <cell r="S56">
            <v>2.9411764705882359E-2</v>
          </cell>
          <cell r="T56">
            <v>2.9411764705882359E-2</v>
          </cell>
          <cell r="U56">
            <v>2.9411764705882332E-2</v>
          </cell>
          <cell r="V56">
            <v>2.9411764705882359E-2</v>
          </cell>
          <cell r="W56">
            <v>3.8823529411764701E-2</v>
          </cell>
          <cell r="X56">
            <v>4.5098039215686281E-2</v>
          </cell>
          <cell r="Y56">
            <v>4.5098039215686281E-2</v>
          </cell>
          <cell r="Z56">
            <v>4.5098039215686281E-2</v>
          </cell>
          <cell r="AA56">
            <v>4.5098039215686281E-2</v>
          </cell>
          <cell r="AB56">
            <v>4.5098039215686281E-2</v>
          </cell>
          <cell r="AC56">
            <v>4.5098039215686225E-2</v>
          </cell>
          <cell r="AD56">
            <v>4.5098039215686336E-2</v>
          </cell>
          <cell r="AE56">
            <v>4.5098039215686225E-2</v>
          </cell>
          <cell r="AF56">
            <v>4.5098039215686225E-2</v>
          </cell>
          <cell r="AG56">
            <v>3.8823529411764812E-2</v>
          </cell>
          <cell r="AH56">
            <v>2.9411764705882359E-2</v>
          </cell>
          <cell r="AI56">
            <v>2.9411764705882359E-2</v>
          </cell>
          <cell r="AJ56">
            <v>2.9411764705882248E-2</v>
          </cell>
          <cell r="AK56">
            <v>2.941176470588247E-2</v>
          </cell>
          <cell r="AL56">
            <v>2.5294117647058689E-2</v>
          </cell>
          <cell r="AM56">
            <v>1.5686274509803977E-2</v>
          </cell>
          <cell r="AN56">
            <v>1.5686274509803866E-2</v>
          </cell>
          <cell r="AO56">
            <v>1.5686274509803977E-2</v>
          </cell>
          <cell r="AP56">
            <v>1.5686274509803866E-2</v>
          </cell>
          <cell r="AQ56">
            <v>1.3725490196078494E-2</v>
          </cell>
          <cell r="AR56">
            <v>5.8823529411764497E-3</v>
          </cell>
          <cell r="AS56">
            <v>5.8823529411764497E-3</v>
          </cell>
          <cell r="AT56">
            <v>5.8823529411764497E-3</v>
          </cell>
          <cell r="AU56">
            <v>5.8823529411765607E-3</v>
          </cell>
          <cell r="AV56">
            <v>5.4901960784313752E-3</v>
          </cell>
          <cell r="AW56">
            <v>1.9607843137254832E-3</v>
          </cell>
          <cell r="AX56">
            <v>1.9607843137254832E-3</v>
          </cell>
          <cell r="AY56">
            <v>1.9607843137254832E-3</v>
          </cell>
          <cell r="AZ56">
            <v>1.9607843137254832E-3</v>
          </cell>
          <cell r="BA56">
            <v>1.9607843137254832E-3</v>
          </cell>
        </row>
        <row r="57">
          <cell r="B57">
            <v>52</v>
          </cell>
          <cell r="C57">
            <v>1.9230769230769232E-3</v>
          </cell>
          <cell r="D57">
            <v>1.9230769230769232E-3</v>
          </cell>
          <cell r="E57">
            <v>1.9230769230769232E-3</v>
          </cell>
          <cell r="F57">
            <v>1.9230769230769232E-3</v>
          </cell>
          <cell r="G57">
            <v>1.9230769230769232E-3</v>
          </cell>
          <cell r="H57">
            <v>5.0000000000000001E-3</v>
          </cell>
          <cell r="I57">
            <v>5.7692307692307678E-3</v>
          </cell>
          <cell r="J57">
            <v>5.7692307692307696E-3</v>
          </cell>
          <cell r="K57">
            <v>5.7692307692307765E-3</v>
          </cell>
          <cell r="L57">
            <v>5.7692307692307626E-3</v>
          </cell>
          <cell r="M57">
            <v>1.1538461538461539E-2</v>
          </cell>
          <cell r="N57">
            <v>1.5384615384615385E-2</v>
          </cell>
          <cell r="O57">
            <v>1.5384615384615385E-2</v>
          </cell>
          <cell r="P57">
            <v>1.5384615384615385E-2</v>
          </cell>
          <cell r="Q57">
            <v>1.5384615384615385E-2</v>
          </cell>
          <cell r="R57">
            <v>2.0769230769230776E-2</v>
          </cell>
          <cell r="S57">
            <v>2.8846153846153855E-2</v>
          </cell>
          <cell r="T57">
            <v>2.8846153846153827E-2</v>
          </cell>
          <cell r="U57">
            <v>2.8846153846153855E-2</v>
          </cell>
          <cell r="V57">
            <v>2.8846153846153855E-2</v>
          </cell>
          <cell r="W57">
            <v>3.1923076923076915E-2</v>
          </cell>
          <cell r="X57">
            <v>4.423076923076924E-2</v>
          </cell>
          <cell r="Y57">
            <v>4.423076923076924E-2</v>
          </cell>
          <cell r="Z57">
            <v>4.4230769230769185E-2</v>
          </cell>
          <cell r="AA57">
            <v>4.423076923076924E-2</v>
          </cell>
          <cell r="AB57">
            <v>4.423076923076924E-2</v>
          </cell>
          <cell r="AC57">
            <v>4.4230769230769185E-2</v>
          </cell>
          <cell r="AD57">
            <v>4.4230769230769296E-2</v>
          </cell>
          <cell r="AE57">
            <v>4.4230769230769185E-2</v>
          </cell>
          <cell r="AF57">
            <v>4.4230769230769296E-2</v>
          </cell>
          <cell r="AG57">
            <v>4.4230769230769185E-2</v>
          </cell>
          <cell r="AH57">
            <v>3.1923076923076943E-2</v>
          </cell>
          <cell r="AI57">
            <v>2.8846153846153855E-2</v>
          </cell>
          <cell r="AJ57">
            <v>2.8846153846153855E-2</v>
          </cell>
          <cell r="AK57">
            <v>2.8846153846153855E-2</v>
          </cell>
          <cell r="AL57">
            <v>2.8846153846153855E-2</v>
          </cell>
          <cell r="AM57">
            <v>2.0769230769230762E-2</v>
          </cell>
          <cell r="AN57">
            <v>1.5384615384615441E-2</v>
          </cell>
          <cell r="AO57">
            <v>1.538461538461533E-2</v>
          </cell>
          <cell r="AP57">
            <v>1.5384615384615441E-2</v>
          </cell>
          <cell r="AQ57">
            <v>1.538461538461533E-2</v>
          </cell>
          <cell r="AR57">
            <v>1.1538461538461608E-2</v>
          </cell>
          <cell r="AS57">
            <v>5.7692307692307487E-3</v>
          </cell>
          <cell r="AT57">
            <v>5.7692307692307487E-3</v>
          </cell>
          <cell r="AU57">
            <v>5.7692307692307487E-3</v>
          </cell>
          <cell r="AV57">
            <v>5.7692307692308598E-3</v>
          </cell>
          <cell r="AW57">
            <v>5.0000000000001155E-3</v>
          </cell>
          <cell r="AX57">
            <v>1.9230769230769162E-3</v>
          </cell>
          <cell r="AY57">
            <v>1.9230769230769162E-3</v>
          </cell>
          <cell r="AZ57">
            <v>1.9230769230769162E-3</v>
          </cell>
          <cell r="BA57">
            <v>1.9230769230769162E-3</v>
          </cell>
          <cell r="BB57">
            <v>1.9230769230766942E-3</v>
          </cell>
        </row>
        <row r="58">
          <cell r="B58">
            <v>53</v>
          </cell>
          <cell r="C58">
            <v>1.8867924528301887E-3</v>
          </cell>
          <cell r="D58">
            <v>1.8867924528301887E-3</v>
          </cell>
          <cell r="E58">
            <v>1.8867924528301883E-3</v>
          </cell>
          <cell r="F58">
            <v>1.8867924528301891E-3</v>
          </cell>
          <cell r="G58">
            <v>1.8867924528301883E-3</v>
          </cell>
          <cell r="H58">
            <v>4.5283018867924539E-3</v>
          </cell>
          <cell r="I58">
            <v>5.6603773584905665E-3</v>
          </cell>
          <cell r="J58">
            <v>5.6603773584905648E-3</v>
          </cell>
          <cell r="K58">
            <v>5.6603773584905648E-3</v>
          </cell>
          <cell r="L58">
            <v>5.6603773584905648E-3</v>
          </cell>
          <cell r="M58">
            <v>9.4339622641509413E-3</v>
          </cell>
          <cell r="N58">
            <v>1.5094339622641513E-2</v>
          </cell>
          <cell r="O58">
            <v>1.5094339622641513E-2</v>
          </cell>
          <cell r="P58">
            <v>1.5094339622641506E-2</v>
          </cell>
          <cell r="Q58">
            <v>1.5094339622641506E-2</v>
          </cell>
          <cell r="R58">
            <v>1.6415094339622641E-2</v>
          </cell>
          <cell r="S58">
            <v>2.8301886792452824E-2</v>
          </cell>
          <cell r="T58">
            <v>2.8301886792452824E-2</v>
          </cell>
          <cell r="U58">
            <v>2.8301886792452824E-2</v>
          </cell>
          <cell r="V58">
            <v>2.8301886792452852E-2</v>
          </cell>
          <cell r="W58">
            <v>2.8301886792452796E-2</v>
          </cell>
          <cell r="X58">
            <v>4.0377358490566062E-2</v>
          </cell>
          <cell r="Y58">
            <v>4.339622641509433E-2</v>
          </cell>
          <cell r="Z58">
            <v>4.3396226415094385E-2</v>
          </cell>
          <cell r="AA58">
            <v>4.339622641509433E-2</v>
          </cell>
          <cell r="AB58">
            <v>4.339622641509433E-2</v>
          </cell>
          <cell r="AC58">
            <v>4.3396226415094385E-2</v>
          </cell>
          <cell r="AD58">
            <v>4.339622641509433E-2</v>
          </cell>
          <cell r="AE58">
            <v>4.339622641509433E-2</v>
          </cell>
          <cell r="AF58">
            <v>4.339622641509433E-2</v>
          </cell>
          <cell r="AG58">
            <v>4.339622641509433E-2</v>
          </cell>
          <cell r="AH58">
            <v>4.0377358490566007E-2</v>
          </cell>
          <cell r="AI58">
            <v>2.8301886792452824E-2</v>
          </cell>
          <cell r="AJ58">
            <v>2.8301886792452824E-2</v>
          </cell>
          <cell r="AK58">
            <v>2.8301886792452824E-2</v>
          </cell>
          <cell r="AL58">
            <v>2.8301886792452824E-2</v>
          </cell>
          <cell r="AM58">
            <v>2.8301886792452824E-2</v>
          </cell>
          <cell r="AN58">
            <v>1.6415094339622627E-2</v>
          </cell>
          <cell r="AO58">
            <v>1.5094339622641506E-2</v>
          </cell>
          <cell r="AP58">
            <v>1.5094339622641506E-2</v>
          </cell>
          <cell r="AQ58">
            <v>1.5094339622641506E-2</v>
          </cell>
          <cell r="AR58">
            <v>1.5094339622641506E-2</v>
          </cell>
          <cell r="AS58">
            <v>9.4339622641509413E-3</v>
          </cell>
          <cell r="AT58">
            <v>5.6603773584904538E-3</v>
          </cell>
          <cell r="AU58">
            <v>5.6603773584905648E-3</v>
          </cell>
          <cell r="AV58">
            <v>5.6603773584905648E-3</v>
          </cell>
          <cell r="AW58">
            <v>5.6603773584905648E-3</v>
          </cell>
          <cell r="AX58">
            <v>4.5283018867924296E-3</v>
          </cell>
          <cell r="AY58">
            <v>1.8867924528301883E-3</v>
          </cell>
          <cell r="AZ58">
            <v>1.8867924528301883E-3</v>
          </cell>
          <cell r="BA58">
            <v>1.8867924528301883E-3</v>
          </cell>
          <cell r="BB58">
            <v>1.8867924528301883E-3</v>
          </cell>
          <cell r="BC58">
            <v>1.8867924528304103E-3</v>
          </cell>
        </row>
        <row r="59">
          <cell r="B59">
            <v>54</v>
          </cell>
          <cell r="C59">
            <v>1.8518518518518519E-3</v>
          </cell>
          <cell r="D59">
            <v>1.8518518518518519E-3</v>
          </cell>
          <cell r="E59">
            <v>1.8518518518518519E-3</v>
          </cell>
          <cell r="F59">
            <v>1.8518518518518519E-3</v>
          </cell>
          <cell r="G59">
            <v>1.8518518518518511E-3</v>
          </cell>
          <cell r="H59">
            <v>4.0740740740740754E-3</v>
          </cell>
          <cell r="I59">
            <v>5.5555555555555549E-3</v>
          </cell>
          <cell r="J59">
            <v>5.5555555555555532E-3</v>
          </cell>
          <cell r="K59">
            <v>5.5555555555555566E-3</v>
          </cell>
          <cell r="L59">
            <v>5.5555555555555566E-3</v>
          </cell>
          <cell r="M59">
            <v>7.4074074074074042E-3</v>
          </cell>
          <cell r="N59">
            <v>1.4814814814814815E-2</v>
          </cell>
          <cell r="O59">
            <v>1.4814814814814822E-2</v>
          </cell>
          <cell r="P59">
            <v>1.4814814814814808E-2</v>
          </cell>
          <cell r="Q59">
            <v>1.4814814814814822E-2</v>
          </cell>
          <cell r="R59">
            <v>1.4814814814814808E-2</v>
          </cell>
          <cell r="S59">
            <v>2.5185185185185185E-2</v>
          </cell>
          <cell r="T59">
            <v>2.777777777777779E-2</v>
          </cell>
          <cell r="U59">
            <v>2.7777777777777762E-2</v>
          </cell>
          <cell r="V59">
            <v>2.7777777777777762E-2</v>
          </cell>
          <cell r="W59">
            <v>2.7777777777777818E-2</v>
          </cell>
          <cell r="X59">
            <v>3.370370370370368E-2</v>
          </cell>
          <cell r="Y59">
            <v>4.2592592592592571E-2</v>
          </cell>
          <cell r="Z59">
            <v>4.2592592592592626E-2</v>
          </cell>
          <cell r="AA59">
            <v>4.2592592592592571E-2</v>
          </cell>
          <cell r="AB59">
            <v>4.2592592592592626E-2</v>
          </cell>
          <cell r="AC59">
            <v>4.2592592592592571E-2</v>
          </cell>
          <cell r="AD59">
            <v>4.2592592592592626E-2</v>
          </cell>
          <cell r="AE59">
            <v>4.2592592592592515E-2</v>
          </cell>
          <cell r="AF59">
            <v>4.2592592592592626E-2</v>
          </cell>
          <cell r="AG59">
            <v>4.2592592592592626E-2</v>
          </cell>
          <cell r="AH59">
            <v>4.2592592592592515E-2</v>
          </cell>
          <cell r="AI59">
            <v>3.3703703703703791E-2</v>
          </cell>
          <cell r="AJ59">
            <v>2.7777777777777679E-2</v>
          </cell>
          <cell r="AK59">
            <v>2.777777777777779E-2</v>
          </cell>
          <cell r="AL59">
            <v>2.777777777777779E-2</v>
          </cell>
          <cell r="AM59">
            <v>2.777777777777779E-2</v>
          </cell>
          <cell r="AN59">
            <v>2.5185185185185199E-2</v>
          </cell>
          <cell r="AO59">
            <v>1.4814814814814836E-2</v>
          </cell>
          <cell r="AP59">
            <v>1.4814814814814836E-2</v>
          </cell>
          <cell r="AQ59">
            <v>1.4814814814814836E-2</v>
          </cell>
          <cell r="AR59">
            <v>1.4814814814814836E-2</v>
          </cell>
          <cell r="AS59">
            <v>1.4814814814814614E-2</v>
          </cell>
          <cell r="AT59">
            <v>7.4074074074074181E-3</v>
          </cell>
          <cell r="AU59">
            <v>5.5555555555556468E-3</v>
          </cell>
          <cell r="AV59">
            <v>5.5555555555555358E-3</v>
          </cell>
          <cell r="AW59">
            <v>5.5555555555555358E-3</v>
          </cell>
          <cell r="AX59">
            <v>5.5555555555555358E-3</v>
          </cell>
          <cell r="AY59">
            <v>4.0740740740741188E-3</v>
          </cell>
          <cell r="AZ59">
            <v>1.8518518518518823E-3</v>
          </cell>
          <cell r="BA59">
            <v>1.8518518518518823E-3</v>
          </cell>
          <cell r="BB59">
            <v>1.8518518518518823E-3</v>
          </cell>
          <cell r="BC59">
            <v>1.8518518518517713E-3</v>
          </cell>
          <cell r="BD59">
            <v>1.8518518518518823E-3</v>
          </cell>
        </row>
        <row r="60">
          <cell r="B60">
            <v>55</v>
          </cell>
          <cell r="C60">
            <v>1.8181818181818182E-3</v>
          </cell>
          <cell r="D60">
            <v>1.8181818181818182E-3</v>
          </cell>
          <cell r="E60">
            <v>1.8181818181818186E-3</v>
          </cell>
          <cell r="F60">
            <v>1.8181818181818177E-3</v>
          </cell>
          <cell r="G60">
            <v>1.8181818181818177E-3</v>
          </cell>
          <cell r="H60">
            <v>3.6363636363636372E-3</v>
          </cell>
          <cell r="I60">
            <v>5.4545454545454532E-3</v>
          </cell>
          <cell r="J60">
            <v>5.454545454545455E-3</v>
          </cell>
          <cell r="K60">
            <v>5.454545454545455E-3</v>
          </cell>
          <cell r="L60">
            <v>5.454545454545455E-3</v>
          </cell>
          <cell r="M60">
            <v>5.454545454545455E-3</v>
          </cell>
          <cell r="N60">
            <v>1.4545454545454542E-2</v>
          </cell>
          <cell r="O60">
            <v>1.4545454545454549E-2</v>
          </cell>
          <cell r="P60">
            <v>1.4545454545454542E-2</v>
          </cell>
          <cell r="Q60">
            <v>1.4545454545454542E-2</v>
          </cell>
          <cell r="R60">
            <v>1.4545454545454556E-2</v>
          </cell>
          <cell r="S60">
            <v>2.0909090909090905E-2</v>
          </cell>
          <cell r="T60">
            <v>2.7272727272727282E-2</v>
          </cell>
          <cell r="U60">
            <v>2.7272727272727254E-2</v>
          </cell>
          <cell r="V60">
            <v>2.7272727272727282E-2</v>
          </cell>
          <cell r="W60">
            <v>2.7272727272727282E-2</v>
          </cell>
          <cell r="X60">
            <v>2.7272727272727282E-2</v>
          </cell>
          <cell r="Y60">
            <v>4.181818181818181E-2</v>
          </cell>
          <cell r="Z60">
            <v>4.181818181818181E-2</v>
          </cell>
          <cell r="AA60">
            <v>4.181818181818181E-2</v>
          </cell>
          <cell r="AB60">
            <v>4.181818181818181E-2</v>
          </cell>
          <cell r="AC60">
            <v>4.181818181818181E-2</v>
          </cell>
          <cell r="AD60">
            <v>4.181818181818181E-2</v>
          </cell>
          <cell r="AE60">
            <v>4.1818181818181865E-2</v>
          </cell>
          <cell r="AF60">
            <v>4.1818181818181754E-2</v>
          </cell>
          <cell r="AG60">
            <v>4.1818181818181865E-2</v>
          </cell>
          <cell r="AH60">
            <v>4.1818181818181865E-2</v>
          </cell>
          <cell r="AI60">
            <v>4.1818181818181754E-2</v>
          </cell>
          <cell r="AJ60">
            <v>2.7272727272727337E-2</v>
          </cell>
          <cell r="AK60">
            <v>2.7272727272727226E-2</v>
          </cell>
          <cell r="AL60">
            <v>2.7272727272727226E-2</v>
          </cell>
          <cell r="AM60">
            <v>2.7272727272727337E-2</v>
          </cell>
          <cell r="AN60">
            <v>2.7272727272727226E-2</v>
          </cell>
          <cell r="AO60">
            <v>2.0909090909090988E-2</v>
          </cell>
          <cell r="AP60">
            <v>1.4545454545454528E-2</v>
          </cell>
          <cell r="AQ60">
            <v>1.4545454545454528E-2</v>
          </cell>
          <cell r="AR60">
            <v>1.4545454545454528E-2</v>
          </cell>
          <cell r="AS60">
            <v>1.4545454545454528E-2</v>
          </cell>
          <cell r="AT60">
            <v>1.4545454545454528E-2</v>
          </cell>
          <cell r="AU60">
            <v>5.4545454545454897E-3</v>
          </cell>
          <cell r="AV60">
            <v>5.4545454545454897E-3</v>
          </cell>
          <cell r="AW60">
            <v>5.4545454545453786E-3</v>
          </cell>
          <cell r="AX60">
            <v>5.4545454545454897E-3</v>
          </cell>
          <cell r="AY60">
            <v>5.4545454545454897E-3</v>
          </cell>
          <cell r="AZ60">
            <v>3.6363636363636598E-3</v>
          </cell>
          <cell r="BA60">
            <v>1.8181818181817189E-3</v>
          </cell>
          <cell r="BB60">
            <v>1.8181818181818299E-3</v>
          </cell>
          <cell r="BC60">
            <v>1.8181818181818299E-3</v>
          </cell>
          <cell r="BD60">
            <v>1.8181818181818299E-3</v>
          </cell>
          <cell r="BE60">
            <v>1.8181818181818299E-3</v>
          </cell>
        </row>
        <row r="61">
          <cell r="B61">
            <v>56</v>
          </cell>
          <cell r="C61">
            <v>1.7857142857142857E-3</v>
          </cell>
          <cell r="D61">
            <v>1.7857142857142857E-3</v>
          </cell>
          <cell r="E61">
            <v>1.7857142857142859E-3</v>
          </cell>
          <cell r="F61">
            <v>1.7857142857142854E-3</v>
          </cell>
          <cell r="G61">
            <v>1.7857142857142854E-3</v>
          </cell>
          <cell r="H61">
            <v>3.2142857142857147E-3</v>
          </cell>
          <cell r="I61">
            <v>5.3571428571428589E-3</v>
          </cell>
          <cell r="J61">
            <v>5.3571428571428555E-3</v>
          </cell>
          <cell r="K61">
            <v>5.3571428571428589E-3</v>
          </cell>
          <cell r="L61">
            <v>5.3571428571428555E-3</v>
          </cell>
          <cell r="M61">
            <v>5.3571428571428589E-3</v>
          </cell>
          <cell r="N61">
            <v>1.2500000000000001E-2</v>
          </cell>
          <cell r="O61">
            <v>1.4285714285714284E-2</v>
          </cell>
          <cell r="P61">
            <v>1.428571428571429E-2</v>
          </cell>
          <cell r="Q61">
            <v>1.4285714285714277E-2</v>
          </cell>
          <cell r="R61">
            <v>1.428571428571429E-2</v>
          </cell>
          <cell r="S61">
            <v>1.6785714285714293E-2</v>
          </cell>
          <cell r="T61">
            <v>2.6785714285714274E-2</v>
          </cell>
          <cell r="U61">
            <v>2.6785714285714302E-2</v>
          </cell>
          <cell r="V61">
            <v>2.6785714285714274E-2</v>
          </cell>
          <cell r="W61">
            <v>2.6785714285714302E-2</v>
          </cell>
          <cell r="X61">
            <v>2.6785714285714274E-2</v>
          </cell>
          <cell r="Y61">
            <v>3.5357142857142865E-2</v>
          </cell>
          <cell r="Z61">
            <v>4.1071428571428537E-2</v>
          </cell>
          <cell r="AA61">
            <v>4.1071428571428592E-2</v>
          </cell>
          <cell r="AB61">
            <v>4.1071428571428592E-2</v>
          </cell>
          <cell r="AC61">
            <v>4.1071428571428537E-2</v>
          </cell>
          <cell r="AD61">
            <v>4.1071428571428592E-2</v>
          </cell>
          <cell r="AE61">
            <v>4.1071428571428537E-2</v>
          </cell>
          <cell r="AF61">
            <v>4.1071428571428648E-2</v>
          </cell>
          <cell r="AG61">
            <v>4.1071428571428537E-2</v>
          </cell>
          <cell r="AH61">
            <v>4.1071428571428537E-2</v>
          </cell>
          <cell r="AI61">
            <v>4.1071428571428648E-2</v>
          </cell>
          <cell r="AJ61">
            <v>3.5357142857142865E-2</v>
          </cell>
          <cell r="AK61">
            <v>2.6785714285714191E-2</v>
          </cell>
          <cell r="AL61">
            <v>2.6785714285714302E-2</v>
          </cell>
          <cell r="AM61">
            <v>2.6785714285714302E-2</v>
          </cell>
          <cell r="AN61">
            <v>2.6785714285714302E-2</v>
          </cell>
          <cell r="AO61">
            <v>2.6785714285714302E-2</v>
          </cell>
          <cell r="AP61">
            <v>1.6785714285714293E-2</v>
          </cell>
          <cell r="AQ61">
            <v>1.4285714285714235E-2</v>
          </cell>
          <cell r="AR61">
            <v>1.4285714285714346E-2</v>
          </cell>
          <cell r="AS61">
            <v>1.4285714285714346E-2</v>
          </cell>
          <cell r="AT61">
            <v>1.4285714285714235E-2</v>
          </cell>
          <cell r="AU61">
            <v>1.2500000000000067E-2</v>
          </cell>
          <cell r="AV61">
            <v>5.3571428571428381E-3</v>
          </cell>
          <cell r="AW61">
            <v>5.3571428571428381E-3</v>
          </cell>
          <cell r="AX61">
            <v>5.3571428571428381E-3</v>
          </cell>
          <cell r="AY61">
            <v>5.3571428571428381E-3</v>
          </cell>
          <cell r="AZ61">
            <v>5.3571428571429491E-3</v>
          </cell>
          <cell r="BA61">
            <v>3.214285714285614E-3</v>
          </cell>
          <cell r="BB61">
            <v>1.7857142857142794E-3</v>
          </cell>
          <cell r="BC61">
            <v>1.7857142857142794E-3</v>
          </cell>
          <cell r="BD61">
            <v>1.7857142857142794E-3</v>
          </cell>
          <cell r="BE61">
            <v>1.7857142857142794E-3</v>
          </cell>
          <cell r="BF61">
            <v>1.7857142857142794E-3</v>
          </cell>
        </row>
        <row r="62">
          <cell r="B62">
            <v>57</v>
          </cell>
          <cell r="C62">
            <v>1.7543859649122807E-3</v>
          </cell>
          <cell r="D62">
            <v>1.7543859649122807E-3</v>
          </cell>
          <cell r="E62">
            <v>1.7543859649122805E-3</v>
          </cell>
          <cell r="F62">
            <v>1.754385964912281E-3</v>
          </cell>
          <cell r="G62">
            <v>1.7543859649122801E-3</v>
          </cell>
          <cell r="H62">
            <v>2.8070175438596485E-3</v>
          </cell>
          <cell r="I62">
            <v>5.2631578947368429E-3</v>
          </cell>
          <cell r="J62">
            <v>5.2631578947368411E-3</v>
          </cell>
          <cell r="K62">
            <v>5.2631578947368411E-3</v>
          </cell>
          <cell r="L62">
            <v>5.2631578947368446E-3</v>
          </cell>
          <cell r="M62">
            <v>5.2631578947368446E-3</v>
          </cell>
          <cell r="N62">
            <v>1.0526315789473682E-2</v>
          </cell>
          <cell r="O62">
            <v>1.4035087719298248E-2</v>
          </cell>
          <cell r="P62">
            <v>1.4035087719298248E-2</v>
          </cell>
          <cell r="Q62">
            <v>1.4035087719298248E-2</v>
          </cell>
          <cell r="R62">
            <v>1.4035087719298248E-2</v>
          </cell>
          <cell r="S62">
            <v>1.4035087719298234E-2</v>
          </cell>
          <cell r="T62">
            <v>2.5087719298245603E-2</v>
          </cell>
          <cell r="U62">
            <v>2.6315789473684237E-2</v>
          </cell>
          <cell r="V62">
            <v>2.6315789473684181E-2</v>
          </cell>
          <cell r="W62">
            <v>2.6315789473684209E-2</v>
          </cell>
          <cell r="X62">
            <v>2.6315789473684181E-2</v>
          </cell>
          <cell r="Y62">
            <v>2.9122807017543884E-2</v>
          </cell>
          <cell r="Z62">
            <v>4.0350877192982415E-2</v>
          </cell>
          <cell r="AA62">
            <v>4.0350877192982471E-2</v>
          </cell>
          <cell r="AB62">
            <v>4.0350877192982471E-2</v>
          </cell>
          <cell r="AC62">
            <v>4.0350877192982415E-2</v>
          </cell>
          <cell r="AD62">
            <v>4.0350877192982526E-2</v>
          </cell>
          <cell r="AE62">
            <v>4.0350877192982415E-2</v>
          </cell>
          <cell r="AF62">
            <v>4.0350877192982471E-2</v>
          </cell>
          <cell r="AG62">
            <v>4.0350877192982471E-2</v>
          </cell>
          <cell r="AH62">
            <v>4.0350877192982471E-2</v>
          </cell>
          <cell r="AI62">
            <v>4.0350877192982471E-2</v>
          </cell>
          <cell r="AJ62">
            <v>4.0350877192982471E-2</v>
          </cell>
          <cell r="AK62">
            <v>2.9122807017543884E-2</v>
          </cell>
          <cell r="AL62">
            <v>2.6315789473684181E-2</v>
          </cell>
          <cell r="AM62">
            <v>2.6315789473684181E-2</v>
          </cell>
          <cell r="AN62">
            <v>2.6315789473684181E-2</v>
          </cell>
          <cell r="AO62">
            <v>2.6315789473684292E-2</v>
          </cell>
          <cell r="AP62">
            <v>2.5087719298245603E-2</v>
          </cell>
          <cell r="AQ62">
            <v>1.4035087719298289E-2</v>
          </cell>
          <cell r="AR62">
            <v>1.4035087719298289E-2</v>
          </cell>
          <cell r="AS62">
            <v>1.4035087719298289E-2</v>
          </cell>
          <cell r="AT62">
            <v>1.4035087719298289E-2</v>
          </cell>
          <cell r="AU62">
            <v>1.4035087719298178E-2</v>
          </cell>
          <cell r="AV62">
            <v>1.0526315789473717E-2</v>
          </cell>
          <cell r="AW62">
            <v>5.2631578947368585E-3</v>
          </cell>
          <cell r="AX62">
            <v>5.2631578947368585E-3</v>
          </cell>
          <cell r="AY62">
            <v>5.2631578947367474E-3</v>
          </cell>
          <cell r="AZ62">
            <v>5.2631578947368585E-3</v>
          </cell>
          <cell r="BA62">
            <v>5.2631578947368585E-3</v>
          </cell>
          <cell r="BB62">
            <v>2.8070175438597023E-3</v>
          </cell>
          <cell r="BC62">
            <v>1.7543859649122862E-3</v>
          </cell>
          <cell r="BD62">
            <v>1.7543859649122862E-3</v>
          </cell>
          <cell r="BE62">
            <v>1.7543859649122862E-3</v>
          </cell>
          <cell r="BF62">
            <v>1.7543859649122862E-3</v>
          </cell>
          <cell r="BG62">
            <v>1.7543859649120641E-3</v>
          </cell>
        </row>
        <row r="63">
          <cell r="B63">
            <v>58</v>
          </cell>
          <cell r="C63">
            <v>1.7241379310344827E-3</v>
          </cell>
          <cell r="D63">
            <v>1.7241379310344827E-3</v>
          </cell>
          <cell r="E63">
            <v>1.7241379310344827E-3</v>
          </cell>
          <cell r="F63">
            <v>1.7241379310344827E-3</v>
          </cell>
          <cell r="G63">
            <v>1.7241379310344827E-3</v>
          </cell>
          <cell r="H63">
            <v>2.4137931034482769E-3</v>
          </cell>
          <cell r="I63">
            <v>5.1724137931034465E-3</v>
          </cell>
          <cell r="J63">
            <v>5.1724137931034482E-3</v>
          </cell>
          <cell r="K63">
            <v>5.1724137931034482E-3</v>
          </cell>
          <cell r="L63">
            <v>5.1724137931034447E-3</v>
          </cell>
          <cell r="M63">
            <v>5.1724137931034517E-3</v>
          </cell>
          <cell r="N63">
            <v>8.6206896551724102E-3</v>
          </cell>
          <cell r="O63">
            <v>1.3793103448275862E-2</v>
          </cell>
          <cell r="P63">
            <v>1.3793103448275869E-2</v>
          </cell>
          <cell r="Q63">
            <v>1.3793103448275862E-2</v>
          </cell>
          <cell r="R63">
            <v>1.3793103448275862E-2</v>
          </cell>
          <cell r="S63">
            <v>1.3793103448275876E-2</v>
          </cell>
          <cell r="T63">
            <v>2.1034482758620701E-2</v>
          </cell>
          <cell r="U63">
            <v>2.5862068965517238E-2</v>
          </cell>
          <cell r="V63">
            <v>2.5862068965517238E-2</v>
          </cell>
          <cell r="W63">
            <v>2.5862068965517238E-2</v>
          </cell>
          <cell r="X63">
            <v>2.5862068965517265E-2</v>
          </cell>
          <cell r="Y63">
            <v>2.5862068965517265E-2</v>
          </cell>
          <cell r="Z63">
            <v>3.6896551724137916E-2</v>
          </cell>
          <cell r="AA63">
            <v>3.9655172413793127E-2</v>
          </cell>
          <cell r="AB63">
            <v>3.9655172413793072E-2</v>
          </cell>
          <cell r="AC63">
            <v>3.9655172413793127E-2</v>
          </cell>
          <cell r="AD63">
            <v>3.9655172413793016E-2</v>
          </cell>
          <cell r="AE63">
            <v>3.9655172413793127E-2</v>
          </cell>
          <cell r="AF63">
            <v>3.9655172413793127E-2</v>
          </cell>
          <cell r="AG63">
            <v>3.9655172413793127E-2</v>
          </cell>
          <cell r="AH63">
            <v>3.9655172413793016E-2</v>
          </cell>
          <cell r="AI63">
            <v>3.9655172413793127E-2</v>
          </cell>
          <cell r="AJ63">
            <v>3.9655172413793127E-2</v>
          </cell>
          <cell r="AK63">
            <v>3.689655172413786E-2</v>
          </cell>
          <cell r="AL63">
            <v>2.5862068965517238E-2</v>
          </cell>
          <cell r="AM63">
            <v>2.5862068965517238E-2</v>
          </cell>
          <cell r="AN63">
            <v>2.5862068965517238E-2</v>
          </cell>
          <cell r="AO63">
            <v>2.5862068965517238E-2</v>
          </cell>
          <cell r="AP63">
            <v>2.5862068965517238E-2</v>
          </cell>
          <cell r="AQ63">
            <v>2.1034482758620854E-2</v>
          </cell>
          <cell r="AR63">
            <v>1.3793103448275779E-2</v>
          </cell>
          <cell r="AS63">
            <v>1.379310344827589E-2</v>
          </cell>
          <cell r="AT63">
            <v>1.379310344827589E-2</v>
          </cell>
          <cell r="AU63">
            <v>1.379310344827589E-2</v>
          </cell>
          <cell r="AV63">
            <v>1.3793103448275779E-2</v>
          </cell>
          <cell r="AW63">
            <v>8.6206896551724865E-3</v>
          </cell>
          <cell r="AX63">
            <v>5.1724137931034031E-3</v>
          </cell>
          <cell r="AY63">
            <v>5.1724137931035141E-3</v>
          </cell>
          <cell r="AZ63">
            <v>5.1724137931034031E-3</v>
          </cell>
          <cell r="BA63">
            <v>5.1724137931034031E-3</v>
          </cell>
          <cell r="BB63">
            <v>5.1724137931035141E-3</v>
          </cell>
          <cell r="BC63">
            <v>2.4137931034482474E-3</v>
          </cell>
          <cell r="BD63">
            <v>1.7241379310344307E-3</v>
          </cell>
          <cell r="BE63">
            <v>1.7241379310345417E-3</v>
          </cell>
          <cell r="BF63">
            <v>1.7241379310344307E-3</v>
          </cell>
          <cell r="BG63">
            <v>1.7241379310345417E-3</v>
          </cell>
          <cell r="BH63">
            <v>1.7241379310344307E-3</v>
          </cell>
        </row>
        <row r="64">
          <cell r="B64">
            <v>59</v>
          </cell>
          <cell r="C64">
            <v>1.6949152542372881E-3</v>
          </cell>
          <cell r="D64">
            <v>1.6949152542372881E-3</v>
          </cell>
          <cell r="E64">
            <v>1.6949152542372879E-3</v>
          </cell>
          <cell r="F64">
            <v>1.6949152542372883E-3</v>
          </cell>
          <cell r="G64">
            <v>1.6949152542372883E-3</v>
          </cell>
          <cell r="H64">
            <v>2.0338983050847467E-3</v>
          </cell>
          <cell r="I64">
            <v>5.0847457627118623E-3</v>
          </cell>
          <cell r="J64">
            <v>5.0847457627118658E-3</v>
          </cell>
          <cell r="K64">
            <v>5.084745762711864E-3</v>
          </cell>
          <cell r="L64">
            <v>5.084745762711864E-3</v>
          </cell>
          <cell r="M64">
            <v>5.0847457627118606E-3</v>
          </cell>
          <cell r="N64">
            <v>6.7796610169491567E-3</v>
          </cell>
          <cell r="O64">
            <v>1.3559322033898313E-2</v>
          </cell>
          <cell r="P64">
            <v>1.3559322033898306E-2</v>
          </cell>
          <cell r="Q64">
            <v>1.3559322033898299E-2</v>
          </cell>
          <cell r="R64">
            <v>1.3559322033898299E-2</v>
          </cell>
          <cell r="S64">
            <v>1.3559322033898313E-2</v>
          </cell>
          <cell r="T64">
            <v>1.711864406779659E-2</v>
          </cell>
          <cell r="U64">
            <v>2.5423728813559338E-2</v>
          </cell>
          <cell r="V64">
            <v>2.542372881355931E-2</v>
          </cell>
          <cell r="W64">
            <v>2.5423728813559338E-2</v>
          </cell>
          <cell r="X64">
            <v>2.5423728813559338E-2</v>
          </cell>
          <cell r="Y64">
            <v>2.5423728813559338E-2</v>
          </cell>
          <cell r="Z64">
            <v>3.0847457627118602E-2</v>
          </cell>
          <cell r="AA64">
            <v>3.8983050847457623E-2</v>
          </cell>
          <cell r="AB64">
            <v>3.8983050847457623E-2</v>
          </cell>
          <cell r="AC64">
            <v>3.8983050847457623E-2</v>
          </cell>
          <cell r="AD64">
            <v>3.8983050847457623E-2</v>
          </cell>
          <cell r="AE64">
            <v>3.8983050847457623E-2</v>
          </cell>
          <cell r="AF64">
            <v>3.8983050847457623E-2</v>
          </cell>
          <cell r="AG64">
            <v>3.8983050847457679E-2</v>
          </cell>
          <cell r="AH64">
            <v>3.8983050847457568E-2</v>
          </cell>
          <cell r="AI64">
            <v>3.8983050847457679E-2</v>
          </cell>
          <cell r="AJ64">
            <v>3.8983050847457568E-2</v>
          </cell>
          <cell r="AK64">
            <v>3.8983050847457679E-2</v>
          </cell>
          <cell r="AL64">
            <v>3.0847457627118602E-2</v>
          </cell>
          <cell r="AM64">
            <v>2.5423728813559365E-2</v>
          </cell>
          <cell r="AN64">
            <v>2.5423728813559254E-2</v>
          </cell>
          <cell r="AO64">
            <v>2.5423728813559365E-2</v>
          </cell>
          <cell r="AP64">
            <v>2.5423728813559365E-2</v>
          </cell>
          <cell r="AQ64">
            <v>2.5423728813559365E-2</v>
          </cell>
          <cell r="AR64">
            <v>1.7118644067796618E-2</v>
          </cell>
          <cell r="AS64">
            <v>1.3559322033898313E-2</v>
          </cell>
          <cell r="AT64">
            <v>1.3559322033898313E-2</v>
          </cell>
          <cell r="AU64">
            <v>1.3559322033898313E-2</v>
          </cell>
          <cell r="AV64">
            <v>1.3559322033898313E-2</v>
          </cell>
          <cell r="AW64">
            <v>1.3559322033898313E-2</v>
          </cell>
          <cell r="AX64">
            <v>6.7796610169491567E-3</v>
          </cell>
          <cell r="AY64">
            <v>5.0847457627118953E-3</v>
          </cell>
          <cell r="AZ64">
            <v>5.0847457627117842E-3</v>
          </cell>
          <cell r="BA64">
            <v>5.0847457627118953E-3</v>
          </cell>
          <cell r="BB64">
            <v>5.0847457627118953E-3</v>
          </cell>
          <cell r="BC64">
            <v>5.0847457627118953E-3</v>
          </cell>
          <cell r="BD64">
            <v>2.0338983050848247E-3</v>
          </cell>
          <cell r="BE64">
            <v>1.6949152542372614E-3</v>
          </cell>
          <cell r="BF64">
            <v>1.6949152542372614E-3</v>
          </cell>
          <cell r="BG64">
            <v>1.6949152542372614E-3</v>
          </cell>
          <cell r="BH64">
            <v>1.6949152542372614E-3</v>
          </cell>
          <cell r="BI64">
            <v>1.6949152542371504E-3</v>
          </cell>
        </row>
        <row r="65">
          <cell r="B65">
            <v>60</v>
          </cell>
          <cell r="C65">
            <v>1.6666666666666668E-3</v>
          </cell>
          <cell r="D65">
            <v>1.6666666666666668E-3</v>
          </cell>
          <cell r="E65">
            <v>1.6666666666666666E-3</v>
          </cell>
          <cell r="F65">
            <v>1.666666666666667E-3</v>
          </cell>
          <cell r="G65">
            <v>1.6666666666666661E-3</v>
          </cell>
          <cell r="H65">
            <v>1.666666666666667E-3</v>
          </cell>
          <cell r="I65">
            <v>5.0000000000000001E-3</v>
          </cell>
          <cell r="J65">
            <v>5.0000000000000001E-3</v>
          </cell>
          <cell r="K65">
            <v>5.0000000000000001E-3</v>
          </cell>
          <cell r="L65">
            <v>5.0000000000000001E-3</v>
          </cell>
          <cell r="M65">
            <v>5.0000000000000001E-3</v>
          </cell>
          <cell r="N65">
            <v>5.0000000000000001E-3</v>
          </cell>
          <cell r="O65">
            <v>1.3333333333333336E-2</v>
          </cell>
          <cell r="P65">
            <v>1.3333333333333329E-2</v>
          </cell>
          <cell r="Q65">
            <v>1.3333333333333336E-2</v>
          </cell>
          <cell r="R65">
            <v>1.3333333333333336E-2</v>
          </cell>
          <cell r="S65">
            <v>1.3333333333333336E-2</v>
          </cell>
          <cell r="T65">
            <v>1.3333333333333322E-2</v>
          </cell>
          <cell r="U65">
            <v>2.5000000000000001E-2</v>
          </cell>
          <cell r="V65">
            <v>2.5000000000000001E-2</v>
          </cell>
          <cell r="W65">
            <v>2.5000000000000001E-2</v>
          </cell>
          <cell r="X65">
            <v>2.5000000000000001E-2</v>
          </cell>
          <cell r="Y65">
            <v>2.5000000000000001E-2</v>
          </cell>
          <cell r="Z65">
            <v>2.5000000000000001E-2</v>
          </cell>
          <cell r="AA65">
            <v>3.833333333333333E-2</v>
          </cell>
          <cell r="AB65">
            <v>3.833333333333333E-2</v>
          </cell>
          <cell r="AC65">
            <v>3.833333333333333E-2</v>
          </cell>
          <cell r="AD65">
            <v>3.833333333333333E-2</v>
          </cell>
          <cell r="AE65">
            <v>3.833333333333333E-2</v>
          </cell>
          <cell r="AF65">
            <v>3.833333333333333E-2</v>
          </cell>
          <cell r="AG65">
            <v>3.833333333333333E-2</v>
          </cell>
          <cell r="AH65">
            <v>3.833333333333333E-2</v>
          </cell>
          <cell r="AI65">
            <v>3.833333333333333E-2</v>
          </cell>
          <cell r="AJ65">
            <v>3.833333333333333E-2</v>
          </cell>
          <cell r="AK65">
            <v>3.833333333333333E-2</v>
          </cell>
          <cell r="AL65">
            <v>3.833333333333333E-2</v>
          </cell>
          <cell r="AM65">
            <v>2.5000000000000001E-2</v>
          </cell>
          <cell r="AN65">
            <v>2.5000000000000001E-2</v>
          </cell>
          <cell r="AO65">
            <v>2.5000000000000001E-2</v>
          </cell>
          <cell r="AP65">
            <v>2.4999999999999911E-2</v>
          </cell>
          <cell r="AQ65">
            <v>2.5000000000000001E-2</v>
          </cell>
          <cell r="AR65">
            <v>2.5000000000000001E-2</v>
          </cell>
          <cell r="AS65">
            <v>1.3333333333333308E-2</v>
          </cell>
          <cell r="AT65">
            <v>1.3333333333333308E-2</v>
          </cell>
          <cell r="AU65">
            <v>1.3333333333333419E-2</v>
          </cell>
          <cell r="AV65">
            <v>1.3333333333333308E-2</v>
          </cell>
          <cell r="AW65">
            <v>1.3333333333333308E-2</v>
          </cell>
          <cell r="AX65">
            <v>1.3333333333333308E-2</v>
          </cell>
          <cell r="AY65">
            <v>5.0000000000000001E-3</v>
          </cell>
          <cell r="AZ65">
            <v>5.0000000000000001E-3</v>
          </cell>
          <cell r="BA65">
            <v>5.0000000000000001E-3</v>
          </cell>
          <cell r="BB65">
            <v>5.0000000000000001E-3</v>
          </cell>
          <cell r="BC65">
            <v>5.0000000000000001E-3</v>
          </cell>
          <cell r="BD65">
            <v>5.0000000000000001E-3</v>
          </cell>
          <cell r="BE65">
            <v>1.6666666666667052E-3</v>
          </cell>
          <cell r="BF65">
            <v>1.6666666666665941E-3</v>
          </cell>
          <cell r="BG65">
            <v>1.6666666666667052E-3</v>
          </cell>
          <cell r="BH65">
            <v>1.6666666666667052E-3</v>
          </cell>
          <cell r="BI65">
            <v>1.6666666666665941E-3</v>
          </cell>
          <cell r="BJ65">
            <v>1.6666666666667052E-3</v>
          </cell>
        </row>
      </sheetData>
      <sheetData sheetId="5"/>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Discom Details"/>
      <sheetName val="A 3.7"/>
      <sheetName val="Sheet1"/>
      <sheetName val="Sch-3"/>
      <sheetName val="C.S.GENERATION"/>
      <sheetName val="all"/>
      <sheetName val="Bombaybazar(Remark)"/>
      <sheetName val="RAJ"/>
      <sheetName val="General"/>
      <sheetName val="04REL"/>
      <sheetName val="Form-B"/>
      <sheetName val="Design"/>
      <sheetName val="Format-15(A)"/>
      <sheetName val="INDEX"/>
      <sheetName val="QOSWS "/>
      <sheetName val="Codes"/>
      <sheetName val="oct-06"/>
      <sheetName val="travel_per"/>
      <sheetName val="DETAILED  BOQ"/>
      <sheetName val="7.11 p1"/>
      <sheetName val="HLY_-99-00"/>
      <sheetName val="Hydro_Data"/>
      <sheetName val="dpc_cost"/>
      <sheetName val="Plant_Availability"/>
      <sheetName val="DCL AUG 12"/>
      <sheetName val="Cash Flow"/>
      <sheetName val="Discom_Details"/>
      <sheetName val="strain"/>
      <sheetName val="data"/>
      <sheetName val="SCF"/>
      <sheetName val="Dispatch 2.0"/>
      <sheetName val="Report"/>
      <sheetName val="May '10"/>
      <sheetName val="June '10"/>
      <sheetName val="July '10"/>
      <sheetName val="August '10"/>
      <sheetName val="September '10"/>
      <sheetName val="October '10"/>
      <sheetName val="November '10"/>
      <sheetName val="FT-05-02IsoBOM"/>
      <sheetName val="Coalmine"/>
      <sheetName val="Index Feb 09"/>
      <sheetName val="Data base Feb 09"/>
      <sheetName val="Assumptions"/>
      <sheetName val="Sheet2"/>
      <sheetName val="Conductor Size"/>
      <sheetName val="HLY_-99-001"/>
      <sheetName val="Hydro_Data1"/>
      <sheetName val="dpc_cost1"/>
      <sheetName val="Plant_Availability1"/>
      <sheetName val="A_3_7"/>
      <sheetName val="C_S_GENERATION"/>
      <sheetName val="Addl.40"/>
      <sheetName val="dpc_cost2"/>
      <sheetName val="HLY_-99-002"/>
      <sheetName val="Hydro_Data2"/>
      <sheetName val="Plant_Availability2"/>
      <sheetName val="Discom_Details1"/>
      <sheetName val="A_3_71"/>
      <sheetName val="C_S_GENERATION1"/>
      <sheetName val="7_11_p1"/>
      <sheetName val="DETAILED__BOQ"/>
      <sheetName val="DCL_AUG_12"/>
      <sheetName val="Index_Feb_09"/>
      <sheetName val="Data_base_Feb_09"/>
      <sheetName val="Cash_Flow"/>
      <sheetName val="Dispatch_2_0"/>
      <sheetName val="Addl_40"/>
      <sheetName val="Code"/>
      <sheetName val="Staff Acco."/>
      <sheetName val="1"/>
      <sheetName val="Ref codes"/>
      <sheetName val="P&amp;L"/>
      <sheetName val="Format-A (B)"/>
      <sheetName val="Format-A"/>
      <sheetName val="Format-A (HQ)"/>
      <sheetName val="Sheet2 (2)"/>
      <sheetName val="Format-A (S)"/>
      <sheetName val="UK"/>
      <sheetName val="OB DEM Pay Bal"/>
      <sheetName val="QOSWS_"/>
      <sheetName val="May_'10"/>
      <sheetName val="June_'10"/>
      <sheetName val="July_'10"/>
      <sheetName val="August_'10"/>
      <sheetName val="September_'10"/>
      <sheetName val="October_'10"/>
      <sheetName val="November_'10"/>
      <sheetName val="Discom_Details2"/>
      <sheetName val="QOSWS_1"/>
      <sheetName val="DETAILED__BOQ1"/>
      <sheetName val="7_11_p11"/>
      <sheetName val="DCL_AUG_121"/>
      <sheetName val="Cash_Flow1"/>
      <sheetName val="Dispatch_2_01"/>
      <sheetName val="May_'101"/>
      <sheetName val="June_'101"/>
      <sheetName val="July_'101"/>
      <sheetName val="August_'101"/>
      <sheetName val="September_'101"/>
      <sheetName val="October_'101"/>
      <sheetName val="November_'101"/>
      <sheetName val="Energy_bal"/>
      <sheetName val="STN WISE EMR"/>
      <sheetName val="HLY_-99-003"/>
      <sheetName val="Hydro_Data3"/>
      <sheetName val="dpc_cost3"/>
      <sheetName val="Plant_Availability3"/>
      <sheetName val="A_3_72"/>
      <sheetName val="C_S_GENERATION2"/>
      <sheetName val="Addl_401"/>
      <sheetName val="Index_Feb_091"/>
      <sheetName val="Data_base_Feb_091"/>
      <sheetName val="Conductor_Size"/>
      <sheetName val="Staff_Acco_"/>
      <sheetName val="Ref_codes"/>
      <sheetName val="STN_WISE_EMR"/>
      <sheetName val="Inter. BCN"/>
      <sheetName val="CFL-KIM"/>
      <sheetName val="7_11_p12"/>
      <sheetName val="DSLP"/>
      <sheetName val="BREAKUP OF OIL"/>
      <sheetName val="HLY_-99-004"/>
      <sheetName val="Hydro_Data4"/>
      <sheetName val="dpc_cost4"/>
      <sheetName val="Plant_Availability4"/>
      <sheetName val="Discom_Details3"/>
      <sheetName val="A_3_73"/>
      <sheetName val="C_S_GENERATION3"/>
      <sheetName val="7_11_p13"/>
      <sheetName val="Inter__BCN"/>
      <sheetName val="Inputs"/>
      <sheetName val="BTB"/>
      <sheetName val="cf"/>
      <sheetName val="orders"/>
      <sheetName val="Bongaon"/>
      <sheetName val="Jeerat"/>
      <sheetName val="NJP"/>
      <sheetName val="PRECAST lightconc-II"/>
      <sheetName val="3BPA00132-5-3 W plan HVPNL"/>
      <sheetName val="drg"/>
      <sheetName val="r.hrs. since comm"/>
    </sheetNames>
    <sheetDataSet>
      <sheetData sheetId="0" refreshError="1"/>
      <sheetData sheetId="1" refreshError="1"/>
      <sheetData sheetId="2" refreshError="1"/>
      <sheetData sheetId="3" refreshError="1">
        <row r="1">
          <cell r="D1">
            <v>0</v>
          </cell>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D1">
            <v>0</v>
          </cell>
        </row>
      </sheetData>
      <sheetData sheetId="62">
        <row r="1">
          <cell r="D1">
            <v>0</v>
          </cell>
        </row>
      </sheetData>
      <sheetData sheetId="63">
        <row r="1">
          <cell r="D1">
            <v>0</v>
          </cell>
        </row>
      </sheetData>
      <sheetData sheetId="64">
        <row r="1">
          <cell r="D1">
            <v>0</v>
          </cell>
        </row>
      </sheetData>
      <sheetData sheetId="65">
        <row r="1">
          <cell r="D1">
            <v>0</v>
          </cell>
        </row>
      </sheetData>
      <sheetData sheetId="66">
        <row r="1">
          <cell r="D1">
            <v>0</v>
          </cell>
        </row>
      </sheetData>
      <sheetData sheetId="67">
        <row r="1">
          <cell r="D1">
            <v>0</v>
          </cell>
        </row>
      </sheetData>
      <sheetData sheetId="68">
        <row r="1">
          <cell r="D1">
            <v>0</v>
          </cell>
        </row>
      </sheetData>
      <sheetData sheetId="69">
        <row r="1">
          <cell r="D1">
            <v>0</v>
          </cell>
        </row>
      </sheetData>
      <sheetData sheetId="70">
        <row r="1">
          <cell r="D1">
            <v>0</v>
          </cell>
        </row>
      </sheetData>
      <sheetData sheetId="71">
        <row r="1">
          <cell r="D1">
            <v>0</v>
          </cell>
        </row>
      </sheetData>
      <sheetData sheetId="72">
        <row r="1">
          <cell r="D1">
            <v>0</v>
          </cell>
        </row>
      </sheetData>
      <sheetData sheetId="73">
        <row r="1">
          <cell r="D1">
            <v>0</v>
          </cell>
        </row>
      </sheetData>
      <sheetData sheetId="74">
        <row r="1">
          <cell r="D1">
            <v>0</v>
          </cell>
        </row>
      </sheetData>
      <sheetData sheetId="75">
        <row r="1">
          <cell r="D1">
            <v>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tangular Beam"/>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CL_Vizag"/>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t Foundation "/>
      <sheetName val="pier Foundation"/>
    </sheetNames>
    <sheetDataSet>
      <sheetData sheetId="0" refreshError="1"/>
      <sheetData sheetId="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travel_per"/>
      <sheetName val="J"/>
      <sheetName val="BTB"/>
      <sheetName val="cf"/>
      <sheetName val="orders"/>
      <sheetName val="QOSWS "/>
      <sheetName val="Bongaon"/>
      <sheetName val="Jeerat"/>
      <sheetName val="NJP"/>
      <sheetName val="C.S.GENERATION"/>
      <sheetName val="Staff Acco."/>
      <sheetName val="ANNEXURE-A"/>
      <sheetName val="dpc cost"/>
      <sheetName val="SUMMERY"/>
      <sheetName val="DETAILED  BOQ"/>
      <sheetName val="&quot;R&quot; Format ATN Div "/>
      <sheetName val="&quot;R&quot; Format RBG Div"/>
      <sheetName val="&quot;R&quot; Format CKD Div"/>
      <sheetName val="FT-05-02IsoBOM"/>
      <sheetName val="Acceptance"/>
      <sheetName val="September '10"/>
      <sheetName val="Assessment Sheet"/>
      <sheetName val="November '10"/>
      <sheetName val="REVENUES &amp; BS"/>
      <sheetName val="oct-06"/>
      <sheetName val="ip assessment_august.08"/>
      <sheetName val="MOM_S&amp;T_14_08"/>
      <sheetName val="Checklist_for_Civil_RA_Bill"/>
      <sheetName val="3BPA00132-5-3_W_plan_HVPNL"/>
      <sheetName val="QOSWS_"/>
      <sheetName val="C_S_GENERATION"/>
      <sheetName val="dpc_cost"/>
      <sheetName val="DETAILED__BOQ"/>
      <sheetName val="Staff_Acco_"/>
      <sheetName val="&quot;R&quot;_Format_ATN_Div_"/>
      <sheetName val="&quot;R&quot;_Format_RBG_Div"/>
      <sheetName val="&quot;R&quot;_Format_CKD_Div"/>
      <sheetName val="September_'10"/>
      <sheetName val="Assessment_Sheet"/>
      <sheetName val="November_'10"/>
      <sheetName val="REVENUES_&amp;_BS"/>
      <sheetName val="04REL"/>
      <sheetName val="220 11  BS "/>
      <sheetName val="MOM_S&amp;T_14_081"/>
      <sheetName val="Checklist_for_Civil_RA_Bill1"/>
      <sheetName val="3BPA00132-5-3_W_plan_HVPNL1"/>
      <sheetName val="QOSWS_1"/>
      <sheetName val="C_S_GENERATION1"/>
      <sheetName val="dpc_cost1"/>
      <sheetName val="DETAILED__BOQ1"/>
      <sheetName val="Staff_Acco_1"/>
      <sheetName val="&quot;R&quot;_Format_ATN_Div_1"/>
      <sheetName val="&quot;R&quot;_Format_RBG_Div1"/>
      <sheetName val="&quot;R&quot;_Format_CKD_Div1"/>
      <sheetName val="September_'101"/>
      <sheetName val="Assessment_Sheet1"/>
      <sheetName val="November_'101"/>
      <sheetName val="REVENUES_&amp;_BS1"/>
      <sheetName val="STN WISE EMR"/>
      <sheetName val="Discom Details"/>
      <sheetName val="water prop."/>
      <sheetName val="SCF"/>
      <sheetName val="Format-A (B)"/>
      <sheetName val="Sheet1"/>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ert."/>
      <sheetName val="face sheet"/>
      <sheetName val="Sheet1 (2)"/>
      <sheetName val="tab1&amp;2"/>
      <sheetName val="tab3"/>
      <sheetName val="tab4"/>
      <sheetName val="tab5"/>
      <sheetName val="RE Cap"/>
      <sheetName val="Gen Abs."/>
      <sheetName val="&quot; A &quot;"/>
      <sheetName val="&quot; B &quot;"/>
      <sheetName val="Mts &quot;B&quot;"/>
      <sheetName val="Data (2)"/>
      <sheetName val="&quot; C &quot;"/>
      <sheetName val="&quot;C&quot;01"/>
      <sheetName val="M &quot;C&quot; 01"/>
      <sheetName val="63"/>
      <sheetName val="72"/>
      <sheetName val="94"/>
      <sheetName val="Re-Util"/>
      <sheetName val="Strip"/>
      <sheetName val="cotexecn"/>
      <sheetName val="L &amp; c drain"/>
      <sheetName val="hearting"/>
      <sheetName val="rock  toe"/>
      <sheetName val="pitching"/>
      <sheetName val="Sand Filter"/>
      <sheetName val="earthwork"/>
      <sheetName val="&quot;C&quot;02"/>
      <sheetName val="M &quot;C&quot; 02"/>
      <sheetName val="Mmts App,Spill"/>
      <sheetName val="C S  Area Appr Spill(EXC)"/>
      <sheetName val="C S Area TAIL (Fill)"/>
      <sheetName val="Guide bund"/>
      <sheetName val="&quot;C&quot;03"/>
      <sheetName val="M&quot;C&quot;3"/>
      <sheetName val="&quot;C&quot;04"/>
      <sheetName val="M &quot;C&quot; 04"/>
      <sheetName val="&quot;C&quot;05"/>
      <sheetName val="C Wall Qty"/>
      <sheetName val="C wall Areas"/>
      <sheetName val="&quot;D&quot;"/>
      <sheetName val="M' &quot;D&quot;"/>
      <sheetName val="app. ch of h.r."/>
      <sheetName val="&quot;K&quot;"/>
      <sheetName val="&quot;M&quot;"/>
      <sheetName val="&quot; O &quot;"/>
      <sheetName val="&quot;P&quot;"/>
      <sheetName val="&quot;  R &quot;"/>
      <sheetName val="lead charges"/>
      <sheetName val="R &quot;C&quot; 01"/>
      <sheetName val="R &quot;C&quot; 02"/>
      <sheetName val="R &quot;C&quot; 3,4"/>
      <sheetName val="index"/>
      <sheetName val="index Drg."/>
      <sheetName val="LEAD FOR H. R."/>
      <sheetName val="R.&quot;H R&quot;"/>
      <sheetName val="Data"/>
      <sheetName val="abs o miscellaneous"/>
      <sheetName val="Leads 07-08"/>
      <sheetName val="lead stat."/>
      <sheetName val="rate ana O misc"/>
      <sheetName val="stability"/>
      <sheetName val="design  of  cof"/>
      <sheetName val="FFD LETTER"/>
      <sheetName val="COMPLIANCE SHEET"/>
      <sheetName val="C Wall"/>
      <sheetName val="Recap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 val="Labour"/>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 sheetId="1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Variation-RA1"/>
      <sheetName val="Main ABST  GF"/>
      <sheetName val="WEC-Certificate"/>
      <sheetName val="Covering Letter"/>
      <sheetName val="FS-1"/>
      <sheetName val="FS-2"/>
      <sheetName val="ABVP BILL"/>
      <sheetName val="ABSTRACT GF "/>
      <sheetName val="Boy ,Girls Steel"/>
      <sheetName val="Sump tank steel"/>
      <sheetName val="SUMP TANK"/>
      <sheetName val="Road MB"/>
      <sheetName val="Road LVL"/>
      <sheetName val="Road Steel"/>
      <sheetName val="Bore Well"/>
      <sheetName val="SUMP ABST"/>
      <sheetName val="ROAD ABST"/>
      <sheetName val="Bore Abst"/>
      <sheetName val="Sheet2"/>
      <sheetName val="SUM-ABST"/>
      <sheetName val="SUM-COMP"/>
      <sheetName val="CS "/>
      <sheetName val="SUM-WS"/>
      <sheetName val="WS STATEMENT."/>
      <sheetName val="E I R L-ABST"/>
      <sheetName val="EIRL Rate Analysis"/>
      <sheetName val="PIPE CULVERT"/>
      <sheetName val="ROAD estimation"/>
      <sheetName val="Mea GF"/>
      <sheetName val="BBS GF"/>
      <sheetName val="ABSTRACT FF"/>
      <sheetName val="Meas FF"/>
      <sheetName val="Meas SF "/>
      <sheetName val="Borewell"/>
      <sheetName val="U.G.SUMP"/>
      <sheetName val="sep-1"/>
      <sheetName val="Soak pit"/>
      <sheetName val="Solar water heating"/>
      <sheetName val="WASH AREA"/>
      <sheetName val="DETAIL COMP W "/>
      <sheetName val="Internal Elect GF "/>
      <sheetName val="External Elect Part1 "/>
      <sheetName val="External Elect Part2"/>
      <sheetName val="External Elect Part3 "/>
      <sheetName val="Network &amp; tele (2)"/>
      <sheetName val="Culvert Estimation"/>
      <sheetName val="WS &amp; ST"/>
      <sheetName val="Gf Steel RA-01"/>
      <sheetName val="GF Steel RA-02"/>
      <sheetName val="FF Steel RA-02"/>
      <sheetName val="SF-Steel RA-02"/>
      <sheetName val="GF Steel RA-03"/>
      <sheetName val="FF Steel RA-03"/>
      <sheetName val="SF Steel RA-03"/>
      <sheetName val="BBS FF (2)"/>
      <sheetName val="BBS FF"/>
      <sheetName val="ABSTRACT SF"/>
      <sheetName val="Meas SF"/>
      <sheetName val="BBS 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W"/>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PULS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Co-efficients"/>
      <sheetName val="COMPARATIVE"/>
      <sheetName val="Labour"/>
      <sheetName val="FIRST"/>
      <sheetName val="Ene"/>
      <sheetName val="CODE BOOK REFER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ow r="2">
          <cell r="A2" t="str">
            <v>TAL:DEVDURGA                                   KOTHADODDI                             DIST:RAICHUR</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Actual"/>
      <sheetName val="Actual projected"/>
      <sheetName val="CFForecast detail"/>
      <sheetName val="CFTable2"/>
      <sheetName val="CFGraphs"/>
      <sheetName val="CSIRO"/>
      <sheetName val="CF%Print"/>
      <sheetName val="GBW"/>
      <sheetName val="CS "/>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GBW"/>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izontal"/>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Dev BOQ"/>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QOSWS "/>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Cable data"/>
      <sheetName val="analysis"/>
      <sheetName val="COLUMN-CR"/>
      <sheetName val="fin-city centre"/>
      <sheetName val="DETAILED  BOQ"/>
      <sheetName val="Format-5"/>
      <sheetName val="3BPA00132-5-3 W plan HVPNL"/>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J"/>
      <sheetName val="PRECAST lightconc-II"/>
      <sheetName val="Data 1"/>
      <sheetName val="Sum"/>
      <sheetName val="C.S.GENERATION"/>
      <sheetName val="Bongaon"/>
      <sheetName val="Jeerat"/>
      <sheetName val="NJP"/>
      <sheetName val="Codes"/>
      <sheetName val="IDCCALHYD-GOO"/>
      <sheetName val=" AT-1-220 "/>
      <sheetName val=" BC-220"/>
      <sheetName val="DSLP"/>
      <sheetName val="Sch-3"/>
      <sheetName val="oct-06"/>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row r="6">
          <cell r="B6">
            <v>0.59399999999999997</v>
          </cell>
        </row>
      </sheetData>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B4">
            <v>0.2</v>
          </cell>
        </row>
      </sheetData>
      <sheetData sheetId="72">
        <row r="4">
          <cell r="B4">
            <v>0.2</v>
          </cell>
        </row>
      </sheetData>
      <sheetData sheetId="73">
        <row r="4">
          <cell r="B4">
            <v>0.2</v>
          </cell>
        </row>
      </sheetData>
      <sheetData sheetId="74">
        <row r="4">
          <cell r="B4">
            <v>0.2</v>
          </cell>
        </row>
      </sheetData>
      <sheetData sheetId="75">
        <row r="4">
          <cell r="B4">
            <v>0.2</v>
          </cell>
        </row>
      </sheetData>
      <sheetData sheetId="76">
        <row r="4">
          <cell r="B4">
            <v>0.2</v>
          </cell>
        </row>
      </sheetData>
      <sheetData sheetId="77">
        <row r="4">
          <cell r="B4">
            <v>0.2</v>
          </cell>
        </row>
      </sheetData>
      <sheetData sheetId="78">
        <row r="4">
          <cell r="B4">
            <v>0.2</v>
          </cell>
        </row>
      </sheetData>
      <sheetData sheetId="79">
        <row r="6">
          <cell r="B6">
            <v>0.59399999999999997</v>
          </cell>
        </row>
      </sheetData>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B4">
            <v>0.2</v>
          </cell>
        </row>
      </sheetData>
      <sheetData sheetId="95">
        <row r="4">
          <cell r="B4">
            <v>0.2</v>
          </cell>
        </row>
      </sheetData>
      <sheetData sheetId="96">
        <row r="4">
          <cell r="B4">
            <v>0.2</v>
          </cell>
        </row>
      </sheetData>
      <sheetData sheetId="97">
        <row r="4">
          <cell r="B4">
            <v>0.2</v>
          </cell>
        </row>
      </sheetData>
      <sheetData sheetId="98">
        <row r="4">
          <cell r="B4">
            <v>0.2</v>
          </cell>
        </row>
      </sheetData>
      <sheetData sheetId="99">
        <row r="6">
          <cell r="B6">
            <v>0.59399999999999997</v>
          </cell>
        </row>
      </sheetData>
      <sheetData sheetId="100"/>
      <sheetData sheetId="101">
        <row r="4">
          <cell r="B4">
            <v>0.2</v>
          </cell>
        </row>
      </sheetData>
      <sheetData sheetId="102">
        <row r="4">
          <cell r="B4">
            <v>0.2</v>
          </cell>
        </row>
      </sheetData>
      <sheetData sheetId="103">
        <row r="6">
          <cell r="B6">
            <v>0.59399999999999997</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4">
          <cell r="B4">
            <v>0.2</v>
          </cell>
        </row>
      </sheetData>
      <sheetData sheetId="136">
        <row r="4">
          <cell r="B4">
            <v>0.2</v>
          </cell>
        </row>
      </sheetData>
      <sheetData sheetId="137">
        <row r="4">
          <cell r="B4">
            <v>0.2</v>
          </cell>
        </row>
      </sheetData>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row r="4">
          <cell r="B4">
            <v>0.2</v>
          </cell>
        </row>
      </sheetData>
      <sheetData sheetId="153">
        <row r="4">
          <cell r="B4">
            <v>0.2</v>
          </cell>
        </row>
      </sheetData>
      <sheetData sheetId="154">
        <row r="4">
          <cell r="B4">
            <v>0.2</v>
          </cell>
        </row>
      </sheetData>
      <sheetData sheetId="155">
        <row r="4">
          <cell r="B4">
            <v>0.2</v>
          </cell>
        </row>
      </sheetData>
      <sheetData sheetId="156">
        <row r="4">
          <cell r="B4">
            <v>0.2</v>
          </cell>
        </row>
      </sheetData>
      <sheetData sheetId="157">
        <row r="4">
          <cell r="B4">
            <v>0.2</v>
          </cell>
        </row>
      </sheetData>
      <sheetData sheetId="158">
        <row r="4">
          <cell r="B4">
            <v>0.2</v>
          </cell>
        </row>
      </sheetData>
      <sheetData sheetId="159">
        <row r="4">
          <cell r="B4">
            <v>0.2</v>
          </cell>
        </row>
      </sheetData>
      <sheetData sheetId="160">
        <row r="4">
          <cell r="B4">
            <v>0.2</v>
          </cell>
        </row>
      </sheetData>
      <sheetData sheetId="161">
        <row r="4">
          <cell r="B4">
            <v>0.2</v>
          </cell>
        </row>
      </sheetData>
      <sheetData sheetId="162">
        <row r="4">
          <cell r="B4">
            <v>0.2</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alisation Tank"/>
      <sheetName val="Densadeg-common"/>
      <sheetName val="Sludge Storage Tank"/>
      <sheetName val="Poly Dosing"/>
      <sheetName val="Centrifuge"/>
      <sheetName val="Process Flow"/>
      <sheetName val="uniteqpt list"/>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17"/>
      <sheetName val="Material "/>
      <sheetName val="Below_Earth"/>
      <sheetName val="Sheet1"/>
      <sheetName val="80"/>
      <sheetName val="Pier Design(with offset)"/>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SECTION"/>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FIRST"/>
      <sheetName val="Ene"/>
      <sheetName val="CODE BOOK REFERENCE"/>
      <sheetName val="Eg-2"/>
      <sheetName val="Eg-1"/>
      <sheetName val="Eg-3"/>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COMPARATIVE"/>
      <sheetName val="Labour"/>
      <sheetName val="Material"/>
      <sheetName val="Plant &amp;  Machinery"/>
      <sheetName val="ab-stee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t="str">
            <v>TAL:DEVDURGA                                   KOTHADODDI                             DIST:RAICHUR</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BOREWELL RECHARGE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HYDRAULICS"/>
      <sheetName val="ABSTRACT"/>
      <sheetName val="FACE"/>
      <sheetName val="DETAILED"/>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CABLE"/>
      <sheetName val="Basic Input"/>
      <sheetName val="Data"/>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y"/>
      <sheetName val="C'sump"/>
      <sheetName val="Intrup"/>
      <sheetName val="66kv "/>
      <sheetName val="11kv"/>
      <sheetName val="pk ld"/>
      <sheetName val="Cons"/>
    </sheetNames>
    <sheetDataSet>
      <sheetData sheetId="0" refreshError="1"/>
      <sheetData sheetId="1" refreshError="1"/>
      <sheetData sheetId="2" refreshError="1"/>
      <sheetData sheetId="3">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7">
          <cell r="F27">
            <v>0</v>
          </cell>
        </row>
        <row r="28">
          <cell r="F28">
            <v>0</v>
          </cell>
        </row>
        <row r="29">
          <cell r="F29">
            <v>0</v>
          </cell>
        </row>
        <row r="30">
          <cell r="F30">
            <v>0</v>
          </cell>
        </row>
        <row r="31">
          <cell r="F31">
            <v>0</v>
          </cell>
        </row>
      </sheetData>
      <sheetData sheetId="4" refreshError="1"/>
      <sheetData sheetId="5" refreshError="1"/>
      <sheetData sheetId="6"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FACE"/>
      <sheetName val="DETAILED"/>
      <sheetName val="WORK TABLE"/>
      <sheetName val=""/>
      <sheetName val="HYDRAULICS"/>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Input"/>
      <sheetName val="Torsion_Properties"/>
      <sheetName val="Section_by_layers"/>
      <sheetName val="BUD-8306"/>
      <sheetName val="BOQ-Part1"/>
      <sheetName val="Fee Rate Summary"/>
      <sheetName val="Values"/>
      <sheetName val="CashFlows"/>
      <sheetName val="ABSTRACT"/>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HDPE-pipe-rates"/>
      <sheetName val="pvc-pipe-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Culver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M35">
            <v>310.79000000000002</v>
          </cell>
          <cell r="N35">
            <v>307.79000000000002</v>
          </cell>
          <cell r="Q35">
            <v>23</v>
          </cell>
          <cell r="R35">
            <v>133.10999999999999</v>
          </cell>
        </row>
        <row r="36">
          <cell r="B36">
            <v>24</v>
          </cell>
          <cell r="C36">
            <v>350.96</v>
          </cell>
          <cell r="D36">
            <v>347.84</v>
          </cell>
          <cell r="E36">
            <v>317.74</v>
          </cell>
          <cell r="F36">
            <v>192.63</v>
          </cell>
          <cell r="M36">
            <v>332.29</v>
          </cell>
          <cell r="N36">
            <v>320.36</v>
          </cell>
          <cell r="Q36">
            <v>24</v>
          </cell>
          <cell r="R36">
            <v>137.38</v>
          </cell>
        </row>
        <row r="37">
          <cell r="B37">
            <v>25</v>
          </cell>
          <cell r="C37">
            <v>364.61</v>
          </cell>
          <cell r="D37">
            <v>361.42</v>
          </cell>
          <cell r="E37">
            <v>330.43</v>
          </cell>
          <cell r="F37">
            <v>199.08</v>
          </cell>
          <cell r="M37">
            <v>335.85</v>
          </cell>
          <cell r="N37">
            <v>332.91</v>
          </cell>
          <cell r="Q37">
            <v>25</v>
          </cell>
          <cell r="R37">
            <v>141.64999999999998</v>
          </cell>
        </row>
        <row r="38">
          <cell r="B38">
            <v>26</v>
          </cell>
          <cell r="C38">
            <v>378.19</v>
          </cell>
          <cell r="D38">
            <v>375.07</v>
          </cell>
          <cell r="E38">
            <v>343.06</v>
          </cell>
          <cell r="F38">
            <v>205.64</v>
          </cell>
          <cell r="M38">
            <v>348.41</v>
          </cell>
          <cell r="N38">
            <v>345.48</v>
          </cell>
          <cell r="Q38">
            <v>26</v>
          </cell>
          <cell r="R38">
            <v>145.91999999999999</v>
          </cell>
        </row>
        <row r="39">
          <cell r="B39">
            <v>27</v>
          </cell>
          <cell r="C39">
            <v>391.65</v>
          </cell>
          <cell r="D39">
            <v>388.65</v>
          </cell>
          <cell r="E39">
            <v>355.75</v>
          </cell>
          <cell r="F39">
            <v>212.09</v>
          </cell>
          <cell r="M39">
            <v>360.72</v>
          </cell>
          <cell r="N39">
            <v>357.91</v>
          </cell>
          <cell r="Q39">
            <v>27</v>
          </cell>
          <cell r="R39">
            <v>150.19</v>
          </cell>
        </row>
        <row r="40">
          <cell r="B40">
            <v>28</v>
          </cell>
          <cell r="C40">
            <v>405.29</v>
          </cell>
          <cell r="D40">
            <v>402.29</v>
          </cell>
          <cell r="E40">
            <v>368.25</v>
          </cell>
          <cell r="F40">
            <v>218.72</v>
          </cell>
          <cell r="M40">
            <v>373.28</v>
          </cell>
          <cell r="N40">
            <v>370.48</v>
          </cell>
          <cell r="Q40">
            <v>28</v>
          </cell>
          <cell r="R40">
            <v>154.45999999999998</v>
          </cell>
        </row>
        <row r="41">
          <cell r="B41">
            <v>29</v>
          </cell>
          <cell r="C41">
            <v>418.87</v>
          </cell>
          <cell r="D41">
            <v>415.88</v>
          </cell>
          <cell r="E41">
            <v>380.87</v>
          </cell>
          <cell r="F41">
            <v>225.15</v>
          </cell>
          <cell r="M41">
            <v>385.78</v>
          </cell>
          <cell r="N41">
            <v>383.03</v>
          </cell>
          <cell r="Q41">
            <v>29</v>
          </cell>
          <cell r="R41">
            <v>158.72999999999999</v>
          </cell>
        </row>
        <row r="42">
          <cell r="B42">
            <v>30</v>
          </cell>
          <cell r="C42">
            <v>432.51</v>
          </cell>
          <cell r="D42">
            <v>429.46</v>
          </cell>
          <cell r="E42">
            <v>393.55</v>
          </cell>
          <cell r="F42">
            <v>231.32</v>
          </cell>
          <cell r="M42">
            <v>398.34</v>
          </cell>
          <cell r="N42">
            <v>395.53</v>
          </cell>
          <cell r="Q42">
            <v>30</v>
          </cell>
          <cell r="R42">
            <v>163</v>
          </cell>
        </row>
        <row r="43">
          <cell r="B43">
            <v>31</v>
          </cell>
          <cell r="C43">
            <v>446.1</v>
          </cell>
          <cell r="D43">
            <v>443.1</v>
          </cell>
          <cell r="E43">
            <v>406.19</v>
          </cell>
          <cell r="F43">
            <v>238.35</v>
          </cell>
          <cell r="M43">
            <v>410.9</v>
          </cell>
          <cell r="N43">
            <v>408.1</v>
          </cell>
          <cell r="Q43">
            <v>31</v>
          </cell>
          <cell r="R43">
            <v>167.26999999999998</v>
          </cell>
        </row>
        <row r="44">
          <cell r="B44">
            <v>32</v>
          </cell>
          <cell r="C44">
            <v>459.68</v>
          </cell>
          <cell r="D44">
            <v>456.69</v>
          </cell>
          <cell r="E44">
            <v>418.68</v>
          </cell>
          <cell r="F44">
            <v>244.8</v>
          </cell>
          <cell r="M44">
            <v>423.4</v>
          </cell>
          <cell r="N44">
            <v>420.66</v>
          </cell>
          <cell r="Q44">
            <v>32</v>
          </cell>
          <cell r="R44">
            <v>171.54</v>
          </cell>
        </row>
        <row r="45">
          <cell r="B45">
            <v>33</v>
          </cell>
          <cell r="C45">
            <v>473.32</v>
          </cell>
          <cell r="D45">
            <v>470.33</v>
          </cell>
          <cell r="E45">
            <v>431.37</v>
          </cell>
          <cell r="F45">
            <v>251.36</v>
          </cell>
          <cell r="M45">
            <v>435.97</v>
          </cell>
          <cell r="N45">
            <v>433.16</v>
          </cell>
          <cell r="Q45">
            <v>33</v>
          </cell>
          <cell r="R45">
            <v>175.81</v>
          </cell>
        </row>
        <row r="46">
          <cell r="B46">
            <v>34</v>
          </cell>
          <cell r="C46">
            <v>486.91</v>
          </cell>
          <cell r="D46">
            <v>483.91</v>
          </cell>
          <cell r="E46">
            <v>443.99</v>
          </cell>
          <cell r="F46">
            <v>257.87</v>
          </cell>
          <cell r="M46">
            <v>448.46</v>
          </cell>
          <cell r="N46">
            <v>445.65</v>
          </cell>
          <cell r="Q46">
            <v>34</v>
          </cell>
          <cell r="R46">
            <v>180.07999999999998</v>
          </cell>
        </row>
        <row r="47">
          <cell r="B47">
            <v>35</v>
          </cell>
          <cell r="C47">
            <v>500.56</v>
          </cell>
          <cell r="D47">
            <v>497.5</v>
          </cell>
          <cell r="E47">
            <v>456.69</v>
          </cell>
          <cell r="F47">
            <v>264.43</v>
          </cell>
          <cell r="M47">
            <v>461.03</v>
          </cell>
          <cell r="N47">
            <v>458.22</v>
          </cell>
          <cell r="Q47">
            <v>35</v>
          </cell>
          <cell r="R47">
            <v>184.35</v>
          </cell>
        </row>
        <row r="48">
          <cell r="B48">
            <v>36</v>
          </cell>
          <cell r="C48">
            <v>501.32</v>
          </cell>
          <cell r="D48">
            <v>498.46</v>
          </cell>
          <cell r="E48">
            <v>457.58</v>
          </cell>
          <cell r="F48">
            <v>265.01</v>
          </cell>
          <cell r="M48">
            <v>461.72</v>
          </cell>
          <cell r="N48">
            <v>459.11</v>
          </cell>
          <cell r="Q48">
            <v>36</v>
          </cell>
          <cell r="R48">
            <v>188.61999999999998</v>
          </cell>
        </row>
        <row r="49">
          <cell r="B49">
            <v>37</v>
          </cell>
          <cell r="C49">
            <v>502.21</v>
          </cell>
          <cell r="D49">
            <v>499.4</v>
          </cell>
          <cell r="E49">
            <v>458.59</v>
          </cell>
          <cell r="F49">
            <v>265.58</v>
          </cell>
          <cell r="M49">
            <v>462.62</v>
          </cell>
          <cell r="N49">
            <v>460</v>
          </cell>
          <cell r="Q49">
            <v>37</v>
          </cell>
          <cell r="R49">
            <v>192.89</v>
          </cell>
        </row>
        <row r="50">
          <cell r="B50">
            <v>38</v>
          </cell>
          <cell r="C50">
            <v>502.98</v>
          </cell>
          <cell r="D50">
            <v>500.3</v>
          </cell>
          <cell r="E50">
            <v>459.49</v>
          </cell>
          <cell r="F50">
            <v>266.08999999999997</v>
          </cell>
          <cell r="M50">
            <v>463.32</v>
          </cell>
          <cell r="N50">
            <v>460.83</v>
          </cell>
          <cell r="Q50">
            <v>38</v>
          </cell>
          <cell r="R50">
            <v>197.16</v>
          </cell>
        </row>
        <row r="51">
          <cell r="B51">
            <v>39</v>
          </cell>
          <cell r="C51">
            <v>503.87</v>
          </cell>
          <cell r="D51">
            <v>501.32</v>
          </cell>
          <cell r="E51">
            <v>460.51</v>
          </cell>
          <cell r="F51">
            <v>266.72000000000003</v>
          </cell>
          <cell r="M51">
            <v>464.15</v>
          </cell>
          <cell r="N51">
            <v>461.72</v>
          </cell>
          <cell r="Q51">
            <v>39</v>
          </cell>
          <cell r="R51">
            <v>201.42999999999998</v>
          </cell>
        </row>
        <row r="52">
          <cell r="B52">
            <v>40</v>
          </cell>
          <cell r="C52">
            <v>504.7</v>
          </cell>
          <cell r="D52">
            <v>502.02</v>
          </cell>
          <cell r="E52">
            <v>461.4</v>
          </cell>
          <cell r="F52">
            <v>267.3</v>
          </cell>
          <cell r="M52">
            <v>464.85</v>
          </cell>
          <cell r="N52">
            <v>462.36</v>
          </cell>
          <cell r="Q52">
            <v>40</v>
          </cell>
          <cell r="R52">
            <v>205.7</v>
          </cell>
        </row>
        <row r="53">
          <cell r="B53">
            <v>41</v>
          </cell>
          <cell r="C53">
            <v>505.66</v>
          </cell>
          <cell r="D53">
            <v>502.98</v>
          </cell>
          <cell r="E53">
            <v>462.36</v>
          </cell>
          <cell r="F53">
            <v>267.87</v>
          </cell>
          <cell r="M53">
            <v>465.74</v>
          </cell>
          <cell r="N53">
            <v>463.32</v>
          </cell>
          <cell r="Q53">
            <v>41</v>
          </cell>
          <cell r="R53">
            <v>209.97</v>
          </cell>
        </row>
        <row r="54">
          <cell r="B54">
            <v>42</v>
          </cell>
          <cell r="C54">
            <v>506.35</v>
          </cell>
          <cell r="D54">
            <v>503.74</v>
          </cell>
          <cell r="E54">
            <v>463.32</v>
          </cell>
          <cell r="F54">
            <v>268.57</v>
          </cell>
          <cell r="M54">
            <v>466.37</v>
          </cell>
          <cell r="N54">
            <v>464.02</v>
          </cell>
          <cell r="Q54">
            <v>42</v>
          </cell>
          <cell r="R54">
            <v>214.23999999999998</v>
          </cell>
        </row>
        <row r="55">
          <cell r="B55">
            <v>43</v>
          </cell>
          <cell r="C55">
            <v>517.9</v>
          </cell>
          <cell r="D55">
            <v>515.28</v>
          </cell>
          <cell r="E55">
            <v>473.9</v>
          </cell>
          <cell r="F55">
            <v>269.22000000000003</v>
          </cell>
          <cell r="M55">
            <v>477.02</v>
          </cell>
          <cell r="N55">
            <v>474.6</v>
          </cell>
          <cell r="Q55">
            <v>43</v>
          </cell>
          <cell r="R55">
            <v>218.51</v>
          </cell>
        </row>
        <row r="56">
          <cell r="B56">
            <v>44</v>
          </cell>
          <cell r="C56">
            <v>529.44000000000005</v>
          </cell>
          <cell r="D56">
            <v>526.76</v>
          </cell>
          <cell r="E56">
            <v>484.68</v>
          </cell>
          <cell r="F56">
            <v>274.7</v>
          </cell>
          <cell r="M56">
            <v>487.61</v>
          </cell>
          <cell r="N56">
            <v>485.26</v>
          </cell>
          <cell r="Q56">
            <v>44</v>
          </cell>
          <cell r="R56">
            <v>222.78</v>
          </cell>
        </row>
        <row r="57">
          <cell r="B57">
            <v>45</v>
          </cell>
          <cell r="C57">
            <v>540.98</v>
          </cell>
          <cell r="D57">
            <v>538.55999999999995</v>
          </cell>
          <cell r="E57">
            <v>495.39</v>
          </cell>
          <cell r="F57">
            <v>280.12</v>
          </cell>
          <cell r="M57">
            <v>498.26</v>
          </cell>
          <cell r="N57">
            <v>496.03</v>
          </cell>
          <cell r="Q57">
            <v>45</v>
          </cell>
          <cell r="R57">
            <v>227.04999999999998</v>
          </cell>
        </row>
        <row r="58">
          <cell r="B58">
            <v>46</v>
          </cell>
          <cell r="C58">
            <v>552.72</v>
          </cell>
          <cell r="D58">
            <v>550.04</v>
          </cell>
          <cell r="E58">
            <v>506.24</v>
          </cell>
          <cell r="F58">
            <v>285.85000000000002</v>
          </cell>
          <cell r="M58">
            <v>509.1</v>
          </cell>
          <cell r="N58">
            <v>506.61</v>
          </cell>
          <cell r="Q58">
            <v>46</v>
          </cell>
          <cell r="R58">
            <v>231.32</v>
          </cell>
        </row>
        <row r="59">
          <cell r="B59">
            <v>47</v>
          </cell>
          <cell r="C59">
            <v>564.20000000000005</v>
          </cell>
          <cell r="D59">
            <v>561.58000000000004</v>
          </cell>
          <cell r="E59">
            <v>516.80999999999995</v>
          </cell>
          <cell r="F59">
            <v>291.27999999999997</v>
          </cell>
          <cell r="M59">
            <v>519.69000000000005</v>
          </cell>
          <cell r="N59">
            <v>517.20000000000005</v>
          </cell>
          <cell r="Q59">
            <v>47</v>
          </cell>
          <cell r="R59">
            <v>235.58999999999997</v>
          </cell>
        </row>
        <row r="60">
          <cell r="B60">
            <v>48</v>
          </cell>
          <cell r="C60" t="str">
            <v>575,73</v>
          </cell>
          <cell r="D60">
            <v>573.12</v>
          </cell>
          <cell r="E60">
            <v>527.53</v>
          </cell>
          <cell r="F60">
            <v>296.76</v>
          </cell>
          <cell r="M60">
            <v>530.27</v>
          </cell>
          <cell r="N60">
            <v>527.91999999999996</v>
          </cell>
          <cell r="Q60">
            <v>48</v>
          </cell>
          <cell r="R60">
            <v>239.85999999999999</v>
          </cell>
        </row>
        <row r="61">
          <cell r="B61">
            <v>49</v>
          </cell>
          <cell r="C61">
            <v>587.28</v>
          </cell>
          <cell r="D61">
            <v>584.66</v>
          </cell>
          <cell r="E61">
            <v>538.36</v>
          </cell>
          <cell r="F61">
            <v>302.43</v>
          </cell>
          <cell r="M61">
            <v>540.91</v>
          </cell>
          <cell r="N61">
            <v>538.49</v>
          </cell>
          <cell r="Q61">
            <v>49</v>
          </cell>
          <cell r="R61">
            <v>244.13</v>
          </cell>
        </row>
        <row r="62">
          <cell r="B62">
            <v>50</v>
          </cell>
          <cell r="C62">
            <v>598.82000000000005</v>
          </cell>
          <cell r="D62">
            <v>596.14</v>
          </cell>
          <cell r="E62">
            <v>549.08000000000004</v>
          </cell>
          <cell r="F62">
            <v>260.92</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M63">
            <v>562.22</v>
          </cell>
          <cell r="N63">
            <v>559.73</v>
          </cell>
          <cell r="Q63">
            <v>51</v>
          </cell>
          <cell r="R63">
            <v>220.02999999999997</v>
          </cell>
        </row>
        <row r="64">
          <cell r="B64">
            <v>52</v>
          </cell>
          <cell r="C64">
            <v>621.9</v>
          </cell>
          <cell r="D64">
            <v>619.41</v>
          </cell>
          <cell r="E64">
            <v>570.45000000000005</v>
          </cell>
          <cell r="F64">
            <v>319.08</v>
          </cell>
          <cell r="M64">
            <v>572.79999999999995</v>
          </cell>
          <cell r="N64">
            <v>570.5</v>
          </cell>
          <cell r="Q64">
            <v>52</v>
          </cell>
          <cell r="R64">
            <v>223.65999999999997</v>
          </cell>
        </row>
        <row r="65">
          <cell r="B65">
            <v>53</v>
          </cell>
          <cell r="C65">
            <v>633.57000000000005</v>
          </cell>
          <cell r="D65">
            <v>630.96</v>
          </cell>
          <cell r="E65">
            <v>581.28</v>
          </cell>
          <cell r="F65">
            <v>324.57</v>
          </cell>
          <cell r="M65">
            <v>583.57000000000005</v>
          </cell>
          <cell r="N65">
            <v>581.15</v>
          </cell>
          <cell r="Q65">
            <v>53</v>
          </cell>
          <cell r="R65">
            <v>227.28999999999996</v>
          </cell>
        </row>
        <row r="66">
          <cell r="B66">
            <v>54</v>
          </cell>
          <cell r="C66">
            <v>645.11</v>
          </cell>
          <cell r="D66">
            <v>642.49</v>
          </cell>
          <cell r="E66">
            <v>592</v>
          </cell>
          <cell r="F66">
            <v>330.24</v>
          </cell>
          <cell r="M66">
            <v>594.16</v>
          </cell>
          <cell r="N66">
            <v>591.79999999999995</v>
          </cell>
          <cell r="Q66">
            <v>54</v>
          </cell>
          <cell r="R66">
            <v>230.91999999999996</v>
          </cell>
        </row>
        <row r="67">
          <cell r="B67">
            <v>55</v>
          </cell>
          <cell r="Q67">
            <v>55</v>
          </cell>
          <cell r="R67">
            <v>234.54999999999998</v>
          </cell>
        </row>
        <row r="68">
          <cell r="B68">
            <v>56</v>
          </cell>
          <cell r="Q68">
            <v>56</v>
          </cell>
          <cell r="R68">
            <v>238.17999999999998</v>
          </cell>
        </row>
        <row r="69">
          <cell r="B69">
            <v>57</v>
          </cell>
          <cell r="Q69">
            <v>57</v>
          </cell>
          <cell r="R69">
            <v>241.80999999999997</v>
          </cell>
        </row>
        <row r="70">
          <cell r="B70">
            <v>58</v>
          </cell>
          <cell r="Q70">
            <v>58</v>
          </cell>
          <cell r="R70">
            <v>245.43999999999997</v>
          </cell>
        </row>
        <row r="71">
          <cell r="B71">
            <v>59</v>
          </cell>
          <cell r="Q71">
            <v>59</v>
          </cell>
          <cell r="R71">
            <v>249.06999999999996</v>
          </cell>
        </row>
        <row r="72">
          <cell r="B72">
            <v>60</v>
          </cell>
          <cell r="Q72">
            <v>60</v>
          </cell>
          <cell r="R72">
            <v>252.69999999999996</v>
          </cell>
        </row>
        <row r="73">
          <cell r="B73">
            <v>61</v>
          </cell>
          <cell r="Q73">
            <v>61</v>
          </cell>
          <cell r="R73">
            <v>256.33</v>
          </cell>
        </row>
        <row r="74">
          <cell r="B74">
            <v>62</v>
          </cell>
          <cell r="Q74">
            <v>62</v>
          </cell>
          <cell r="R74">
            <v>259.95999999999998</v>
          </cell>
        </row>
        <row r="75">
          <cell r="B75">
            <v>63</v>
          </cell>
          <cell r="Q75">
            <v>63</v>
          </cell>
          <cell r="R75">
            <v>263.58999999999997</v>
          </cell>
        </row>
        <row r="76">
          <cell r="B76">
            <v>64</v>
          </cell>
          <cell r="Q76">
            <v>64</v>
          </cell>
          <cell r="R76">
            <v>267.21999999999997</v>
          </cell>
        </row>
        <row r="77">
          <cell r="B77">
            <v>65</v>
          </cell>
          <cell r="Q77">
            <v>65</v>
          </cell>
          <cell r="R77">
            <v>270.84999999999997</v>
          </cell>
        </row>
        <row r="78">
          <cell r="B78">
            <v>66</v>
          </cell>
          <cell r="Q78">
            <v>66</v>
          </cell>
          <cell r="R78">
            <v>274.47999999999996</v>
          </cell>
        </row>
        <row r="79">
          <cell r="B79">
            <v>67</v>
          </cell>
          <cell r="Q79">
            <v>67</v>
          </cell>
          <cell r="R79">
            <v>278.10999999999996</v>
          </cell>
        </row>
        <row r="80">
          <cell r="B80">
            <v>68</v>
          </cell>
          <cell r="Q80">
            <v>68</v>
          </cell>
          <cell r="R80">
            <v>281.74</v>
          </cell>
        </row>
        <row r="81">
          <cell r="B81">
            <v>69</v>
          </cell>
          <cell r="Q81">
            <v>69</v>
          </cell>
          <cell r="R81">
            <v>285.37</v>
          </cell>
        </row>
        <row r="82">
          <cell r="B82">
            <v>70</v>
          </cell>
          <cell r="Q82">
            <v>70</v>
          </cell>
          <cell r="R82">
            <v>289</v>
          </cell>
        </row>
        <row r="83">
          <cell r="B83">
            <v>71</v>
          </cell>
          <cell r="Q83">
            <v>71</v>
          </cell>
          <cell r="R83">
            <v>292.63</v>
          </cell>
        </row>
        <row r="84">
          <cell r="B84">
            <v>72</v>
          </cell>
          <cell r="Q84">
            <v>72</v>
          </cell>
          <cell r="R84">
            <v>296.26</v>
          </cell>
        </row>
        <row r="85">
          <cell r="B85">
            <v>73</v>
          </cell>
          <cell r="Q85">
            <v>73</v>
          </cell>
          <cell r="R85">
            <v>299.89</v>
          </cell>
        </row>
        <row r="86">
          <cell r="B86">
            <v>74</v>
          </cell>
          <cell r="Q86">
            <v>74</v>
          </cell>
          <cell r="R86">
            <v>303.52</v>
          </cell>
        </row>
        <row r="87">
          <cell r="B87">
            <v>75</v>
          </cell>
          <cell r="Q87">
            <v>75</v>
          </cell>
          <cell r="R87">
            <v>307.14999999999998</v>
          </cell>
        </row>
        <row r="88">
          <cell r="B88">
            <v>76</v>
          </cell>
          <cell r="Q88">
            <v>76</v>
          </cell>
          <cell r="R88">
            <v>310.77999999999997</v>
          </cell>
        </row>
        <row r="89">
          <cell r="B89">
            <v>77</v>
          </cell>
          <cell r="Q89">
            <v>77</v>
          </cell>
          <cell r="R89">
            <v>314.40999999999997</v>
          </cell>
        </row>
        <row r="90">
          <cell r="B90">
            <v>78</v>
          </cell>
          <cell r="Q90">
            <v>78</v>
          </cell>
          <cell r="R90">
            <v>318.03999999999996</v>
          </cell>
        </row>
        <row r="91">
          <cell r="B91">
            <v>79</v>
          </cell>
          <cell r="Q91">
            <v>79</v>
          </cell>
          <cell r="R91">
            <v>321.66999999999996</v>
          </cell>
        </row>
        <row r="92">
          <cell r="B92">
            <v>80</v>
          </cell>
          <cell r="Q92">
            <v>80</v>
          </cell>
          <cell r="R92">
            <v>325.29999999999995</v>
          </cell>
        </row>
        <row r="93">
          <cell r="B93">
            <v>81</v>
          </cell>
          <cell r="Q93">
            <v>81</v>
          </cell>
          <cell r="R93">
            <v>328.92999999999995</v>
          </cell>
        </row>
        <row r="94">
          <cell r="B94">
            <v>82</v>
          </cell>
          <cell r="Q94">
            <v>82</v>
          </cell>
          <cell r="R94">
            <v>332.55999999999995</v>
          </cell>
        </row>
        <row r="95">
          <cell r="B95">
            <v>83</v>
          </cell>
          <cell r="Q95">
            <v>83</v>
          </cell>
          <cell r="R95">
            <v>336.18999999999994</v>
          </cell>
        </row>
        <row r="96">
          <cell r="B96">
            <v>84</v>
          </cell>
          <cell r="Q96">
            <v>84</v>
          </cell>
          <cell r="R96">
            <v>339.82</v>
          </cell>
        </row>
        <row r="97">
          <cell r="B97">
            <v>85</v>
          </cell>
          <cell r="Q97">
            <v>85</v>
          </cell>
          <cell r="R97">
            <v>343.45</v>
          </cell>
        </row>
        <row r="98">
          <cell r="B98">
            <v>86</v>
          </cell>
          <cell r="Q98">
            <v>86</v>
          </cell>
          <cell r="R98">
            <v>347.08</v>
          </cell>
        </row>
        <row r="99">
          <cell r="B99">
            <v>87</v>
          </cell>
          <cell r="Q99">
            <v>87</v>
          </cell>
          <cell r="R99">
            <v>350.71</v>
          </cell>
        </row>
        <row r="100">
          <cell r="B100">
            <v>88</v>
          </cell>
          <cell r="Q100">
            <v>88</v>
          </cell>
          <cell r="R100">
            <v>354.34</v>
          </cell>
        </row>
        <row r="101">
          <cell r="B101">
            <v>89</v>
          </cell>
          <cell r="Q101">
            <v>89</v>
          </cell>
          <cell r="R101">
            <v>357.96999999999997</v>
          </cell>
        </row>
        <row r="102">
          <cell r="B102">
            <v>90</v>
          </cell>
          <cell r="Q102">
            <v>90</v>
          </cell>
          <cell r="R102">
            <v>361.59999999999997</v>
          </cell>
        </row>
        <row r="103">
          <cell r="B103">
            <v>91</v>
          </cell>
          <cell r="Q103">
            <v>91</v>
          </cell>
          <cell r="R103">
            <v>365.22999999999996</v>
          </cell>
        </row>
        <row r="104">
          <cell r="B104">
            <v>92</v>
          </cell>
          <cell r="Q104">
            <v>92</v>
          </cell>
          <cell r="R104">
            <v>368.85999999999996</v>
          </cell>
        </row>
        <row r="105">
          <cell r="B105">
            <v>93</v>
          </cell>
          <cell r="Q105">
            <v>93</v>
          </cell>
          <cell r="R105">
            <v>372.48999999999995</v>
          </cell>
        </row>
        <row r="106">
          <cell r="B106">
            <v>94</v>
          </cell>
          <cell r="Q106">
            <v>94</v>
          </cell>
          <cell r="R106">
            <v>376.11999999999995</v>
          </cell>
        </row>
        <row r="107">
          <cell r="B107">
            <v>95</v>
          </cell>
          <cell r="Q107">
            <v>95</v>
          </cell>
          <cell r="R107">
            <v>379.74999999999994</v>
          </cell>
        </row>
        <row r="108">
          <cell r="B108">
            <v>96</v>
          </cell>
          <cell r="Q108">
            <v>96</v>
          </cell>
          <cell r="R108">
            <v>383.38</v>
          </cell>
        </row>
        <row r="109">
          <cell r="B109">
            <v>97</v>
          </cell>
          <cell r="Q109">
            <v>97</v>
          </cell>
          <cell r="R109">
            <v>387.01</v>
          </cell>
        </row>
        <row r="110">
          <cell r="B110">
            <v>98</v>
          </cell>
          <cell r="Q110">
            <v>98</v>
          </cell>
          <cell r="R110">
            <v>390.64</v>
          </cell>
        </row>
        <row r="111">
          <cell r="B111">
            <v>99</v>
          </cell>
          <cell r="Q111">
            <v>99</v>
          </cell>
          <cell r="R111">
            <v>394.27</v>
          </cell>
        </row>
        <row r="112">
          <cell r="B112">
            <v>100</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ABSTRACT"/>
      <sheetName val="Data base Feb 09"/>
      <sheetName val="Dayworks Bill"/>
      <sheetName val="Bills of Quantities"/>
      <sheetName val="ABUT MASTER"/>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s>
    <sheetDataSet>
      <sheetData sheetId="0">
        <row r="1">
          <cell r="H1" t="str">
            <v>INDEX</v>
          </cell>
        </row>
      </sheetData>
      <sheetData sheetId="1" refreshError="1">
        <row r="1">
          <cell r="H1" t="str">
            <v>*</v>
          </cell>
        </row>
      </sheetData>
      <sheetData sheetId="2">
        <row r="1">
          <cell r="H1" t="str">
            <v>*</v>
          </cell>
        </row>
      </sheetData>
      <sheetData sheetId="3">
        <row r="1">
          <cell r="H1" t="str">
            <v>*</v>
          </cell>
        </row>
      </sheetData>
      <sheetData sheetId="4">
        <row r="1">
          <cell r="H1" t="str">
            <v>*</v>
          </cell>
        </row>
      </sheetData>
      <sheetData sheetId="5">
        <row r="1">
          <cell r="H1" t="str">
            <v>*</v>
          </cell>
        </row>
      </sheetData>
      <sheetData sheetId="6">
        <row r="1">
          <cell r="H1" t="str">
            <v>*</v>
          </cell>
        </row>
      </sheetData>
      <sheetData sheetId="7">
        <row r="1">
          <cell r="H1" t="str">
            <v>*</v>
          </cell>
        </row>
      </sheetData>
      <sheetData sheetId="8">
        <row r="1">
          <cell r="H1" t="str">
            <v>*</v>
          </cell>
        </row>
      </sheetData>
      <sheetData sheetId="9">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GBW"/>
      <sheetName val="Site Dev BOQ"/>
      <sheetName val="07016, Master List-Major Minor"/>
      <sheetName val="Material "/>
      <sheetName val="Labour &amp; Plant"/>
      <sheetName val="WORK TABLE"/>
      <sheetName val="LIST OF MAKES"/>
      <sheetName val="CFForecast detail"/>
      <sheetName val="Sheet4"/>
      <sheetName val="Pier Design(with offset)"/>
    </sheetNames>
    <sheetDataSet>
      <sheetData sheetId="0" refreshError="1"/>
      <sheetData sheetId="1" refreshError="1"/>
      <sheetData sheetId="2" refreshError="1"/>
      <sheetData sheetId="3" refreshError="1"/>
      <sheetData sheetId="4" refreshError="1">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efreshError="1">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annexture-g1"/>
      <sheetName val="form?????????????"/>
      <sheetName val="Report"/>
      <sheetName val="form_x005f_x0000__x005f_x0000__x005f_x0000__x0000"/>
      <sheetName val="PROG_DATA"/>
      <sheetName val="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 LIST"/>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annexture-g1"/>
      <sheetName val="PCS"/>
      <sheetName val="analysis"/>
      <sheetName val="maing1"/>
      <sheetName val="basdat"/>
      <sheetName val="dpc cost"/>
      <sheetName val="SUMMERY"/>
      <sheetName val="travel_per"/>
      <sheetName val="QOSWS "/>
      <sheetName val="Cover sheet"/>
      <sheetName val="SCH B.S"/>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A1" t="str">
            <v>Choices:</v>
          </cell>
        </row>
      </sheetData>
      <sheetData sheetId="28" refreshError="1"/>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row r="1">
          <cell r="A1" t="str">
            <v>Choices: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1">
          <cell r="A1" t="str">
            <v>Choices:</v>
          </cell>
        </row>
      </sheetData>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efreshError="1"/>
      <sheetData sheetId="210" refreshError="1"/>
      <sheetData sheetId="211" refreshError="1"/>
      <sheetData sheetId="212">
        <row r="1">
          <cell r="A1" t="str">
            <v>Choices:</v>
          </cell>
        </row>
      </sheetData>
      <sheetData sheetId="213">
        <row r="1">
          <cell r="A1" t="str">
            <v>Choices:</v>
          </cell>
        </row>
      </sheetData>
      <sheetData sheetId="214">
        <row r="1">
          <cell r="A1" t="str">
            <v>Choices:</v>
          </cell>
        </row>
      </sheetData>
      <sheetData sheetId="215">
        <row r="1">
          <cell r="A1" t="str">
            <v>Choices:</v>
          </cell>
        </row>
      </sheetData>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 val="Leads 08-0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water prop."/>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Design"/>
      <sheetName val="FORM7"/>
      <sheetName val="FT-05-02IsoBOM"/>
      <sheetName val="dBase"/>
      <sheetName val="budget"/>
      <sheetName val="except wiring"/>
      <sheetName val="Ranges"/>
      <sheetName val=""/>
      <sheetName val="4 Annex 1 Basic rate"/>
      <sheetName val="Report"/>
      <sheetName val="Assessment Sheet"/>
      <sheetName val="A 3.7"/>
      <sheetName val="List (08-09) SC.."/>
      <sheetName val="2007 Calendar"/>
      <sheetName val="01.04.13 TO 31.12.2013"/>
      <sheetName val="A"/>
      <sheetName val="REVENUES &amp; BS"/>
      <sheetName val="Inputs"/>
      <sheetName val="Cover_sheet1"/>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Cover_sheet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Cover_sheet3"/>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Cover_sheet4"/>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DSLP"/>
      <sheetName val="Timesheet"/>
      <sheetName val="Formulas"/>
      <sheetName val="stn wise emr"/>
      <sheetName val="QFC"/>
      <sheetName val="de"/>
      <sheetName val="qosws "/>
      <sheetName val="Rate Analysis"/>
      <sheetName val="Format-5"/>
      <sheetName val="04rel"/>
      <sheetName val="Discom Details"/>
      <sheetName val="Addl.40"/>
      <sheetName val="1"/>
      <sheetName val="r.hrs. since comm"/>
      <sheetName val="a1-continuous"/>
      <sheetName val="Acceptance"/>
      <sheetName val="Cover_sheet5"/>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
      <sheetName val="except_wiring"/>
      <sheetName val="4_Annex_1_Basic_rate"/>
      <sheetName val="Assessment_Sheet"/>
      <sheetName val="A_3_7"/>
      <sheetName val="List_(08-09)_SC__"/>
      <sheetName val="2007_Calendar"/>
      <sheetName val="01_04_13_TO_31_12_2013"/>
      <sheetName val="REVENUES_&amp;_BS"/>
      <sheetName val="stn_wise_emr"/>
      <sheetName val="qosws_"/>
      <sheetName val="Rate_Analysis"/>
      <sheetName val="j"/>
      <sheetName val="travel_per"/>
      <sheetName val="loadcal"/>
      <sheetName val="controlroom building"/>
      <sheetName val="Wordsdata"/>
      <sheetName val="Publicbuilding"/>
      <sheetName val="detailed"/>
      <sheetName val="price"/>
      <sheetName val="Summary"/>
      <sheetName val="item"/>
      <sheetName val="inWords"/>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PROG_DATA"/>
      <sheetName val="Material"/>
      <sheetName val="BQLIST"/>
      <sheetName val="IO LIST"/>
      <sheetName val="Material&amp;equipment"/>
      <sheetName val="Basement Budget"/>
      <sheetName val="Vehicles"/>
      <sheetName val="Database"/>
      <sheetName val="SCHEDULE"/>
      <sheetName val="schedule nos"/>
      <sheetName val="Cover_sheet6"/>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water_prop_1"/>
      <sheetName val="except_wiring1"/>
      <sheetName val="4_Annex_1_Basic_rate1"/>
      <sheetName val="Assessment_Sheet1"/>
      <sheetName val="A_3_71"/>
      <sheetName val="List_(08-09)_SC__1"/>
      <sheetName val="2007_Calendar1"/>
      <sheetName val="01_04_13_TO_31_12_20131"/>
      <sheetName val="REVENUES_&amp;_BS1"/>
      <sheetName val="stn_wise_emr1"/>
      <sheetName val="qosws_1"/>
      <sheetName val="Rate_Analysis1"/>
      <sheetName val="annexture-g1"/>
      <sheetName val="220 11  BS "/>
      <sheetName val="newabstract"/>
      <sheetName val="UK"/>
      <sheetName val="3BPA00132-5-3 W plan HVPNL"/>
      <sheetName val="tb"/>
      <sheetName val="purpose&amp;input"/>
      <sheetName val="water_prop_2"/>
      <sheetName val="water_prop_3"/>
      <sheetName val="COEFF"/>
      <sheetName val="controlroom_building"/>
      <sheetName val="Concrete_UP"/>
      <sheetName val="N Format-5"/>
      <sheetName val="IDCCALHYD-GOO"/>
    </sheetNames>
    <sheetDataSet>
      <sheetData sheetId="0" refreshError="1">
        <row r="13">
          <cell r="G13" t="str">
            <v>GRN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3">
          <cell r="G13" t="str">
            <v>GRN</v>
          </cell>
        </row>
      </sheetData>
      <sheetData sheetId="17">
        <row r="13">
          <cell r="G13" t="str">
            <v>GRN</v>
          </cell>
        </row>
      </sheetData>
      <sheetData sheetId="18">
        <row r="13">
          <cell r="G13" t="str">
            <v>GRN</v>
          </cell>
        </row>
      </sheetData>
      <sheetData sheetId="19">
        <row r="13">
          <cell r="G13" t="str">
            <v>GRN</v>
          </cell>
        </row>
      </sheetData>
      <sheetData sheetId="20">
        <row r="13">
          <cell r="G13" t="str">
            <v>GRN</v>
          </cell>
        </row>
      </sheetData>
      <sheetData sheetId="21">
        <row r="13">
          <cell r="G13" t="str">
            <v>GRN</v>
          </cell>
        </row>
      </sheetData>
      <sheetData sheetId="22">
        <row r="13">
          <cell r="G13" t="str">
            <v>GRN</v>
          </cell>
        </row>
      </sheetData>
      <sheetData sheetId="23">
        <row r="13">
          <cell r="G13" t="str">
            <v>GRN</v>
          </cell>
        </row>
      </sheetData>
      <sheetData sheetId="24">
        <row r="13">
          <cell r="G13" t="str">
            <v>GRN</v>
          </cell>
        </row>
      </sheetData>
      <sheetData sheetId="25">
        <row r="13">
          <cell r="G13" t="str">
            <v>GRN</v>
          </cell>
        </row>
      </sheetData>
      <sheetData sheetId="26" refreshError="1"/>
      <sheetData sheetId="27" refreshError="1"/>
      <sheetData sheetId="28">
        <row r="13">
          <cell r="G13" t="str">
            <v>GRN</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3">
          <cell r="G13" t="str">
            <v>GRN</v>
          </cell>
        </row>
      </sheetData>
      <sheetData sheetId="46">
        <row r="13">
          <cell r="G13" t="str">
            <v>GRN</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row r="13">
          <cell r="G13" t="str">
            <v>GRN</v>
          </cell>
        </row>
      </sheetData>
      <sheetData sheetId="64">
        <row r="13">
          <cell r="G13" t="str">
            <v>GRN</v>
          </cell>
        </row>
      </sheetData>
      <sheetData sheetId="65">
        <row r="13">
          <cell r="G13" t="str">
            <v>GRN</v>
          </cell>
        </row>
      </sheetData>
      <sheetData sheetId="66">
        <row r="13">
          <cell r="G13" t="str">
            <v>GRN</v>
          </cell>
        </row>
      </sheetData>
      <sheetData sheetId="67">
        <row r="13">
          <cell r="G13" t="str">
            <v>GRN</v>
          </cell>
        </row>
      </sheetData>
      <sheetData sheetId="68">
        <row r="13">
          <cell r="G13" t="str">
            <v>GRN</v>
          </cell>
        </row>
      </sheetData>
      <sheetData sheetId="69">
        <row r="13">
          <cell r="G13" t="str">
            <v>GRN</v>
          </cell>
        </row>
      </sheetData>
      <sheetData sheetId="70">
        <row r="13">
          <cell r="G13" t="str">
            <v>GRN</v>
          </cell>
        </row>
      </sheetData>
      <sheetData sheetId="71">
        <row r="13">
          <cell r="G13" t="str">
            <v>GRN</v>
          </cell>
        </row>
      </sheetData>
      <sheetData sheetId="72">
        <row r="13">
          <cell r="G13" t="str">
            <v>GRN</v>
          </cell>
        </row>
      </sheetData>
      <sheetData sheetId="73">
        <row r="13">
          <cell r="G13" t="str">
            <v>GRN</v>
          </cell>
        </row>
      </sheetData>
      <sheetData sheetId="74">
        <row r="13">
          <cell r="G13" t="str">
            <v>GRN</v>
          </cell>
        </row>
      </sheetData>
      <sheetData sheetId="75">
        <row r="13">
          <cell r="G13" t="str">
            <v>GRN</v>
          </cell>
        </row>
      </sheetData>
      <sheetData sheetId="76">
        <row r="13">
          <cell r="G13" t="str">
            <v>GRN</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3">
          <cell r="G13" t="str">
            <v>GRN</v>
          </cell>
        </row>
      </sheetData>
      <sheetData sheetId="126">
        <row r="13">
          <cell r="G13" t="str">
            <v>GRN</v>
          </cell>
        </row>
      </sheetData>
      <sheetData sheetId="127">
        <row r="13">
          <cell r="G13" t="str">
            <v>GRN</v>
          </cell>
        </row>
      </sheetData>
      <sheetData sheetId="128">
        <row r="13">
          <cell r="G13" t="str">
            <v>GRN</v>
          </cell>
        </row>
      </sheetData>
      <sheetData sheetId="129">
        <row r="13">
          <cell r="G13" t="str">
            <v>GRN</v>
          </cell>
        </row>
      </sheetData>
      <sheetData sheetId="130">
        <row r="13">
          <cell r="G13" t="str">
            <v>GRN</v>
          </cell>
        </row>
      </sheetData>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ow r="13">
          <cell r="G13" t="str">
            <v>GRN</v>
          </cell>
        </row>
      </sheetData>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Labour"/>
      <sheetName val="Material"/>
      <sheetName val="Plant &amp;  Machinery"/>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 Fencing"/>
      <sheetName val="Barbed Wire"/>
      <sheetName val="Drawings (3)"/>
      <sheetName val="Desine"/>
      <sheetName val="Abs"/>
      <sheetName val="Drawings (2)"/>
      <sheetName val="Field Data"/>
      <sheetName val="DR RM"/>
      <sheetName val="Cov "/>
      <sheetName val="Dist"/>
      <sheetName val="Dist (Fin)"/>
      <sheetName val="Lay out Had"/>
      <sheetName val="Dis Drawing"/>
      <sheetName val="Face"/>
      <sheetName val="IND"/>
      <sheetName val="Cer"/>
      <sheetName val="Gen"/>
      <sheetName val="prjt"/>
      <sheetName val="Feature"/>
      <sheetName val="Demond"/>
      <sheetName val="Hyd "/>
      <sheetName val="RA SUB"/>
      <sheetName val="RA.ELSR"/>
      <sheetName val="ELSR-50"/>
      <sheetName val="Cistern"/>
      <sheetName val="RM"/>
      <sheetName val="Chamber on Valve"/>
      <sheetName val="Lead"/>
      <sheetName val="Chamber on BW "/>
      <sheetName val="Pumhouse"/>
      <sheetName val="OW Est"/>
      <sheetName val="Fourway"/>
      <sheetName val="BW"/>
      <sheetName val="DR OW"/>
      <sheetName val="DR OW Deepening"/>
      <sheetName val="OW Qtty"/>
      <sheetName val="Machinary"/>
      <sheetName val="Draw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t="str">
            <v>P.R.E SR 2011-2012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So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2">
          <cell r="A2" t="str">
            <v>From 0.00 TO 1.00 km</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  "/>
      <sheetName val="L"/>
      <sheetName val="Inputs"/>
      <sheetName val="Timing"/>
      <sheetName val="Copy"/>
      <sheetName val="CapEx &amp; Ops"/>
      <sheetName val="Debt"/>
      <sheetName val="Tax &amp; Dep"/>
      <sheetName val="FS"/>
      <sheetName val="Equity &amp; Returns"/>
      <sheetName val="Summary"/>
      <sheetName val="A 3.7"/>
      <sheetName val="Salient1"/>
      <sheetName val="Feb-06"/>
      <sheetName val="A 3_7"/>
      <sheetName val="Cover sheet"/>
      <sheetName val="2007 Calendar"/>
      <sheetName val="01.04.13 TO 31.12.2013"/>
      <sheetName val="Design"/>
    </sheetNames>
    <sheetDataSet>
      <sheetData sheetId="0" refreshError="1"/>
      <sheetData sheetId="1" refreshError="1"/>
      <sheetData sheetId="2" refreshError="1"/>
      <sheetData sheetId="3" refreshError="1">
        <row r="140">
          <cell r="E140" t="str">
            <v>Oil Co</v>
          </cell>
        </row>
        <row r="141">
          <cell r="E141" t="str">
            <v>KPMG Jan 2008</v>
          </cell>
        </row>
        <row r="142">
          <cell r="E142" t="str">
            <v>On Shore Project 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PLANNING"/>
      <sheetName val="ACHIEVED"/>
      <sheetName val="plan-achieved"/>
      <sheetName val="RES-PLANNING"/>
      <sheetName val="SUMMARY"/>
      <sheetName val="Macro1"/>
      <sheetName val="p&amp;l-support"/>
      <sheetName val="p&amp;l-support1"/>
      <sheetName val="Sheet2"/>
      <sheetName val="Sheet1"/>
      <sheetName val="Module1"/>
      <sheetName val="IO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s>
    <sheetDataSet>
      <sheetData sheetId="0" refreshError="1"/>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Budget Worksheet"/>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mantri synergy"/>
      <sheetName val="Milestone"/>
      <sheetName val="Synergy_pricestrategy"/>
      <sheetName val="Synergy Sales Budget"/>
      <sheetName val="Synergy Collection Schedule"/>
      <sheetName val="ABP inputs"/>
      <sheetName val="Quarterly Collections"/>
      <sheetName val="Project Budget Worksheet"/>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3BPA00132-5-3 W plan HVPNL"/>
      <sheetName val="travel_per"/>
      <sheetName val="BTB"/>
      <sheetName val="cf"/>
      <sheetName val="orders"/>
      <sheetName val="Cover sheet"/>
      <sheetName val="Codes"/>
      <sheetName val="oct-06"/>
      <sheetName val="QOSWS "/>
      <sheetName val="dpc cost"/>
      <sheetName val="SUMMERY"/>
      <sheetName val="Inputs"/>
      <sheetName val="J"/>
      <sheetName val="Format-15(A)"/>
      <sheetName val="INDEX"/>
      <sheetName val="C.S.GENERATION"/>
      <sheetName val="Sheet1"/>
      <sheetName val="[PS-F&amp;I-C-E-4.xls"/>
      <sheetName val="_PS-F&amp;I-C-E-4.xls"/>
      <sheetName val="Form-B"/>
      <sheetName val="Sheet11"/>
      <sheetName val="coalmine"/>
      <sheetName val="ANNEXURE-A"/>
      <sheetName val="design"/>
      <sheetName val="breakup of oil"/>
      <sheetName val="Data"/>
      <sheetName val="OB DEM Pay Bal"/>
      <sheetName val="Report"/>
      <sheetName val="A 3.7"/>
      <sheetName val="water prop."/>
      <sheetName val="annexture-g1"/>
      <sheetName val="Acceptance"/>
    </sheetNames>
    <sheetDataSet>
      <sheetData sheetId="0"/>
      <sheetData sheetId="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R13" t="str">
            <v>INR</v>
          </cell>
          <cell r="T13" t="str">
            <v>INR</v>
          </cell>
          <cell r="U13" t="str">
            <v>US $ / YEN</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row>
        <row r="104">
          <cell r="E104">
            <v>13</v>
          </cell>
          <cell r="F104" t="str">
            <v>.</v>
          </cell>
          <cell r="G104" t="str">
            <v>BATTERY &amp; BATTERY CHARGER</v>
          </cell>
          <cell r="H104" t="str">
            <v>NA</v>
          </cell>
          <cell r="U104" t="str">
            <v>NA</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t="str">
            <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U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U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row>
        <row r="186">
          <cell r="G186" t="str">
            <v>Cable trays</v>
          </cell>
          <cell r="H186" t="str">
            <v>NA</v>
          </cell>
          <cell r="U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T187" t="str">
            <v>NA</v>
          </cell>
          <cell r="U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T188" t="str">
            <v>NA</v>
          </cell>
          <cell r="U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T189" t="str">
            <v>NA</v>
          </cell>
          <cell r="U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T190" t="str">
            <v>NA</v>
          </cell>
          <cell r="U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T191" t="str">
            <v>NA</v>
          </cell>
          <cell r="U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T192" t="str">
            <v>NA</v>
          </cell>
          <cell r="U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T193" t="str">
            <v>NA</v>
          </cell>
          <cell r="U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Q195">
            <v>5861555</v>
          </cell>
          <cell r="S195">
            <v>0</v>
          </cell>
          <cell r="T195">
            <v>11556898</v>
          </cell>
          <cell r="U195">
            <v>0</v>
          </cell>
        </row>
        <row r="198">
          <cell r="G198" t="str">
            <v>CIVIL  PART :</v>
          </cell>
        </row>
        <row r="201">
          <cell r="E201">
            <v>1</v>
          </cell>
          <cell r="F201" t="str">
            <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T204">
            <v>48722</v>
          </cell>
          <cell r="U204" t="str">
            <v>NA</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T207">
            <v>17820538</v>
          </cell>
          <cell r="U207" t="str">
            <v>NA</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U211" t="str">
            <v>NA</v>
          </cell>
        </row>
        <row r="212">
          <cell r="E212">
            <v>5</v>
          </cell>
          <cell r="F212" t="str">
            <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T216">
            <v>8489311</v>
          </cell>
          <cell r="U216" t="str">
            <v>NA</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T218">
            <v>535942</v>
          </cell>
          <cell r="U218" t="str">
            <v>NA</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U221" t="str">
            <v>NA</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T224">
            <v>1071883</v>
          </cell>
          <cell r="U224" t="str">
            <v>NA</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T228">
            <v>1221946</v>
          </cell>
          <cell r="U228" t="str">
            <v>NA</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T230">
            <v>1461658</v>
          </cell>
          <cell r="U230" t="str">
            <v>NA</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t="str">
            <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U235" t="str">
            <v>NA</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T240">
            <v>1634183</v>
          </cell>
          <cell r="U240" t="str">
            <v>NA</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T249">
            <v>4367719</v>
          </cell>
          <cell r="U249" t="str">
            <v>NA</v>
          </cell>
        </row>
        <row r="250">
          <cell r="G250" t="str">
            <v xml:space="preserve">gates , security posts , animal obstruction grills etc. of </v>
          </cell>
          <cell r="H250">
            <v>0</v>
          </cell>
          <cell r="I250">
            <v>0</v>
          </cell>
          <cell r="J250">
            <v>0</v>
          </cell>
          <cell r="K250" t="str">
            <v>NA</v>
          </cell>
          <cell r="L250" t="str">
            <v>NA</v>
          </cell>
          <cell r="N250">
            <v>0</v>
          </cell>
          <cell r="O250">
            <v>0</v>
          </cell>
          <cell r="P250">
            <v>0</v>
          </cell>
          <cell r="Q250" t="str">
            <v>NA</v>
          </cell>
          <cell r="U250" t="str">
            <v>NA</v>
          </cell>
        </row>
        <row r="251">
          <cell r="G251" t="str">
            <v>proposed sub-station land complete as per requirement.</v>
          </cell>
          <cell r="H251">
            <v>0</v>
          </cell>
          <cell r="I251">
            <v>0</v>
          </cell>
          <cell r="J251">
            <v>0</v>
          </cell>
          <cell r="K251" t="str">
            <v>NA</v>
          </cell>
          <cell r="L251" t="str">
            <v>NA</v>
          </cell>
          <cell r="N251">
            <v>0</v>
          </cell>
          <cell r="O251">
            <v>0</v>
          </cell>
          <cell r="P251">
            <v>0</v>
          </cell>
          <cell r="Q251" t="str">
            <v>NA</v>
          </cell>
          <cell r="U251" t="str">
            <v>NA</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T252">
            <v>624040</v>
          </cell>
          <cell r="U252" t="str">
            <v>NA</v>
          </cell>
        </row>
        <row r="253">
          <cell r="G253" t="str">
            <v>M.S. gates etc. complete as per requirement.</v>
          </cell>
          <cell r="H253">
            <v>0</v>
          </cell>
          <cell r="I253">
            <v>0</v>
          </cell>
          <cell r="J253">
            <v>0</v>
          </cell>
          <cell r="K253" t="str">
            <v>NA</v>
          </cell>
          <cell r="L253" t="str">
            <v>NA</v>
          </cell>
          <cell r="N253">
            <v>0</v>
          </cell>
          <cell r="O253">
            <v>0</v>
          </cell>
          <cell r="P253">
            <v>0</v>
          </cell>
          <cell r="Q253" t="str">
            <v>NA</v>
          </cell>
          <cell r="U253" t="str">
            <v>NA</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T254">
            <v>5125762</v>
          </cell>
          <cell r="U254" t="str">
            <v>NA</v>
          </cell>
        </row>
        <row r="255">
          <cell r="G255" t="str">
            <v xml:space="preserve">disposal system with sump pump and pump house complete </v>
          </cell>
          <cell r="H255">
            <v>0</v>
          </cell>
          <cell r="I255">
            <v>0</v>
          </cell>
          <cell r="J255">
            <v>0</v>
          </cell>
          <cell r="K255" t="str">
            <v>NA</v>
          </cell>
          <cell r="L255" t="str">
            <v>NA</v>
          </cell>
          <cell r="N255">
            <v>0</v>
          </cell>
          <cell r="O255">
            <v>0</v>
          </cell>
          <cell r="P255">
            <v>0</v>
          </cell>
          <cell r="Q255" t="str">
            <v>NA</v>
          </cell>
          <cell r="U255" t="str">
            <v>NA</v>
          </cell>
        </row>
        <row r="256">
          <cell r="G256" t="str">
            <v>for entire area of new/extension portion of existing sub-station</v>
          </cell>
          <cell r="H256">
            <v>0</v>
          </cell>
          <cell r="I256">
            <v>0</v>
          </cell>
          <cell r="J256">
            <v>0</v>
          </cell>
          <cell r="K256" t="str">
            <v>NA</v>
          </cell>
          <cell r="L256" t="str">
            <v>NA</v>
          </cell>
          <cell r="N256">
            <v>0</v>
          </cell>
          <cell r="O256">
            <v>0</v>
          </cell>
          <cell r="P256">
            <v>0</v>
          </cell>
          <cell r="Q256" t="str">
            <v>NA</v>
          </cell>
          <cell r="U256" t="str">
            <v>NA</v>
          </cell>
        </row>
        <row r="257">
          <cell r="G257" t="str">
            <v>complete as per requirement including colony area.</v>
          </cell>
          <cell r="H257">
            <v>0</v>
          </cell>
          <cell r="I257">
            <v>0</v>
          </cell>
          <cell r="J257">
            <v>0</v>
          </cell>
          <cell r="K257" t="str">
            <v>NA</v>
          </cell>
          <cell r="L257" t="str">
            <v>NA</v>
          </cell>
          <cell r="N257">
            <v>0</v>
          </cell>
          <cell r="O257">
            <v>0</v>
          </cell>
          <cell r="P257">
            <v>0</v>
          </cell>
          <cell r="Q257" t="str">
            <v>NA</v>
          </cell>
          <cell r="U257" t="str">
            <v>NA</v>
          </cell>
        </row>
        <row r="258">
          <cell r="N258">
            <v>0</v>
          </cell>
          <cell r="O258">
            <v>0</v>
          </cell>
          <cell r="P258">
            <v>0</v>
          </cell>
          <cell r="Q258" t="str">
            <v>NA</v>
          </cell>
          <cell r="R258" t="str">
            <v>NA</v>
          </cell>
          <cell r="U258" t="str">
            <v>NA</v>
          </cell>
        </row>
        <row r="259">
          <cell r="N259">
            <v>0</v>
          </cell>
          <cell r="O259">
            <v>0</v>
          </cell>
          <cell r="P259">
            <v>0</v>
          </cell>
          <cell r="Q259" t="str">
            <v>NA</v>
          </cell>
          <cell r="R259" t="str">
            <v>NA</v>
          </cell>
          <cell r="U259" t="str">
            <v>NA</v>
          </cell>
        </row>
        <row r="260">
          <cell r="N260">
            <v>0</v>
          </cell>
          <cell r="O260">
            <v>0</v>
          </cell>
          <cell r="P260">
            <v>0</v>
          </cell>
          <cell r="Q260" t="str">
            <v>NA</v>
          </cell>
          <cell r="R260" t="str">
            <v>NA</v>
          </cell>
          <cell r="U260" t="str">
            <v>NA</v>
          </cell>
        </row>
        <row r="261">
          <cell r="N261">
            <v>0</v>
          </cell>
          <cell r="O261">
            <v>0</v>
          </cell>
          <cell r="P261">
            <v>0</v>
          </cell>
          <cell r="Q261" t="str">
            <v>NA</v>
          </cell>
          <cell r="R261" t="str">
            <v>NA</v>
          </cell>
          <cell r="U261" t="str">
            <v>NA</v>
          </cell>
        </row>
        <row r="262">
          <cell r="N262">
            <v>0</v>
          </cell>
          <cell r="O262">
            <v>0</v>
          </cell>
          <cell r="P262">
            <v>0</v>
          </cell>
          <cell r="Q262" t="str">
            <v>NA</v>
          </cell>
          <cell r="R262" t="str">
            <v>NA</v>
          </cell>
          <cell r="U262" t="str">
            <v>NA</v>
          </cell>
        </row>
        <row r="263">
          <cell r="N263">
            <v>0</v>
          </cell>
          <cell r="O263">
            <v>0</v>
          </cell>
          <cell r="P263">
            <v>0</v>
          </cell>
          <cell r="Q263" t="str">
            <v>NA</v>
          </cell>
          <cell r="R263" t="str">
            <v>NA</v>
          </cell>
          <cell r="U263" t="str">
            <v>NA</v>
          </cell>
        </row>
        <row r="264">
          <cell r="N264">
            <v>0</v>
          </cell>
          <cell r="O264">
            <v>0</v>
          </cell>
          <cell r="P264">
            <v>0</v>
          </cell>
          <cell r="Q264" t="str">
            <v>NA</v>
          </cell>
          <cell r="R264" t="str">
            <v>NA</v>
          </cell>
          <cell r="U264" t="str">
            <v>NA</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N265">
            <v>0</v>
          </cell>
          <cell r="O265">
            <v>0</v>
          </cell>
          <cell r="P265">
            <v>0</v>
          </cell>
          <cell r="Q265" t="str">
            <v>NA</v>
          </cell>
          <cell r="U265" t="str">
            <v>NA</v>
          </cell>
        </row>
        <row r="266">
          <cell r="G266" t="str">
            <v>complete as per approved electrical layout drawings and</v>
          </cell>
          <cell r="H266">
            <v>0</v>
          </cell>
          <cell r="I266">
            <v>0</v>
          </cell>
          <cell r="J266">
            <v>0</v>
          </cell>
          <cell r="K266" t="str">
            <v>NA</v>
          </cell>
          <cell r="L266" t="str">
            <v>NA</v>
          </cell>
          <cell r="N266">
            <v>0</v>
          </cell>
          <cell r="O266">
            <v>0</v>
          </cell>
          <cell r="P266">
            <v>0</v>
          </cell>
          <cell r="Q266" t="str">
            <v>NA</v>
          </cell>
          <cell r="U266" t="str">
            <v>NA</v>
          </cell>
        </row>
        <row r="267">
          <cell r="G267" t="str">
            <v>specification.</v>
          </cell>
          <cell r="H267">
            <v>0</v>
          </cell>
          <cell r="I267">
            <v>0</v>
          </cell>
          <cell r="J267">
            <v>0</v>
          </cell>
          <cell r="K267" t="str">
            <v>NA</v>
          </cell>
          <cell r="L267" t="str">
            <v>NA</v>
          </cell>
          <cell r="N267">
            <v>0</v>
          </cell>
          <cell r="O267">
            <v>0</v>
          </cell>
          <cell r="P267">
            <v>0</v>
          </cell>
          <cell r="Q267" t="str">
            <v>NA</v>
          </cell>
          <cell r="U267" t="str">
            <v>NA</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U268" t="str">
            <v>NA</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N272">
            <v>0</v>
          </cell>
          <cell r="O272">
            <v>0</v>
          </cell>
          <cell r="P272">
            <v>0</v>
          </cell>
          <cell r="Q272" t="str">
            <v>NA</v>
          </cell>
          <cell r="U272" t="str">
            <v>NA</v>
          </cell>
        </row>
        <row r="273">
          <cell r="G273" t="str">
            <v>switchyard and equipment structures including other</v>
          </cell>
          <cell r="H273">
            <v>0</v>
          </cell>
          <cell r="I273">
            <v>0</v>
          </cell>
          <cell r="J273">
            <v>0</v>
          </cell>
          <cell r="K273" t="str">
            <v>NA</v>
          </cell>
          <cell r="L273" t="str">
            <v>NA</v>
          </cell>
          <cell r="N273">
            <v>0</v>
          </cell>
          <cell r="O273">
            <v>0</v>
          </cell>
          <cell r="P273">
            <v>0</v>
          </cell>
          <cell r="Q273" t="str">
            <v>NA</v>
          </cell>
          <cell r="U273" t="str">
            <v>NA</v>
          </cell>
        </row>
        <row r="274">
          <cell r="G274" t="str">
            <v xml:space="preserve">electromechanical equipment as per approved electrical </v>
          </cell>
          <cell r="H274">
            <v>0</v>
          </cell>
          <cell r="I274">
            <v>0</v>
          </cell>
          <cell r="J274">
            <v>0</v>
          </cell>
          <cell r="K274" t="str">
            <v>NA</v>
          </cell>
          <cell r="L274" t="str">
            <v>NA</v>
          </cell>
          <cell r="N274">
            <v>0</v>
          </cell>
          <cell r="O274">
            <v>0</v>
          </cell>
          <cell r="P274">
            <v>0</v>
          </cell>
          <cell r="Q274" t="str">
            <v>NA</v>
          </cell>
          <cell r="U274" t="str">
            <v>NA</v>
          </cell>
        </row>
        <row r="275">
          <cell r="G275" t="str">
            <v xml:space="preserve">foundation layout , foundation drawings and specification </v>
          </cell>
          <cell r="H275">
            <v>0</v>
          </cell>
          <cell r="I275">
            <v>0</v>
          </cell>
          <cell r="J275">
            <v>0</v>
          </cell>
          <cell r="K275" t="str">
            <v>NA</v>
          </cell>
          <cell r="L275" t="str">
            <v>NA</v>
          </cell>
          <cell r="N275">
            <v>0</v>
          </cell>
          <cell r="O275">
            <v>0</v>
          </cell>
          <cell r="P275">
            <v>0</v>
          </cell>
          <cell r="Q275" t="str">
            <v>NA</v>
          </cell>
          <cell r="U275" t="str">
            <v>NA</v>
          </cell>
        </row>
        <row r="276">
          <cell r="G276" t="str">
            <v>complete.</v>
          </cell>
          <cell r="H276">
            <v>0</v>
          </cell>
          <cell r="I276">
            <v>0</v>
          </cell>
          <cell r="J276">
            <v>0</v>
          </cell>
          <cell r="K276" t="str">
            <v>NA</v>
          </cell>
          <cell r="L276" t="str">
            <v>NA</v>
          </cell>
          <cell r="N276">
            <v>0</v>
          </cell>
          <cell r="O276">
            <v>0</v>
          </cell>
          <cell r="P276">
            <v>0</v>
          </cell>
          <cell r="Q276" t="str">
            <v>NA</v>
          </cell>
          <cell r="U276" t="str">
            <v>NA</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U277" t="str">
            <v>NA</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T281">
            <v>3838939</v>
          </cell>
          <cell r="U281" t="str">
            <v>NA</v>
          </cell>
        </row>
        <row r="282">
          <cell r="E282" t="str">
            <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N282">
            <v>0</v>
          </cell>
          <cell r="O282">
            <v>0</v>
          </cell>
          <cell r="P282">
            <v>0</v>
          </cell>
          <cell r="Q282" t="str">
            <v>NA</v>
          </cell>
          <cell r="U282" t="str">
            <v>NA</v>
          </cell>
        </row>
        <row r="283">
          <cell r="G283" t="str">
            <v>specification.</v>
          </cell>
          <cell r="H283">
            <v>0</v>
          </cell>
          <cell r="I283">
            <v>0</v>
          </cell>
          <cell r="J283">
            <v>0</v>
          </cell>
          <cell r="K283" t="str">
            <v>NA</v>
          </cell>
          <cell r="L283" t="str">
            <v>NA</v>
          </cell>
          <cell r="N283">
            <v>0</v>
          </cell>
          <cell r="O283">
            <v>0</v>
          </cell>
          <cell r="P283">
            <v>0</v>
          </cell>
          <cell r="Q283" t="str">
            <v>NA</v>
          </cell>
          <cell r="U283" t="str">
            <v>NA</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T284">
            <v>2632349</v>
          </cell>
          <cell r="U284" t="str">
            <v>NA</v>
          </cell>
        </row>
        <row r="285">
          <cell r="G285" t="str">
            <v>foundations complete as per approved drawing and specification.</v>
          </cell>
          <cell r="H285">
            <v>0</v>
          </cell>
          <cell r="I285">
            <v>0</v>
          </cell>
          <cell r="J285">
            <v>0</v>
          </cell>
          <cell r="K285" t="str">
            <v>NA</v>
          </cell>
          <cell r="L285" t="str">
            <v>NA</v>
          </cell>
          <cell r="N285">
            <v>0</v>
          </cell>
          <cell r="O285">
            <v>0</v>
          </cell>
          <cell r="P285">
            <v>0</v>
          </cell>
          <cell r="Q285" t="str">
            <v>NA</v>
          </cell>
          <cell r="U285" t="str">
            <v>NA</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T286">
            <v>334908</v>
          </cell>
          <cell r="U286" t="str">
            <v>NA</v>
          </cell>
        </row>
        <row r="287">
          <cell r="G287" t="str">
            <v xml:space="preserve">pump house complete as per requirement, approved drawing </v>
          </cell>
          <cell r="H287">
            <v>0</v>
          </cell>
          <cell r="I287">
            <v>0</v>
          </cell>
          <cell r="J287">
            <v>0</v>
          </cell>
          <cell r="K287" t="str">
            <v>NA</v>
          </cell>
          <cell r="L287" t="str">
            <v>NA</v>
          </cell>
          <cell r="N287">
            <v>0</v>
          </cell>
          <cell r="O287">
            <v>0</v>
          </cell>
          <cell r="P287">
            <v>0</v>
          </cell>
          <cell r="Q287" t="str">
            <v>NA</v>
          </cell>
          <cell r="U287" t="str">
            <v>NA</v>
          </cell>
        </row>
        <row r="288">
          <cell r="G288" t="str">
            <v>and specification.</v>
          </cell>
          <cell r="H288">
            <v>0</v>
          </cell>
          <cell r="I288">
            <v>0</v>
          </cell>
          <cell r="J288">
            <v>0</v>
          </cell>
          <cell r="K288" t="str">
            <v>NA</v>
          </cell>
          <cell r="L288" t="str">
            <v>NA</v>
          </cell>
          <cell r="N288">
            <v>0</v>
          </cell>
          <cell r="O288">
            <v>0</v>
          </cell>
          <cell r="P288">
            <v>0</v>
          </cell>
          <cell r="Q288" t="str">
            <v>NA</v>
          </cell>
          <cell r="U288" t="str">
            <v>NA</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T289">
            <v>206581</v>
          </cell>
          <cell r="U289" t="str">
            <v>NA</v>
          </cell>
        </row>
        <row r="290">
          <cell r="G290" t="str">
            <v>transformers as per specification complete.</v>
          </cell>
          <cell r="H290">
            <v>0</v>
          </cell>
          <cell r="I290">
            <v>0</v>
          </cell>
          <cell r="J290">
            <v>0</v>
          </cell>
          <cell r="K290" t="str">
            <v>NA</v>
          </cell>
          <cell r="L290" t="str">
            <v>NA</v>
          </cell>
          <cell r="N290">
            <v>0</v>
          </cell>
          <cell r="O290">
            <v>0</v>
          </cell>
          <cell r="P290">
            <v>0</v>
          </cell>
          <cell r="Q290" t="str">
            <v>NA</v>
          </cell>
          <cell r="U290" t="str">
            <v>NA</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T291">
            <v>3342325</v>
          </cell>
          <cell r="U291" t="str">
            <v>NA</v>
          </cell>
        </row>
        <row r="292">
          <cell r="G292" t="str">
            <v>complete as per requirement including chemical deweeding.</v>
          </cell>
          <cell r="H292">
            <v>0</v>
          </cell>
          <cell r="I292">
            <v>0</v>
          </cell>
          <cell r="J292">
            <v>0</v>
          </cell>
          <cell r="K292" t="str">
            <v>NA</v>
          </cell>
          <cell r="L292" t="str">
            <v>NA</v>
          </cell>
          <cell r="N292">
            <v>0</v>
          </cell>
          <cell r="O292">
            <v>0</v>
          </cell>
          <cell r="P292">
            <v>0</v>
          </cell>
          <cell r="Q292" t="str">
            <v>NA</v>
          </cell>
          <cell r="U292" t="str">
            <v>NA</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U293" t="str">
            <v>NA</v>
          </cell>
        </row>
        <row r="294">
          <cell r="G294" t="str">
            <v>covered above but required for successful commissioning</v>
          </cell>
          <cell r="H294">
            <v>0</v>
          </cell>
          <cell r="I294">
            <v>0</v>
          </cell>
          <cell r="J294">
            <v>0</v>
          </cell>
          <cell r="K294" t="str">
            <v>NA</v>
          </cell>
          <cell r="L294" t="str">
            <v>NA</v>
          </cell>
          <cell r="N294">
            <v>0</v>
          </cell>
          <cell r="O294">
            <v>0</v>
          </cell>
          <cell r="P294">
            <v>0</v>
          </cell>
          <cell r="Q294" t="str">
            <v>NA</v>
          </cell>
          <cell r="U294" t="str">
            <v>NA</v>
          </cell>
        </row>
        <row r="295">
          <cell r="G295" t="str">
            <v>of the propoed sub-station.</v>
          </cell>
          <cell r="H295">
            <v>0</v>
          </cell>
          <cell r="I295">
            <v>0</v>
          </cell>
          <cell r="J295">
            <v>0</v>
          </cell>
          <cell r="K295" t="str">
            <v>NA</v>
          </cell>
          <cell r="L295" t="str">
            <v>NA</v>
          </cell>
          <cell r="N295">
            <v>0</v>
          </cell>
          <cell r="O295">
            <v>0</v>
          </cell>
          <cell r="P295">
            <v>0</v>
          </cell>
          <cell r="Q295" t="str">
            <v>NA</v>
          </cell>
          <cell r="U295" t="str">
            <v>NA</v>
          </cell>
        </row>
        <row r="296">
          <cell r="G296" t="str">
            <v>(Contractor to furnish complete details of items , if any,</v>
          </cell>
          <cell r="H296">
            <v>0</v>
          </cell>
          <cell r="I296">
            <v>0</v>
          </cell>
          <cell r="J296">
            <v>0</v>
          </cell>
          <cell r="K296" t="str">
            <v>NA</v>
          </cell>
          <cell r="L296" t="str">
            <v>NA</v>
          </cell>
          <cell r="N296">
            <v>0</v>
          </cell>
          <cell r="O296">
            <v>0</v>
          </cell>
          <cell r="P296">
            <v>0</v>
          </cell>
          <cell r="Q296" t="str">
            <v>NA</v>
          </cell>
          <cell r="U296" t="str">
            <v>NA</v>
          </cell>
        </row>
        <row r="297">
          <cell r="G297" t="str">
            <v>considered by him.)</v>
          </cell>
        </row>
        <row r="299">
          <cell r="G299" t="str">
            <v>Sub-Total (Civil Part) :</v>
          </cell>
          <cell r="H299">
            <v>0</v>
          </cell>
          <cell r="I299">
            <v>100000</v>
          </cell>
          <cell r="J299" t="e">
            <v>#VALUE!</v>
          </cell>
          <cell r="K299">
            <v>0</v>
          </cell>
          <cell r="L299">
            <v>0</v>
          </cell>
          <cell r="M299">
            <v>100000</v>
          </cell>
          <cell r="O299" t="e">
            <v>#VALUE!</v>
          </cell>
          <cell r="Q299">
            <v>81770205</v>
          </cell>
          <cell r="S299">
            <v>0</v>
          </cell>
          <cell r="T299">
            <v>81870205</v>
          </cell>
        </row>
        <row r="301">
          <cell r="G301" t="str">
            <v>Total (Electrical Part + Civil Part) :</v>
          </cell>
          <cell r="H301">
            <v>0</v>
          </cell>
          <cell r="I301">
            <v>5795343</v>
          </cell>
          <cell r="J301" t="e">
            <v>#VALUE!</v>
          </cell>
          <cell r="K301">
            <v>0</v>
          </cell>
          <cell r="L301">
            <v>0</v>
          </cell>
          <cell r="M301">
            <v>5795343</v>
          </cell>
          <cell r="O301" t="e">
            <v>#VALUE!</v>
          </cell>
          <cell r="Q301">
            <v>87631760</v>
          </cell>
          <cell r="S301">
            <v>0</v>
          </cell>
          <cell r="T301">
            <v>93427103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andscape"/>
      <sheetName val="ABSTRACT SUMMARY"/>
      <sheetName val="GF"/>
      <sheetName val="FF"/>
      <sheetName val="SF"/>
      <sheetName val="TF"/>
      <sheetName val="Repairs"/>
      <sheetName val="Sanitary"/>
      <sheetName val="I-WS "/>
      <sheetName val="E-WS"/>
      <sheetName val="Road"/>
      <sheetName val="Drains"/>
      <sheetName val="Culverts"/>
      <sheetName val="Sump"/>
      <sheetName val="Septic"/>
      <sheetName val="Borewell"/>
      <sheetName val="CompoundWall"/>
      <sheetName val="Basket Ball"/>
      <sheetName val="Kabaddi"/>
      <sheetName val="Throwball"/>
      <sheetName val="volleyball"/>
      <sheetName val="Recharging Borewell"/>
      <sheetName val="khokho"/>
      <sheetName val="Shuttelcock"/>
      <sheetName val="security"/>
      <sheetName val="StreetLight"/>
      <sheetName val="longjump."/>
      <sheetName val="Highjump."/>
      <sheetName val="IntElectrical"/>
      <sheetName val="SolarLights"/>
      <sheetName val="LT Cable&amp;streetlights"/>
      <sheetName val="SolarWtrHtr"/>
      <sheetName val="Long Jump"/>
      <sheetName val="High Jump"/>
      <sheetName val="Kho-Kho"/>
      <sheetName val="Shuttlecock"/>
      <sheetName val="Basket B"/>
      <sheetName val="H-JUMP"/>
      <sheetName val="L-Jump"/>
      <sheetName val="Sheet1"/>
    </sheetNames>
    <sheetDataSet>
      <sheetData sheetId="0"/>
      <sheetData sheetId="1"/>
      <sheetData sheetId="2">
        <row r="36">
          <cell r="E36">
            <v>35923522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A1">
            <v>0</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Ninty</v>
          </cell>
        </row>
        <row r="92">
          <cell r="A92">
            <v>91</v>
          </cell>
          <cell r="B92" t="str">
            <v>Ninty One</v>
          </cell>
        </row>
        <row r="93">
          <cell r="A93">
            <v>92</v>
          </cell>
          <cell r="B93" t="str">
            <v>Ninty Two</v>
          </cell>
        </row>
        <row r="94">
          <cell r="A94">
            <v>93</v>
          </cell>
          <cell r="B94" t="str">
            <v>Ninty Three</v>
          </cell>
        </row>
        <row r="95">
          <cell r="A95">
            <v>94</v>
          </cell>
          <cell r="B95" t="str">
            <v>Ninty Four</v>
          </cell>
        </row>
        <row r="96">
          <cell r="A96">
            <v>95</v>
          </cell>
          <cell r="B96" t="str">
            <v>Ninty Five</v>
          </cell>
        </row>
        <row r="97">
          <cell r="A97">
            <v>96</v>
          </cell>
          <cell r="B97" t="str">
            <v>Ninty Six</v>
          </cell>
        </row>
        <row r="98">
          <cell r="A98">
            <v>97</v>
          </cell>
          <cell r="B98" t="str">
            <v>Ninty Seven</v>
          </cell>
        </row>
        <row r="99">
          <cell r="A99">
            <v>98</v>
          </cell>
          <cell r="B99" t="str">
            <v>Ninty Eight</v>
          </cell>
        </row>
        <row r="100">
          <cell r="A100">
            <v>99</v>
          </cell>
          <cell r="B100" t="str">
            <v>Ninty Nine</v>
          </cell>
        </row>
      </sheetData>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NJP"/>
      <sheetName val="QOSWS "/>
      <sheetName val="A"/>
      <sheetName val="Assessment Sheet"/>
      <sheetName val="3BPA00132-5-3 W plan HVPNL"/>
      <sheetName val="Cover sheet"/>
      <sheetName val="water prop."/>
      <sheetName val="Codes"/>
      <sheetName val="FORM7"/>
      <sheetName val="August.09"/>
      <sheetName val="ord_lost_98_99"/>
      <sheetName val="Load Details-220kV"/>
      <sheetName val="SCH-3"/>
      <sheetName val="QFC"/>
      <sheetName val="Estimate"/>
      <sheetName val="Design"/>
      <sheetName val="lmp &amp; salse"/>
      <sheetName val="Motor Data"/>
      <sheetName val="Schedule-1"/>
      <sheetName val="Sum"/>
      <sheetName val="Q"/>
      <sheetName val="IPMEQPT"/>
      <sheetName val="KALK"/>
      <sheetName val="INDEX"/>
      <sheetName val="IPSPRS"/>
      <sheetName val="IPTTC"/>
      <sheetName val="Sheet1"/>
      <sheetName val="Vorkalkulation"/>
      <sheetName val="SCHEDULE-3B"/>
      <sheetName val="valid_table"/>
      <sheetName val="COVER-1"/>
      <sheetName val="IDCCALHYD_GOO"/>
      <sheetName val="bs BP 04 SA"/>
      <sheetName val="p1-costg"/>
      <sheetName val="Sheet2"/>
      <sheetName val="Break up Sheet"/>
      <sheetName val="Formulas"/>
      <sheetName val="Hours"/>
      <sheetName val="SS_PART_I"/>
      <sheetName val="MB,MAT,MAC"/>
      <sheetName val="EAS"/>
      <sheetName val="220 11  BS "/>
      <sheetName val="Bongaon"/>
      <sheetName val="Jeerat"/>
      <sheetName val="Inputs"/>
      <sheetName val="oct-06"/>
      <sheetName val="ord-recd_98&amp;99_"/>
      <sheetName val="ord-lost_98&amp;99_(2)"/>
      <sheetName val="QOSWS_"/>
      <sheetName val="Assessment_Sheet"/>
      <sheetName val="3BPA00132-5-3_W_plan_HVPNL"/>
      <sheetName val="Cover_sheet"/>
      <sheetName val="water_prop_"/>
      <sheetName val="August_09"/>
      <sheetName val="Load_Details-220kV"/>
      <sheetName val="lmp_&amp;_salse"/>
      <sheetName val="Motor_Data"/>
      <sheetName val="bs_BP_04_SA"/>
      <sheetName val="Break_up_Sheet"/>
      <sheetName val="220_11__BS_"/>
      <sheetName val="Form-C4"/>
      <sheetName val="ord-recd_98&amp;99_1"/>
      <sheetName val="ord-lost_98&amp;99_(2)1"/>
      <sheetName val="QOSWS_1"/>
      <sheetName val="Assessment_Sheet1"/>
      <sheetName val="3BPA00132-5-3_W_plan_HVPNL1"/>
      <sheetName val="Cover_sheet1"/>
      <sheetName val="water_prop_1"/>
      <sheetName val="August_091"/>
      <sheetName val="Load_Details-220kV1"/>
      <sheetName val="lmp_&amp;_salse1"/>
      <sheetName val="Motor_Data1"/>
      <sheetName val="bs_BP_04_SA1"/>
      <sheetName val="Break_up_Sheet1"/>
      <sheetName val="220_11__BS_1"/>
      <sheetName val="A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oting design sheet"/>
      <sheetName val="reactions"/>
      <sheetName val="Sheet3"/>
      <sheetName val="Legal Risk Analysis"/>
    </sheetNames>
    <sheetDataSet>
      <sheetData sheetId="0" refreshError="1"/>
      <sheetData sheetId="1" refreshError="1">
        <row r="1">
          <cell r="A1">
            <v>0</v>
          </cell>
          <cell r="B1">
            <v>0</v>
          </cell>
          <cell r="C1">
            <v>0</v>
          </cell>
          <cell r="D1">
            <v>0</v>
          </cell>
          <cell r="E1">
            <v>0</v>
          </cell>
          <cell r="F1">
            <v>0</v>
          </cell>
          <cell r="G1">
            <v>0</v>
          </cell>
          <cell r="H1">
            <v>0</v>
          </cell>
        </row>
        <row r="2">
          <cell r="A2">
            <v>0</v>
          </cell>
          <cell r="B2">
            <v>0</v>
          </cell>
          <cell r="C2">
            <v>0</v>
          </cell>
          <cell r="D2">
            <v>0</v>
          </cell>
          <cell r="E2">
            <v>0</v>
          </cell>
          <cell r="F2">
            <v>0</v>
          </cell>
          <cell r="G2">
            <v>0</v>
          </cell>
          <cell r="H2">
            <v>0</v>
          </cell>
        </row>
        <row r="3">
          <cell r="A3" t="str">
            <v/>
          </cell>
          <cell r="C3" t="str">
            <v>Horizontal</v>
          </cell>
          <cell r="D3" t="str">
            <v>Vertical</v>
          </cell>
          <cell r="E3" t="str">
            <v>Horizontal</v>
          </cell>
          <cell r="F3" t="str">
            <v>Moment</v>
          </cell>
          <cell r="H3">
            <v>0</v>
          </cell>
        </row>
        <row r="4">
          <cell r="A4" t="str">
            <v>Node</v>
          </cell>
          <cell r="B4" t="str">
            <v>L/C</v>
          </cell>
          <cell r="C4" t="str">
            <v>Fx kN</v>
          </cell>
          <cell r="D4" t="str">
            <v>Fy kN</v>
          </cell>
          <cell r="E4" t="str">
            <v>Fz kN</v>
          </cell>
          <cell r="F4" t="str">
            <v>Mx kN-m</v>
          </cell>
          <cell r="G4" t="str">
            <v>My kN-m</v>
          </cell>
          <cell r="H4" t="str">
            <v>Mz kN-m</v>
          </cell>
        </row>
        <row r="5">
          <cell r="A5">
            <v>62</v>
          </cell>
          <cell r="B5" t="str">
            <v>1 SX</v>
          </cell>
          <cell r="C5">
            <v>-1.101</v>
          </cell>
          <cell r="D5">
            <v>2.3980000000000001</v>
          </cell>
          <cell r="E5">
            <v>2.1000000000000001E-2</v>
          </cell>
          <cell r="F5">
            <v>5.8000000000000003E-2</v>
          </cell>
          <cell r="G5">
            <v>7.2999999999999995E-2</v>
          </cell>
          <cell r="H5">
            <v>1.851</v>
          </cell>
        </row>
        <row r="6">
          <cell r="B6" t="str">
            <v>2 SZ</v>
          </cell>
          <cell r="C6">
            <v>3.2000000000000001E-2</v>
          </cell>
          <cell r="D6">
            <v>2.2170000000000001</v>
          </cell>
          <cell r="E6">
            <v>-1.85</v>
          </cell>
          <cell r="F6">
            <v>6.0739999999999998</v>
          </cell>
          <cell r="G6">
            <v>-0.01</v>
          </cell>
          <cell r="H6">
            <v>5.3999999999999999E-2</v>
          </cell>
        </row>
        <row r="7">
          <cell r="B7" t="str">
            <v>3 DL</v>
          </cell>
          <cell r="C7">
            <v>0.16200000000000001</v>
          </cell>
          <cell r="D7">
            <v>36.607999999999997</v>
          </cell>
          <cell r="E7">
            <v>-0.311</v>
          </cell>
          <cell r="F7">
            <v>0.48699999999999999</v>
          </cell>
          <cell r="G7">
            <v>-2.5000000000000001E-2</v>
          </cell>
          <cell r="H7">
            <v>0.16</v>
          </cell>
        </row>
        <row r="8">
          <cell r="B8" t="str">
            <v>4 LL</v>
          </cell>
          <cell r="C8">
            <v>-0.151</v>
          </cell>
          <cell r="D8">
            <v>11.695</v>
          </cell>
          <cell r="E8">
            <v>-0.222</v>
          </cell>
          <cell r="F8">
            <v>0.44900000000000001</v>
          </cell>
          <cell r="G8">
            <v>-4.0000000000000001E-3</v>
          </cell>
          <cell r="H8">
            <v>0.13100000000000001</v>
          </cell>
        </row>
        <row r="9">
          <cell r="B9" t="str">
            <v>5 1.2(DL+LL+SX)</v>
          </cell>
          <cell r="C9">
            <v>-1.3080000000000001</v>
          </cell>
          <cell r="D9">
            <v>55.085000000000001</v>
          </cell>
          <cell r="E9">
            <v>-0.61399999999999999</v>
          </cell>
          <cell r="F9">
            <v>1.0529999999999999</v>
          </cell>
          <cell r="G9">
            <v>5.1999999999999998E-2</v>
          </cell>
          <cell r="H9">
            <v>2.1859999999999999</v>
          </cell>
        </row>
        <row r="10">
          <cell r="B10" t="str">
            <v>6 1.2(DL+LL+SZ)</v>
          </cell>
          <cell r="C10">
            <v>5.0999999999999997E-2</v>
          </cell>
          <cell r="D10">
            <v>60.624000000000002</v>
          </cell>
          <cell r="E10">
            <v>-2.859</v>
          </cell>
          <cell r="F10">
            <v>8.4120000000000008</v>
          </cell>
          <cell r="G10">
            <v>-4.7E-2</v>
          </cell>
          <cell r="H10">
            <v>0.1</v>
          </cell>
        </row>
        <row r="11">
          <cell r="B11" t="str">
            <v>7 DL+LL</v>
          </cell>
          <cell r="C11">
            <v>1.0999999999999999E-2</v>
          </cell>
          <cell r="D11">
            <v>48.302999999999997</v>
          </cell>
          <cell r="E11">
            <v>-0.53200000000000003</v>
          </cell>
          <cell r="F11">
            <v>0.93600000000000005</v>
          </cell>
          <cell r="G11">
            <v>-0.03</v>
          </cell>
          <cell r="H11">
            <v>2.9000000000000001E-2</v>
          </cell>
        </row>
        <row r="12">
          <cell r="B12" t="str">
            <v>8 1.5(DL+LL)</v>
          </cell>
          <cell r="C12">
            <v>1.6E-2</v>
          </cell>
          <cell r="D12">
            <v>72.453999999999994</v>
          </cell>
          <cell r="E12">
            <v>-0.79900000000000004</v>
          </cell>
          <cell r="F12">
            <v>1.4039999999999999</v>
          </cell>
          <cell r="G12">
            <v>-4.3999999999999997E-2</v>
          </cell>
          <cell r="H12">
            <v>4.3999999999999997E-2</v>
          </cell>
        </row>
        <row r="13">
          <cell r="B13" t="str">
            <v>9 1.2(DL+LL-SX)</v>
          </cell>
          <cell r="C13">
            <v>1.3340000000000001</v>
          </cell>
          <cell r="D13">
            <v>60.841000000000001</v>
          </cell>
          <cell r="E13">
            <v>-0.66400000000000003</v>
          </cell>
          <cell r="F13">
            <v>1.1930000000000001</v>
          </cell>
          <cell r="G13">
            <v>-0.122</v>
          </cell>
          <cell r="H13">
            <v>2.2559999999999998</v>
          </cell>
        </row>
        <row r="14">
          <cell r="B14" t="str">
            <v>10 1.2(DL+LL-SZ)</v>
          </cell>
          <cell r="C14">
            <v>-2.5000000000000001E-2</v>
          </cell>
          <cell r="D14">
            <v>55.302</v>
          </cell>
          <cell r="E14">
            <v>1.5820000000000001</v>
          </cell>
          <cell r="F14">
            <v>6.1660000000000004</v>
          </cell>
          <cell r="G14">
            <v>-2.4E-2</v>
          </cell>
          <cell r="H14">
            <v>0.03</v>
          </cell>
        </row>
        <row r="15">
          <cell r="A15">
            <v>63</v>
          </cell>
          <cell r="B15" t="str">
            <v>1 SX</v>
          </cell>
          <cell r="C15">
            <v>-1.077</v>
          </cell>
          <cell r="D15">
            <v>2.476</v>
          </cell>
          <cell r="E15">
            <v>-8.8999999999999996E-2</v>
          </cell>
          <cell r="F15">
            <v>0.28399999999999997</v>
          </cell>
          <cell r="G15">
            <v>7.3999999999999996E-2</v>
          </cell>
          <cell r="H15">
            <v>1.831</v>
          </cell>
        </row>
        <row r="16">
          <cell r="B16" t="str">
            <v>2 SZ</v>
          </cell>
          <cell r="C16">
            <v>3.1E-2</v>
          </cell>
          <cell r="D16">
            <v>2.0790000000000002</v>
          </cell>
          <cell r="E16">
            <v>-1.8440000000000001</v>
          </cell>
          <cell r="F16">
            <v>6.0659999999999998</v>
          </cell>
          <cell r="G16">
            <v>1E-3</v>
          </cell>
          <cell r="H16">
            <v>5.2999999999999999E-2</v>
          </cell>
        </row>
        <row r="17">
          <cell r="B17" t="str">
            <v>3 DL</v>
          </cell>
          <cell r="C17">
            <v>-9.2999999999999999E-2</v>
          </cell>
          <cell r="D17">
            <v>36.44</v>
          </cell>
          <cell r="E17">
            <v>-0.27200000000000002</v>
          </cell>
          <cell r="F17">
            <v>0.35899999999999999</v>
          </cell>
          <cell r="G17">
            <v>-2.5999999999999999E-2</v>
          </cell>
          <cell r="H17">
            <v>6.2E-2</v>
          </cell>
        </row>
        <row r="18">
          <cell r="B18" t="str">
            <v>4 LL</v>
          </cell>
          <cell r="C18">
            <v>0.14899999999999999</v>
          </cell>
          <cell r="D18">
            <v>11.705</v>
          </cell>
          <cell r="E18">
            <v>-0.216</v>
          </cell>
          <cell r="F18">
            <v>0.42799999999999999</v>
          </cell>
          <cell r="G18">
            <v>-4.0000000000000001E-3</v>
          </cell>
          <cell r="H18">
            <v>0.125</v>
          </cell>
        </row>
        <row r="19">
          <cell r="B19" t="str">
            <v>5 1.2(DL+LL+SX)</v>
          </cell>
          <cell r="C19">
            <v>-1.2250000000000001</v>
          </cell>
          <cell r="D19">
            <v>60.744</v>
          </cell>
          <cell r="E19">
            <v>-0.69299999999999995</v>
          </cell>
          <cell r="F19">
            <v>1.2849999999999999</v>
          </cell>
          <cell r="G19">
            <v>5.1999999999999998E-2</v>
          </cell>
          <cell r="H19">
            <v>2.121</v>
          </cell>
        </row>
        <row r="20">
          <cell r="B20" t="str">
            <v>6 1.2(DL+LL+SZ)</v>
          </cell>
          <cell r="C20">
            <v>0.105</v>
          </cell>
          <cell r="D20">
            <v>60.268000000000001</v>
          </cell>
          <cell r="E20">
            <v>-2.7989999999999999</v>
          </cell>
          <cell r="F20">
            <v>8.2230000000000008</v>
          </cell>
          <cell r="G20">
            <v>-3.5000000000000003E-2</v>
          </cell>
          <cell r="H20">
            <v>0.14000000000000001</v>
          </cell>
        </row>
        <row r="21">
          <cell r="B21" t="str">
            <v>7 DL+LL</v>
          </cell>
          <cell r="C21">
            <v>5.6000000000000001E-2</v>
          </cell>
          <cell r="D21">
            <v>48.143999999999998</v>
          </cell>
          <cell r="E21">
            <v>-0.48799999999999999</v>
          </cell>
          <cell r="F21">
            <v>0.78700000000000003</v>
          </cell>
          <cell r="G21">
            <v>-0.03</v>
          </cell>
          <cell r="H21">
            <v>6.3E-2</v>
          </cell>
        </row>
        <row r="22">
          <cell r="B22" t="str">
            <v>8 1.5(DL+LL)</v>
          </cell>
          <cell r="C22">
            <v>8.5000000000000006E-2</v>
          </cell>
          <cell r="D22">
            <v>72.216999999999999</v>
          </cell>
          <cell r="E22">
            <v>-0.73199999999999998</v>
          </cell>
          <cell r="F22">
            <v>1.18</v>
          </cell>
          <cell r="G22">
            <v>-4.4999999999999998E-2</v>
          </cell>
          <cell r="H22">
            <v>9.4E-2</v>
          </cell>
        </row>
        <row r="23">
          <cell r="B23" t="str">
            <v>9 1.2(DL+LL-SX)</v>
          </cell>
          <cell r="C23">
            <v>1.36</v>
          </cell>
          <cell r="D23">
            <v>54.802</v>
          </cell>
          <cell r="E23">
            <v>-0.47899999999999998</v>
          </cell>
          <cell r="F23">
            <v>0.60299999999999998</v>
          </cell>
          <cell r="G23">
            <v>-0.125</v>
          </cell>
          <cell r="H23">
            <v>2.2719999999999998</v>
          </cell>
        </row>
        <row r="24">
          <cell r="B24" t="str">
            <v>10 1.2(DL+LL-SZ)</v>
          </cell>
          <cell r="C24">
            <v>0.03</v>
          </cell>
          <cell r="D24">
            <v>55.277999999999999</v>
          </cell>
          <cell r="E24">
            <v>1.627</v>
          </cell>
          <cell r="F24">
            <v>6.335</v>
          </cell>
          <cell r="G24">
            <v>-3.7999999999999999E-2</v>
          </cell>
          <cell r="H24">
            <v>1.0999999999999999E-2</v>
          </cell>
        </row>
        <row r="25">
          <cell r="A25">
            <v>64</v>
          </cell>
          <cell r="B25" t="str">
            <v>1 SX</v>
          </cell>
          <cell r="C25">
            <v>-1.8580000000000001</v>
          </cell>
          <cell r="D25">
            <v>0.34599999999999997</v>
          </cell>
          <cell r="E25">
            <v>-4.8000000000000001E-2</v>
          </cell>
          <cell r="F25">
            <v>4.1000000000000002E-2</v>
          </cell>
          <cell r="G25">
            <v>4.3999999999999997E-2</v>
          </cell>
          <cell r="H25">
            <v>2.766</v>
          </cell>
        </row>
        <row r="26">
          <cell r="B26" t="str">
            <v>2 SZ</v>
          </cell>
          <cell r="C26">
            <v>0.183</v>
          </cell>
          <cell r="D26">
            <v>1.704</v>
          </cell>
          <cell r="E26">
            <v>-1.843</v>
          </cell>
          <cell r="F26">
            <v>6.2060000000000004</v>
          </cell>
          <cell r="G26">
            <v>0.219</v>
          </cell>
          <cell r="H26">
            <v>0.27100000000000002</v>
          </cell>
        </row>
        <row r="27">
          <cell r="B27" t="str">
            <v>3 DL</v>
          </cell>
          <cell r="C27">
            <v>6.4000000000000001E-2</v>
          </cell>
          <cell r="D27">
            <v>62.438000000000002</v>
          </cell>
          <cell r="E27">
            <v>0.372</v>
          </cell>
          <cell r="F27">
            <v>0.92700000000000005</v>
          </cell>
          <cell r="G27">
            <v>-4.2000000000000003E-2</v>
          </cell>
          <cell r="H27">
            <v>0.14399999999999999</v>
          </cell>
        </row>
        <row r="28">
          <cell r="B28" t="str">
            <v>4 LL</v>
          </cell>
          <cell r="C28">
            <v>-7.9000000000000001E-2</v>
          </cell>
          <cell r="D28">
            <v>24.145</v>
          </cell>
          <cell r="E28">
            <v>0.115</v>
          </cell>
          <cell r="F28">
            <v>0.26600000000000001</v>
          </cell>
          <cell r="G28">
            <v>-3.3000000000000002E-2</v>
          </cell>
          <cell r="H28">
            <v>7.3999999999999996E-2</v>
          </cell>
        </row>
        <row r="29">
          <cell r="B29" t="str">
            <v>5 1.2(DL+LL+SX)</v>
          </cell>
          <cell r="C29">
            <v>-2.2480000000000002</v>
          </cell>
          <cell r="D29">
            <v>104.31399999999999</v>
          </cell>
          <cell r="E29">
            <v>0.52700000000000002</v>
          </cell>
          <cell r="F29">
            <v>1.3819999999999999</v>
          </cell>
          <cell r="G29">
            <v>-3.6999999999999998E-2</v>
          </cell>
          <cell r="H29">
            <v>3.2349999999999999</v>
          </cell>
        </row>
        <row r="30">
          <cell r="B30" t="str">
            <v>6 1.2(DL+LL+SZ)</v>
          </cell>
          <cell r="C30">
            <v>0.20200000000000001</v>
          </cell>
          <cell r="D30">
            <v>105.94499999999999</v>
          </cell>
          <cell r="E30">
            <v>-1.6259999999999999</v>
          </cell>
          <cell r="F30">
            <v>6.0170000000000003</v>
          </cell>
          <cell r="G30">
            <v>0.17299999999999999</v>
          </cell>
          <cell r="H30">
            <v>0.41</v>
          </cell>
        </row>
        <row r="31">
          <cell r="B31" t="str">
            <v>7 DL+LL</v>
          </cell>
          <cell r="C31">
            <v>-1.4999999999999999E-2</v>
          </cell>
          <cell r="D31">
            <v>86.582999999999998</v>
          </cell>
          <cell r="E31">
            <v>0.48699999999999999</v>
          </cell>
          <cell r="F31">
            <v>1.1919999999999999</v>
          </cell>
          <cell r="G31">
            <v>-7.4999999999999997E-2</v>
          </cell>
          <cell r="H31">
            <v>7.0000000000000007E-2</v>
          </cell>
        </row>
        <row r="32">
          <cell r="B32" t="str">
            <v>8 1.5(DL+LL)</v>
          </cell>
          <cell r="C32">
            <v>-2.3E-2</v>
          </cell>
          <cell r="D32">
            <v>129.875</v>
          </cell>
          <cell r="E32">
            <v>0.73099999999999998</v>
          </cell>
          <cell r="F32">
            <v>1.7889999999999999</v>
          </cell>
          <cell r="G32">
            <v>-0.112</v>
          </cell>
          <cell r="H32">
            <v>0.105</v>
          </cell>
        </row>
        <row r="33">
          <cell r="B33" t="str">
            <v>9 1.2(DL+LL-SX)</v>
          </cell>
          <cell r="C33">
            <v>2.2109999999999999</v>
          </cell>
          <cell r="D33">
            <v>103.485</v>
          </cell>
          <cell r="E33">
            <v>0.64300000000000002</v>
          </cell>
          <cell r="F33">
            <v>1.48</v>
          </cell>
          <cell r="G33">
            <v>-0.14199999999999999</v>
          </cell>
          <cell r="H33">
            <v>3.4039999999999999</v>
          </cell>
        </row>
        <row r="34">
          <cell r="B34" t="str">
            <v>10 1.2(DL+LL-SZ)</v>
          </cell>
          <cell r="C34">
            <v>-0.23799999999999999</v>
          </cell>
          <cell r="D34">
            <v>101.854</v>
          </cell>
          <cell r="E34">
            <v>2.7959999999999998</v>
          </cell>
          <cell r="F34">
            <v>8.8789999999999996</v>
          </cell>
          <cell r="G34">
            <v>-0.35199999999999998</v>
          </cell>
          <cell r="H34">
            <v>0.24099999999999999</v>
          </cell>
        </row>
        <row r="35">
          <cell r="A35">
            <v>65</v>
          </cell>
          <cell r="B35" t="str">
            <v>1 SX</v>
          </cell>
          <cell r="C35">
            <v>-1.86</v>
          </cell>
          <cell r="D35">
            <v>0.189</v>
          </cell>
          <cell r="E35">
            <v>-1.4999999999999999E-2</v>
          </cell>
          <cell r="F35">
            <v>0.186</v>
          </cell>
          <cell r="G35">
            <v>1.4E-2</v>
          </cell>
          <cell r="H35">
            <v>2.7679999999999998</v>
          </cell>
        </row>
        <row r="36">
          <cell r="B36" t="str">
            <v>2 SZ</v>
          </cell>
          <cell r="C36">
            <v>0.189</v>
          </cell>
          <cell r="D36">
            <v>1.885</v>
          </cell>
          <cell r="E36">
            <v>-1.8280000000000001</v>
          </cell>
          <cell r="F36">
            <v>6.1859999999999999</v>
          </cell>
          <cell r="G36">
            <v>-0.255</v>
          </cell>
          <cell r="H36">
            <v>0.27300000000000002</v>
          </cell>
        </row>
        <row r="37">
          <cell r="B37" t="str">
            <v>3 DL</v>
          </cell>
          <cell r="C37">
            <v>0.249</v>
          </cell>
          <cell r="D37">
            <v>61.655999999999999</v>
          </cell>
          <cell r="E37">
            <v>0.33800000000000002</v>
          </cell>
          <cell r="F37">
            <v>0.96599999999999997</v>
          </cell>
          <cell r="G37">
            <v>6.3E-2</v>
          </cell>
          <cell r="H37">
            <v>0.29799999999999999</v>
          </cell>
        </row>
        <row r="38">
          <cell r="B38" t="str">
            <v>4 LL</v>
          </cell>
          <cell r="C38">
            <v>3.5999999999999997E-2</v>
          </cell>
          <cell r="D38">
            <v>23.768999999999998</v>
          </cell>
          <cell r="E38">
            <v>0.129</v>
          </cell>
          <cell r="F38">
            <v>0.30299999999999999</v>
          </cell>
          <cell r="G38">
            <v>2.5999999999999999E-2</v>
          </cell>
          <cell r="H38">
            <v>2.1999999999999999E-2</v>
          </cell>
        </row>
        <row r="39">
          <cell r="B39" t="str">
            <v>5 1.2(DL+LL+SX)</v>
          </cell>
          <cell r="C39">
            <v>-1.89</v>
          </cell>
          <cell r="D39">
            <v>102.28400000000001</v>
          </cell>
          <cell r="E39">
            <v>0.54200000000000004</v>
          </cell>
          <cell r="F39">
            <v>1.2989999999999999</v>
          </cell>
          <cell r="G39">
            <v>0.123</v>
          </cell>
          <cell r="H39">
            <v>2.9380000000000002</v>
          </cell>
        </row>
        <row r="40">
          <cell r="B40" t="str">
            <v>6 1.2(DL+LL+SZ)</v>
          </cell>
          <cell r="C40">
            <v>0.56699999999999995</v>
          </cell>
          <cell r="D40">
            <v>104.77200000000001</v>
          </cell>
          <cell r="E40">
            <v>-1.633</v>
          </cell>
          <cell r="F40">
            <v>5.9009999999999998</v>
          </cell>
          <cell r="G40">
            <v>-0.19900000000000001</v>
          </cell>
          <cell r="H40">
            <v>0.71</v>
          </cell>
        </row>
        <row r="41">
          <cell r="B41" t="str">
            <v>7 DL+LL</v>
          </cell>
          <cell r="C41">
            <v>0.28399999999999997</v>
          </cell>
          <cell r="D41">
            <v>85.424999999999997</v>
          </cell>
          <cell r="E41">
            <v>0.46700000000000003</v>
          </cell>
          <cell r="F41">
            <v>1.2689999999999999</v>
          </cell>
          <cell r="G41">
            <v>8.8999999999999996E-2</v>
          </cell>
          <cell r="H41">
            <v>0.31900000000000001</v>
          </cell>
        </row>
        <row r="42">
          <cell r="B42" t="str">
            <v>8 1.5(DL+LL)</v>
          </cell>
          <cell r="C42">
            <v>0.42599999999999999</v>
          </cell>
          <cell r="D42">
            <v>128.13800000000001</v>
          </cell>
          <cell r="E42">
            <v>0.7</v>
          </cell>
          <cell r="F42">
            <v>1.903</v>
          </cell>
          <cell r="G42">
            <v>0.13300000000000001</v>
          </cell>
          <cell r="H42">
            <v>0.47899999999999998</v>
          </cell>
        </row>
        <row r="43">
          <cell r="B43" t="str">
            <v>9 1.2(DL+LL-SX)</v>
          </cell>
          <cell r="C43">
            <v>2.573</v>
          </cell>
          <cell r="D43">
            <v>102.73699999999999</v>
          </cell>
          <cell r="E43">
            <v>0.57899999999999996</v>
          </cell>
          <cell r="F43">
            <v>1.7450000000000001</v>
          </cell>
          <cell r="G43">
            <v>0.09</v>
          </cell>
          <cell r="H43">
            <v>3.7040000000000002</v>
          </cell>
        </row>
        <row r="44">
          <cell r="B44" t="str">
            <v>10 1.2(DL+LL-SZ)</v>
          </cell>
          <cell r="C44">
            <v>0.115</v>
          </cell>
          <cell r="D44">
            <v>100.248</v>
          </cell>
          <cell r="E44">
            <v>2.754</v>
          </cell>
          <cell r="F44">
            <v>8.9459999999999997</v>
          </cell>
          <cell r="G44">
            <v>0.41199999999999998</v>
          </cell>
          <cell r="H44">
            <v>5.6000000000000001E-2</v>
          </cell>
        </row>
        <row r="45">
          <cell r="A45">
            <v>66</v>
          </cell>
          <cell r="B45" t="str">
            <v>1 SX</v>
          </cell>
          <cell r="C45">
            <v>-1.446</v>
          </cell>
          <cell r="D45">
            <v>2.2869999999999999</v>
          </cell>
          <cell r="E45">
            <v>4.2000000000000003E-2</v>
          </cell>
          <cell r="F45">
            <v>0.20799999999999999</v>
          </cell>
          <cell r="G45">
            <v>0.14499999999999999</v>
          </cell>
          <cell r="H45">
            <v>2.4140000000000001</v>
          </cell>
        </row>
        <row r="46">
          <cell r="B46" t="str">
            <v>2 SZ</v>
          </cell>
          <cell r="C46">
            <v>0.14799999999999999</v>
          </cell>
          <cell r="D46">
            <v>7.9249999999999998</v>
          </cell>
          <cell r="E46">
            <v>-4.2009999999999996</v>
          </cell>
          <cell r="F46">
            <v>6.6740000000000004</v>
          </cell>
          <cell r="G46">
            <v>8.1000000000000003E-2</v>
          </cell>
          <cell r="H46">
            <v>0.24399999999999999</v>
          </cell>
        </row>
        <row r="47">
          <cell r="B47" t="str">
            <v>3 DL</v>
          </cell>
          <cell r="C47">
            <v>0.34499999999999997</v>
          </cell>
          <cell r="D47">
            <v>29.513000000000002</v>
          </cell>
          <cell r="E47">
            <v>-1.115</v>
          </cell>
          <cell r="F47">
            <v>0.59399999999999997</v>
          </cell>
          <cell r="G47">
            <v>-1.4999999999999999E-2</v>
          </cell>
          <cell r="H47">
            <v>0.38700000000000001</v>
          </cell>
        </row>
        <row r="48">
          <cell r="B48" t="str">
            <v>4 LL</v>
          </cell>
          <cell r="C48">
            <v>-8.7999999999999995E-2</v>
          </cell>
          <cell r="D48">
            <v>5.6429999999999998</v>
          </cell>
          <cell r="E48">
            <v>-0.13800000000000001</v>
          </cell>
          <cell r="F48">
            <v>0.20300000000000001</v>
          </cell>
          <cell r="G48">
            <v>-3.3000000000000002E-2</v>
          </cell>
          <cell r="H48">
            <v>0.08</v>
          </cell>
        </row>
        <row r="49">
          <cell r="B49" t="str">
            <v>5 1.2(DL+LL+SX)</v>
          </cell>
          <cell r="C49">
            <v>-1.427</v>
          </cell>
          <cell r="D49">
            <v>39.442999999999998</v>
          </cell>
          <cell r="E49">
            <v>-1.4530000000000001</v>
          </cell>
          <cell r="F49">
            <v>0.70599999999999996</v>
          </cell>
          <cell r="G49">
            <v>0.11600000000000001</v>
          </cell>
          <cell r="H49">
            <v>2.5270000000000001</v>
          </cell>
        </row>
        <row r="50">
          <cell r="B50" t="str">
            <v>6 1.2(DL+LL+SZ)</v>
          </cell>
          <cell r="C50">
            <v>0.48599999999999999</v>
          </cell>
          <cell r="D50">
            <v>51.697000000000003</v>
          </cell>
          <cell r="E50">
            <v>-6.5439999999999996</v>
          </cell>
          <cell r="F50">
            <v>8.9649999999999999</v>
          </cell>
          <cell r="G50">
            <v>0.04</v>
          </cell>
          <cell r="H50">
            <v>0.66200000000000003</v>
          </cell>
        </row>
        <row r="51">
          <cell r="B51" t="str">
            <v>7 DL+LL</v>
          </cell>
          <cell r="C51">
            <v>0.25700000000000001</v>
          </cell>
          <cell r="D51">
            <v>35.155999999999999</v>
          </cell>
          <cell r="E51">
            <v>-1.252</v>
          </cell>
          <cell r="F51">
            <v>0.79700000000000004</v>
          </cell>
          <cell r="G51">
            <v>-4.8000000000000001E-2</v>
          </cell>
          <cell r="H51">
            <v>0.308</v>
          </cell>
        </row>
        <row r="52">
          <cell r="B52" t="str">
            <v>8 1.5(DL+LL)</v>
          </cell>
          <cell r="C52">
            <v>0.38500000000000001</v>
          </cell>
          <cell r="D52">
            <v>52.734000000000002</v>
          </cell>
          <cell r="E52">
            <v>-1.879</v>
          </cell>
          <cell r="F52">
            <v>1.1950000000000001</v>
          </cell>
          <cell r="G52">
            <v>-7.0999999999999994E-2</v>
          </cell>
          <cell r="H52">
            <v>0.46200000000000002</v>
          </cell>
        </row>
        <row r="53">
          <cell r="B53" t="str">
            <v>9 1.2(DL+LL-SX)</v>
          </cell>
          <cell r="C53">
            <v>2.0430000000000001</v>
          </cell>
          <cell r="D53">
            <v>44.930999999999997</v>
          </cell>
          <cell r="E53">
            <v>-1.5529999999999999</v>
          </cell>
          <cell r="F53">
            <v>1.206</v>
          </cell>
          <cell r="G53">
            <v>-0.23100000000000001</v>
          </cell>
          <cell r="H53">
            <v>3.266</v>
          </cell>
        </row>
        <row r="54">
          <cell r="B54" t="str">
            <v>10 1.2(DL+LL-SZ)</v>
          </cell>
          <cell r="C54">
            <v>0.13</v>
          </cell>
          <cell r="D54">
            <v>32.677</v>
          </cell>
          <cell r="E54">
            <v>3.5379999999999998</v>
          </cell>
          <cell r="F54">
            <v>7.0529999999999999</v>
          </cell>
          <cell r="G54">
            <v>-0.154</v>
          </cell>
          <cell r="H54">
            <v>7.5999999999999998E-2</v>
          </cell>
        </row>
        <row r="55">
          <cell r="A55">
            <v>67</v>
          </cell>
          <cell r="B55" t="str">
            <v>1 SX</v>
          </cell>
          <cell r="C55">
            <v>-1.415</v>
          </cell>
          <cell r="D55">
            <v>2.1360000000000001</v>
          </cell>
          <cell r="E55">
            <v>6.5000000000000002E-2</v>
          </cell>
          <cell r="F55">
            <v>5.0999999999999997E-2</v>
          </cell>
          <cell r="G55">
            <v>8.3000000000000004E-2</v>
          </cell>
          <cell r="H55">
            <v>2.3860000000000001</v>
          </cell>
        </row>
        <row r="56">
          <cell r="B56" t="str">
            <v>2 SZ</v>
          </cell>
          <cell r="C56">
            <v>0.14799999999999999</v>
          </cell>
          <cell r="D56">
            <v>7.08</v>
          </cell>
          <cell r="E56">
            <v>-4.0659999999999998</v>
          </cell>
          <cell r="F56">
            <v>6.3890000000000002</v>
          </cell>
          <cell r="G56">
            <v>-0.13500000000000001</v>
          </cell>
          <cell r="H56">
            <v>0.23499999999999999</v>
          </cell>
        </row>
        <row r="57">
          <cell r="B57" t="str">
            <v>3 DL</v>
          </cell>
          <cell r="C57">
            <v>-7.0999999999999994E-2</v>
          </cell>
          <cell r="D57">
            <v>29.952999999999999</v>
          </cell>
          <cell r="E57">
            <v>-1.089</v>
          </cell>
          <cell r="F57">
            <v>0.81</v>
          </cell>
          <cell r="G57">
            <v>6.9000000000000006E-2</v>
          </cell>
          <cell r="H57">
            <v>2.1000000000000001E-2</v>
          </cell>
        </row>
        <row r="58">
          <cell r="B58" t="str">
            <v>4 LL</v>
          </cell>
          <cell r="C58">
            <v>6.0999999999999999E-2</v>
          </cell>
          <cell r="D58">
            <v>6.1980000000000004</v>
          </cell>
          <cell r="E58">
            <v>-3.2000000000000001E-2</v>
          </cell>
          <cell r="F58">
            <v>6.6000000000000003E-2</v>
          </cell>
          <cell r="G58">
            <v>3.9E-2</v>
          </cell>
          <cell r="H58">
            <v>4.1000000000000002E-2</v>
          </cell>
        </row>
        <row r="59">
          <cell r="B59" t="str">
            <v>5 1.2(DL+LL+SX)</v>
          </cell>
          <cell r="C59">
            <v>-1.71</v>
          </cell>
          <cell r="D59">
            <v>45.945</v>
          </cell>
          <cell r="E59">
            <v>-1.2669999999999999</v>
          </cell>
          <cell r="F59">
            <v>1.111</v>
          </cell>
          <cell r="G59">
            <v>0.22800000000000001</v>
          </cell>
          <cell r="H59">
            <v>2.7890000000000001</v>
          </cell>
        </row>
        <row r="60">
          <cell r="B60" t="str">
            <v>6 1.2(DL+LL+SZ)</v>
          </cell>
          <cell r="C60">
            <v>0.16500000000000001</v>
          </cell>
          <cell r="D60">
            <v>51.877000000000002</v>
          </cell>
          <cell r="E60">
            <v>-6.2240000000000002</v>
          </cell>
          <cell r="F60">
            <v>8.718</v>
          </cell>
          <cell r="G60">
            <v>-3.3000000000000002E-2</v>
          </cell>
          <cell r="H60">
            <v>0.35699999999999998</v>
          </cell>
        </row>
        <row r="61">
          <cell r="B61" t="str">
            <v>7 DL+LL</v>
          </cell>
          <cell r="C61">
            <v>-0.01</v>
          </cell>
          <cell r="D61">
            <v>36.151000000000003</v>
          </cell>
          <cell r="E61">
            <v>-1.121</v>
          </cell>
          <cell r="F61">
            <v>0.875</v>
          </cell>
          <cell r="G61">
            <v>0.108</v>
          </cell>
          <cell r="H61">
            <v>6.2E-2</v>
          </cell>
        </row>
        <row r="62">
          <cell r="B62" t="str">
            <v>8 1.5(DL+LL)</v>
          </cell>
          <cell r="C62">
            <v>-1.4999999999999999E-2</v>
          </cell>
          <cell r="D62">
            <v>54.225999999999999</v>
          </cell>
          <cell r="E62">
            <v>-1.6819999999999999</v>
          </cell>
          <cell r="F62">
            <v>1.3129999999999999</v>
          </cell>
          <cell r="G62">
            <v>0.161</v>
          </cell>
          <cell r="H62">
            <v>9.2999999999999999E-2</v>
          </cell>
        </row>
        <row r="63">
          <cell r="B63" t="str">
            <v>9 1.2(DL+LL-SX)</v>
          </cell>
          <cell r="C63">
            <v>1.6859999999999999</v>
          </cell>
          <cell r="D63">
            <v>40.817</v>
          </cell>
          <cell r="E63">
            <v>-1.4239999999999999</v>
          </cell>
          <cell r="F63">
            <v>0.99</v>
          </cell>
          <cell r="G63">
            <v>0.03</v>
          </cell>
          <cell r="H63">
            <v>2.9380000000000002</v>
          </cell>
        </row>
        <row r="64">
          <cell r="B64" t="str">
            <v>10 1.2(DL+LL-SZ)</v>
          </cell>
          <cell r="C64">
            <v>-0.189</v>
          </cell>
          <cell r="D64">
            <v>34.884999999999998</v>
          </cell>
          <cell r="E64">
            <v>3.5339999999999998</v>
          </cell>
          <cell r="F64">
            <v>6.617</v>
          </cell>
          <cell r="G64">
            <v>0.29099999999999998</v>
          </cell>
          <cell r="H64">
            <v>0.20699999999999999</v>
          </cell>
        </row>
        <row r="65">
          <cell r="A65">
            <v>68</v>
          </cell>
          <cell r="B65" t="str">
            <v>1 SX</v>
          </cell>
          <cell r="C65">
            <v>-8.2249999999999996</v>
          </cell>
          <cell r="D65">
            <v>8.6720000000000006</v>
          </cell>
          <cell r="E65">
            <v>-0.11799999999999999</v>
          </cell>
          <cell r="F65">
            <v>0.121</v>
          </cell>
          <cell r="G65">
            <v>0.67</v>
          </cell>
          <cell r="H65">
            <v>17.715</v>
          </cell>
        </row>
        <row r="66">
          <cell r="B66" t="str">
            <v>2 SZ</v>
          </cell>
          <cell r="C66">
            <v>0.89300000000000002</v>
          </cell>
          <cell r="D66">
            <v>9.4079999999999995</v>
          </cell>
          <cell r="E66">
            <v>-8.0839999999999996</v>
          </cell>
          <cell r="F66">
            <v>14.260999999999999</v>
          </cell>
          <cell r="G66">
            <v>0.28599999999999998</v>
          </cell>
          <cell r="H66">
            <v>1.8480000000000001</v>
          </cell>
        </row>
        <row r="67">
          <cell r="B67" t="str">
            <v>3 DL</v>
          </cell>
          <cell r="C67">
            <v>-11.436999999999999</v>
          </cell>
          <cell r="D67">
            <v>242.90299999999999</v>
          </cell>
          <cell r="E67">
            <v>-10.292</v>
          </cell>
          <cell r="F67">
            <v>8.0500000000000007</v>
          </cell>
          <cell r="G67">
            <v>-9.9000000000000005E-2</v>
          </cell>
          <cell r="H67">
            <v>9.02</v>
          </cell>
        </row>
        <row r="68">
          <cell r="B68" t="str">
            <v>4 LL</v>
          </cell>
          <cell r="C68">
            <v>1.389</v>
          </cell>
          <cell r="D68">
            <v>48.116</v>
          </cell>
          <cell r="E68">
            <v>-7.6999999999999999E-2</v>
          </cell>
          <cell r="F68">
            <v>0.28999999999999998</v>
          </cell>
          <cell r="G68">
            <v>9.0999999999999998E-2</v>
          </cell>
          <cell r="H68">
            <v>1.4870000000000001</v>
          </cell>
        </row>
        <row r="69">
          <cell r="B69" t="str">
            <v>5 1.2(DL+LL+SX)</v>
          </cell>
          <cell r="C69">
            <v>-21.928000000000001</v>
          </cell>
          <cell r="D69">
            <v>359.62799999999999</v>
          </cell>
          <cell r="E69">
            <v>-12.584</v>
          </cell>
          <cell r="F69">
            <v>10.153</v>
          </cell>
          <cell r="G69">
            <v>0.79400000000000004</v>
          </cell>
          <cell r="H69">
            <v>30.297999999999998</v>
          </cell>
        </row>
        <row r="70">
          <cell r="B70" t="str">
            <v>6 1.2(DL+LL+SZ)</v>
          </cell>
          <cell r="C70">
            <v>-10.986000000000001</v>
          </cell>
          <cell r="D70">
            <v>360.512</v>
          </cell>
          <cell r="E70">
            <v>-22.143000000000001</v>
          </cell>
          <cell r="F70">
            <v>27.120999999999999</v>
          </cell>
          <cell r="G70">
            <v>0.33300000000000002</v>
          </cell>
          <cell r="H70">
            <v>6.8230000000000004</v>
          </cell>
        </row>
        <row r="71">
          <cell r="B71" t="str">
            <v>7 DL+LL</v>
          </cell>
          <cell r="C71">
            <v>-10.048</v>
          </cell>
          <cell r="D71">
            <v>291.01799999999997</v>
          </cell>
          <cell r="E71">
            <v>-10.368</v>
          </cell>
          <cell r="F71">
            <v>8.34</v>
          </cell>
          <cell r="G71">
            <v>-8.0000000000000002E-3</v>
          </cell>
          <cell r="H71">
            <v>7.5339999999999998</v>
          </cell>
        </row>
        <row r="72">
          <cell r="B72" t="str">
            <v>8 1.5(DL+LL)</v>
          </cell>
          <cell r="C72">
            <v>-15.071999999999999</v>
          </cell>
          <cell r="D72">
            <v>436.52800000000002</v>
          </cell>
          <cell r="E72">
            <v>-15.553000000000001</v>
          </cell>
          <cell r="F72">
            <v>12.51</v>
          </cell>
          <cell r="G72">
            <v>-1.2E-2</v>
          </cell>
          <cell r="H72">
            <v>11.3</v>
          </cell>
        </row>
        <row r="73">
          <cell r="B73" t="str">
            <v>9 1.2(DL+LL-SX)</v>
          </cell>
          <cell r="C73">
            <v>-2.1869999999999998</v>
          </cell>
          <cell r="D73">
            <v>338.81599999999997</v>
          </cell>
          <cell r="E73">
            <v>-12.3</v>
          </cell>
          <cell r="F73">
            <v>9.8629999999999995</v>
          </cell>
          <cell r="G73">
            <v>-0.81399999999999995</v>
          </cell>
          <cell r="H73">
            <v>12.218</v>
          </cell>
        </row>
        <row r="74">
          <cell r="B74" t="str">
            <v>10 1.2(DL+LL-SZ)</v>
          </cell>
          <cell r="C74">
            <v>-13.129</v>
          </cell>
          <cell r="D74">
            <v>337.93200000000002</v>
          </cell>
          <cell r="E74">
            <v>-2.7410000000000001</v>
          </cell>
          <cell r="F74">
            <v>7.1050000000000004</v>
          </cell>
          <cell r="G74">
            <v>-0.35299999999999998</v>
          </cell>
          <cell r="H74">
            <v>11.257999999999999</v>
          </cell>
        </row>
        <row r="75">
          <cell r="A75">
            <v>69</v>
          </cell>
          <cell r="B75" t="str">
            <v>1 SX</v>
          </cell>
          <cell r="C75">
            <v>-6.9889999999999999</v>
          </cell>
          <cell r="D75">
            <v>8.8460000000000001</v>
          </cell>
          <cell r="E75">
            <v>-0.193</v>
          </cell>
          <cell r="F75">
            <v>0.54500000000000004</v>
          </cell>
          <cell r="G75">
            <v>0.48699999999999999</v>
          </cell>
          <cell r="H75">
            <v>16.379000000000001</v>
          </cell>
        </row>
        <row r="76">
          <cell r="B76" t="str">
            <v>2 SZ</v>
          </cell>
          <cell r="C76">
            <v>0.34300000000000003</v>
          </cell>
          <cell r="D76">
            <v>2.5470000000000002</v>
          </cell>
          <cell r="E76">
            <v>-7.8579999999999997</v>
          </cell>
          <cell r="F76">
            <v>14.318</v>
          </cell>
          <cell r="G76">
            <v>-0.30299999999999999</v>
          </cell>
          <cell r="H76">
            <v>1.1850000000000001</v>
          </cell>
        </row>
        <row r="77">
          <cell r="B77" t="str">
            <v>3 DL</v>
          </cell>
          <cell r="C77">
            <v>6.2409999999999997</v>
          </cell>
          <cell r="D77">
            <v>214.322</v>
          </cell>
          <cell r="E77">
            <v>-10.513</v>
          </cell>
          <cell r="F77">
            <v>8.2249999999999996</v>
          </cell>
          <cell r="G77">
            <v>0.01</v>
          </cell>
          <cell r="H77">
            <v>5.141</v>
          </cell>
        </row>
        <row r="78">
          <cell r="B78" t="str">
            <v>4 LL</v>
          </cell>
          <cell r="C78">
            <v>-1.1120000000000001</v>
          </cell>
          <cell r="D78">
            <v>46.447000000000003</v>
          </cell>
          <cell r="E78">
            <v>-0.254</v>
          </cell>
          <cell r="F78">
            <v>0.56599999999999995</v>
          </cell>
          <cell r="G78">
            <v>-7.9000000000000001E-2</v>
          </cell>
          <cell r="H78">
            <v>1.262</v>
          </cell>
        </row>
        <row r="79">
          <cell r="B79" t="str">
            <v>5 1.2(DL+LL+SX)</v>
          </cell>
          <cell r="C79">
            <v>-2.2320000000000002</v>
          </cell>
          <cell r="D79">
            <v>302.30700000000002</v>
          </cell>
          <cell r="E79">
            <v>-13.153</v>
          </cell>
          <cell r="F79">
            <v>11.202999999999999</v>
          </cell>
          <cell r="G79">
            <v>0.503</v>
          </cell>
          <cell r="H79">
            <v>15</v>
          </cell>
        </row>
        <row r="80">
          <cell r="B80" t="str">
            <v>6 1.2(DL+LL+SZ)</v>
          </cell>
          <cell r="C80">
            <v>6.5659999999999998</v>
          </cell>
          <cell r="D80">
            <v>315.97899999999998</v>
          </cell>
          <cell r="E80">
            <v>-22.350999999999999</v>
          </cell>
          <cell r="F80">
            <v>27.73</v>
          </cell>
          <cell r="G80">
            <v>-0.44600000000000001</v>
          </cell>
          <cell r="H80">
            <v>6.0759999999999996</v>
          </cell>
        </row>
        <row r="81">
          <cell r="B81" t="str">
            <v>7 DL+LL</v>
          </cell>
          <cell r="C81">
            <v>5.1289999999999996</v>
          </cell>
          <cell r="D81">
            <v>260.76900000000001</v>
          </cell>
          <cell r="E81">
            <v>-10.768000000000001</v>
          </cell>
          <cell r="F81">
            <v>8.7899999999999991</v>
          </cell>
          <cell r="G81">
            <v>-6.9000000000000006E-2</v>
          </cell>
          <cell r="H81">
            <v>3.879</v>
          </cell>
        </row>
        <row r="82">
          <cell r="B82" t="str">
            <v>8 1.5(DL+LL)</v>
          </cell>
          <cell r="C82">
            <v>7.694</v>
          </cell>
          <cell r="D82">
            <v>391.15300000000002</v>
          </cell>
          <cell r="E82">
            <v>-16.152000000000001</v>
          </cell>
          <cell r="F82">
            <v>13.186</v>
          </cell>
          <cell r="G82">
            <v>-0.10299999999999999</v>
          </cell>
          <cell r="H82">
            <v>5.8179999999999996</v>
          </cell>
        </row>
        <row r="83">
          <cell r="B83" t="str">
            <v>9 1.2(DL+LL-SX)</v>
          </cell>
          <cell r="C83">
            <v>14.542</v>
          </cell>
          <cell r="D83">
            <v>323.53699999999998</v>
          </cell>
          <cell r="E83">
            <v>-12.689</v>
          </cell>
          <cell r="F83">
            <v>9.8940000000000001</v>
          </cell>
          <cell r="G83">
            <v>-0.66700000000000004</v>
          </cell>
          <cell r="H83">
            <v>24.309000000000001</v>
          </cell>
        </row>
        <row r="84">
          <cell r="B84" t="str">
            <v>10 1.2(DL+LL-SZ)</v>
          </cell>
          <cell r="C84">
            <v>5.7430000000000003</v>
          </cell>
          <cell r="D84">
            <v>309.86599999999999</v>
          </cell>
          <cell r="E84">
            <v>-3.492</v>
          </cell>
          <cell r="F84">
            <v>6.633</v>
          </cell>
          <cell r="G84">
            <v>0.28199999999999997</v>
          </cell>
          <cell r="H84">
            <v>3.2320000000000002</v>
          </cell>
        </row>
        <row r="85">
          <cell r="A85">
            <v>70</v>
          </cell>
          <cell r="B85" t="str">
            <v>1 SX</v>
          </cell>
          <cell r="C85">
            <v>-8.6519999999999992</v>
          </cell>
          <cell r="D85">
            <v>9.6210000000000004</v>
          </cell>
          <cell r="E85">
            <v>0.224</v>
          </cell>
          <cell r="F85">
            <v>0.56499999999999995</v>
          </cell>
          <cell r="G85">
            <v>0.36899999999999999</v>
          </cell>
          <cell r="H85">
            <v>18.048999999999999</v>
          </cell>
        </row>
        <row r="86">
          <cell r="B86" t="str">
            <v>2 SZ</v>
          </cell>
          <cell r="C86">
            <v>0.61899999999999999</v>
          </cell>
          <cell r="D86">
            <v>4.07</v>
          </cell>
          <cell r="E86">
            <v>-6.3710000000000004</v>
          </cell>
          <cell r="F86">
            <v>11.172000000000001</v>
          </cell>
          <cell r="G86">
            <v>0.312</v>
          </cell>
          <cell r="H86">
            <v>1.6259999999999999</v>
          </cell>
        </row>
        <row r="87">
          <cell r="B87" t="str">
            <v>3 DL</v>
          </cell>
          <cell r="C87">
            <v>11.128</v>
          </cell>
          <cell r="D87">
            <v>188.1</v>
          </cell>
          <cell r="E87">
            <v>-8.8829999999999991</v>
          </cell>
          <cell r="F87">
            <v>6.8090000000000002</v>
          </cell>
          <cell r="G87">
            <v>0.313</v>
          </cell>
          <cell r="H87">
            <v>9.7739999999999991</v>
          </cell>
        </row>
        <row r="88">
          <cell r="B88" t="str">
            <v>4 LL</v>
          </cell>
          <cell r="C88">
            <v>-0.28000000000000003</v>
          </cell>
          <cell r="D88">
            <v>26.457999999999998</v>
          </cell>
          <cell r="E88">
            <v>-0.161</v>
          </cell>
          <cell r="F88">
            <v>0.39800000000000002</v>
          </cell>
          <cell r="G88">
            <v>-0.112</v>
          </cell>
          <cell r="H88">
            <v>0.17599999999999999</v>
          </cell>
        </row>
        <row r="89">
          <cell r="B89" t="str">
            <v>5 1.2(DL+LL+SX)</v>
          </cell>
          <cell r="C89">
            <v>2.6360000000000001</v>
          </cell>
          <cell r="D89">
            <v>245.92400000000001</v>
          </cell>
          <cell r="E89">
            <v>-10.583</v>
          </cell>
          <cell r="F89">
            <v>7.9710000000000001</v>
          </cell>
          <cell r="G89">
            <v>0.68400000000000005</v>
          </cell>
          <cell r="H89">
            <v>9.7189999999999994</v>
          </cell>
        </row>
        <row r="90">
          <cell r="B90" t="str">
            <v>6 1.2(DL+LL+SZ)</v>
          </cell>
          <cell r="C90">
            <v>13.760999999999999</v>
          </cell>
          <cell r="D90">
            <v>262.35300000000001</v>
          </cell>
          <cell r="E90">
            <v>-18.498000000000001</v>
          </cell>
          <cell r="F90">
            <v>22.055</v>
          </cell>
          <cell r="G90">
            <v>0.61499999999999999</v>
          </cell>
          <cell r="H90">
            <v>13.891</v>
          </cell>
        </row>
        <row r="91">
          <cell r="B91" t="str">
            <v>7 DL+LL</v>
          </cell>
          <cell r="C91">
            <v>10.848000000000001</v>
          </cell>
          <cell r="D91">
            <v>214.55799999999999</v>
          </cell>
          <cell r="E91">
            <v>-9.0440000000000005</v>
          </cell>
          <cell r="F91">
            <v>7.2069999999999999</v>
          </cell>
          <cell r="G91">
            <v>0.20100000000000001</v>
          </cell>
          <cell r="H91">
            <v>9.9499999999999993</v>
          </cell>
        </row>
        <row r="92">
          <cell r="B92" t="str">
            <v>8 1.5(DL+LL)</v>
          </cell>
          <cell r="C92">
            <v>16.273</v>
          </cell>
          <cell r="D92">
            <v>321.83699999999999</v>
          </cell>
          <cell r="E92">
            <v>-13.565</v>
          </cell>
          <cell r="F92">
            <v>10.811</v>
          </cell>
          <cell r="G92">
            <v>0.30199999999999999</v>
          </cell>
          <cell r="H92">
            <v>14.925000000000001</v>
          </cell>
        </row>
        <row r="93">
          <cell r="B93" t="str">
            <v>9 1.2(DL+LL-SX)</v>
          </cell>
          <cell r="C93">
            <v>23.4</v>
          </cell>
          <cell r="D93">
            <v>269.01400000000001</v>
          </cell>
          <cell r="E93">
            <v>-11.122</v>
          </cell>
          <cell r="F93">
            <v>9.3260000000000005</v>
          </cell>
          <cell r="G93">
            <v>-0.20100000000000001</v>
          </cell>
          <cell r="H93">
            <v>33.597999999999999</v>
          </cell>
        </row>
        <row r="94">
          <cell r="B94" t="str">
            <v>10 1.2(DL+LL-SZ)</v>
          </cell>
          <cell r="C94">
            <v>12.276</v>
          </cell>
          <cell r="D94">
            <v>252.58600000000001</v>
          </cell>
          <cell r="E94">
            <v>-3.2069999999999999</v>
          </cell>
          <cell r="F94">
            <v>4.7569999999999997</v>
          </cell>
          <cell r="G94">
            <v>-0.13200000000000001</v>
          </cell>
          <cell r="H94">
            <v>9.9890000000000008</v>
          </cell>
        </row>
        <row r="95">
          <cell r="A95">
            <v>71</v>
          </cell>
          <cell r="B95" t="str">
            <v>1 SX</v>
          </cell>
          <cell r="C95">
            <v>-7.96</v>
          </cell>
          <cell r="D95">
            <v>10.117000000000001</v>
          </cell>
          <cell r="E95">
            <v>-0.13800000000000001</v>
          </cell>
          <cell r="F95">
            <v>0.48799999999999999</v>
          </cell>
          <cell r="G95">
            <v>0.48799999999999999</v>
          </cell>
          <cell r="H95">
            <v>17.170999999999999</v>
          </cell>
        </row>
        <row r="96">
          <cell r="B96" t="str">
            <v>2 SZ</v>
          </cell>
          <cell r="C96">
            <v>1.2629999999999999</v>
          </cell>
          <cell r="D96">
            <v>4.4690000000000003</v>
          </cell>
          <cell r="E96">
            <v>-6.1929999999999996</v>
          </cell>
          <cell r="F96">
            <v>10.893000000000001</v>
          </cell>
          <cell r="G96">
            <v>8.0000000000000002E-3</v>
          </cell>
          <cell r="H96">
            <v>1.954</v>
          </cell>
        </row>
        <row r="97">
          <cell r="B97" t="str">
            <v>3 DL</v>
          </cell>
          <cell r="C97">
            <v>-9.5090000000000003</v>
          </cell>
          <cell r="D97">
            <v>164.559</v>
          </cell>
          <cell r="E97">
            <v>-7.9610000000000003</v>
          </cell>
          <cell r="F97">
            <v>6.7039999999999997</v>
          </cell>
          <cell r="G97">
            <v>8.5999999999999993E-2</v>
          </cell>
          <cell r="H97">
            <v>7.9969999999999999</v>
          </cell>
        </row>
        <row r="98">
          <cell r="B98" t="str">
            <v>4 LL</v>
          </cell>
          <cell r="C98">
            <v>0.313</v>
          </cell>
          <cell r="D98">
            <v>23.324000000000002</v>
          </cell>
          <cell r="E98">
            <v>0.17100000000000001</v>
          </cell>
          <cell r="F98">
            <v>0.10299999999999999</v>
          </cell>
          <cell r="G98">
            <v>-2.7E-2</v>
          </cell>
          <cell r="H98">
            <v>0.13800000000000001</v>
          </cell>
        </row>
        <row r="99">
          <cell r="B99" t="str">
            <v>5 1.2(DL+LL+SX)</v>
          </cell>
          <cell r="C99">
            <v>-20.588000000000001</v>
          </cell>
          <cell r="D99">
            <v>237.6</v>
          </cell>
          <cell r="E99">
            <v>-9.5139999999999993</v>
          </cell>
          <cell r="F99">
            <v>8.5079999999999991</v>
          </cell>
          <cell r="G99">
            <v>0.65600000000000003</v>
          </cell>
          <cell r="H99">
            <v>30.367000000000001</v>
          </cell>
        </row>
        <row r="100">
          <cell r="B100" t="str">
            <v>6 1.2(DL+LL+SZ)</v>
          </cell>
          <cell r="C100">
            <v>-9.5210000000000008</v>
          </cell>
          <cell r="D100">
            <v>230.822</v>
          </cell>
          <cell r="E100">
            <v>-16.779</v>
          </cell>
          <cell r="F100">
            <v>20.992999999999999</v>
          </cell>
          <cell r="G100">
            <v>0.08</v>
          </cell>
          <cell r="H100">
            <v>7.4160000000000004</v>
          </cell>
        </row>
        <row r="101">
          <cell r="A101">
            <v>0</v>
          </cell>
          <cell r="B101" t="str">
            <v>7 DL+LL</v>
          </cell>
          <cell r="C101">
            <v>-9.1969999999999992</v>
          </cell>
          <cell r="D101">
            <v>187.88300000000001</v>
          </cell>
          <cell r="E101">
            <v>-7.79</v>
          </cell>
          <cell r="F101">
            <v>6.601</v>
          </cell>
          <cell r="G101">
            <v>5.8999999999999997E-2</v>
          </cell>
          <cell r="H101">
            <v>8.1349999999999998</v>
          </cell>
        </row>
        <row r="102">
          <cell r="A102">
            <v>0</v>
          </cell>
          <cell r="B102" t="str">
            <v>8 1.5(DL+LL)</v>
          </cell>
          <cell r="C102">
            <v>-13.795</v>
          </cell>
          <cell r="D102">
            <v>281.82499999999999</v>
          </cell>
          <cell r="E102">
            <v>-11.685</v>
          </cell>
          <cell r="F102">
            <v>9.9019999999999992</v>
          </cell>
          <cell r="G102">
            <v>8.7999999999999995E-2</v>
          </cell>
          <cell r="H102">
            <v>12.202</v>
          </cell>
        </row>
        <row r="103">
          <cell r="A103">
            <v>0</v>
          </cell>
          <cell r="B103" t="str">
            <v>9 1.2(DL+LL-SX)</v>
          </cell>
          <cell r="C103">
            <v>-1.484</v>
          </cell>
          <cell r="D103">
            <v>213.31899999999999</v>
          </cell>
          <cell r="E103">
            <v>-9.1820000000000004</v>
          </cell>
          <cell r="F103">
            <v>7.335</v>
          </cell>
          <cell r="G103">
            <v>-0.51400000000000001</v>
          </cell>
          <cell r="H103">
            <v>10.843999999999999</v>
          </cell>
        </row>
        <row r="104">
          <cell r="B104" t="str">
            <v>10 1.2(DL+LL-SZ)</v>
          </cell>
          <cell r="C104">
            <v>-12.551</v>
          </cell>
          <cell r="D104">
            <v>220.09700000000001</v>
          </cell>
          <cell r="E104">
            <v>-1.917</v>
          </cell>
          <cell r="F104">
            <v>5.15</v>
          </cell>
          <cell r="G104">
            <v>6.0999999999999999E-2</v>
          </cell>
          <cell r="H104">
            <v>12.106999999999999</v>
          </cell>
        </row>
        <row r="105">
          <cell r="A105">
            <v>72</v>
          </cell>
          <cell r="B105" t="str">
            <v>1 SX</v>
          </cell>
          <cell r="C105">
            <v>-17.751000000000001</v>
          </cell>
          <cell r="D105">
            <v>7.4829999999999997</v>
          </cell>
          <cell r="E105">
            <v>0.40600000000000003</v>
          </cell>
          <cell r="F105">
            <v>0.73699999999999999</v>
          </cell>
          <cell r="G105">
            <v>0.38200000000000001</v>
          </cell>
          <cell r="H105">
            <v>31.817</v>
          </cell>
        </row>
        <row r="106">
          <cell r="B106" t="str">
            <v>2 SZ</v>
          </cell>
          <cell r="C106">
            <v>-1.5209999999999999</v>
          </cell>
          <cell r="D106">
            <v>5.6139999999999999</v>
          </cell>
          <cell r="E106">
            <v>-8.2040000000000006</v>
          </cell>
          <cell r="F106">
            <v>13.972</v>
          </cell>
          <cell r="G106">
            <v>0.42699999999999999</v>
          </cell>
          <cell r="H106">
            <v>2.0419999999999998</v>
          </cell>
        </row>
        <row r="107">
          <cell r="B107" t="str">
            <v>3 DL</v>
          </cell>
          <cell r="C107">
            <v>24.317</v>
          </cell>
          <cell r="D107">
            <v>501.27300000000002</v>
          </cell>
          <cell r="E107">
            <v>6.5380000000000003</v>
          </cell>
          <cell r="F107">
            <v>6.2830000000000004</v>
          </cell>
          <cell r="G107">
            <v>1.2999999999999999E-2</v>
          </cell>
          <cell r="H107">
            <v>21.077999999999999</v>
          </cell>
        </row>
        <row r="108">
          <cell r="B108" t="str">
            <v>4 LL</v>
          </cell>
          <cell r="C108">
            <v>-0.51900000000000002</v>
          </cell>
          <cell r="D108">
            <v>82.286000000000001</v>
          </cell>
          <cell r="E108">
            <v>-0.54</v>
          </cell>
          <cell r="F108">
            <v>0.53900000000000003</v>
          </cell>
          <cell r="G108">
            <v>3.5000000000000003E-2</v>
          </cell>
          <cell r="H108">
            <v>0.42499999999999999</v>
          </cell>
        </row>
        <row r="109">
          <cell r="B109" t="str">
            <v>5 1.2(DL+LL+SX)</v>
          </cell>
          <cell r="C109">
            <v>7.2560000000000002</v>
          </cell>
          <cell r="D109">
            <v>691.29200000000003</v>
          </cell>
          <cell r="E109">
            <v>7.6849999999999996</v>
          </cell>
          <cell r="F109">
            <v>7.7770000000000001</v>
          </cell>
          <cell r="G109">
            <v>0.51600000000000001</v>
          </cell>
          <cell r="H109">
            <v>13.396000000000001</v>
          </cell>
        </row>
        <row r="110">
          <cell r="B110" t="str">
            <v>6 1.2(DL+LL+SZ)</v>
          </cell>
          <cell r="C110">
            <v>26.731999999999999</v>
          </cell>
          <cell r="D110">
            <v>693.53399999999999</v>
          </cell>
          <cell r="E110">
            <v>-2.6469999999999998</v>
          </cell>
          <cell r="F110">
            <v>9.8740000000000006</v>
          </cell>
          <cell r="G110">
            <v>0.56999999999999995</v>
          </cell>
          <cell r="H110">
            <v>22.334</v>
          </cell>
        </row>
        <row r="111">
          <cell r="B111" t="str">
            <v>7 DL+LL</v>
          </cell>
          <cell r="C111">
            <v>23.797999999999998</v>
          </cell>
          <cell r="D111">
            <v>583.55899999999997</v>
          </cell>
          <cell r="E111">
            <v>5.9980000000000002</v>
          </cell>
          <cell r="F111">
            <v>5.7439999999999998</v>
          </cell>
          <cell r="G111">
            <v>4.8000000000000001E-2</v>
          </cell>
          <cell r="H111">
            <v>20.652999999999999</v>
          </cell>
        </row>
        <row r="112">
          <cell r="B112" t="str">
            <v>8 1.5(DL+LL)</v>
          </cell>
          <cell r="C112">
            <v>35.697000000000003</v>
          </cell>
          <cell r="D112">
            <v>875.33900000000006</v>
          </cell>
          <cell r="E112">
            <v>8.9969999999999999</v>
          </cell>
          <cell r="F112">
            <v>8.6159999999999997</v>
          </cell>
          <cell r="G112">
            <v>7.1999999999999995E-2</v>
          </cell>
          <cell r="H112">
            <v>30.98</v>
          </cell>
        </row>
        <row r="113">
          <cell r="B113" t="str">
            <v>9 1.2(DL+LL-SX)</v>
          </cell>
          <cell r="C113">
            <v>49.857999999999997</v>
          </cell>
          <cell r="D113">
            <v>709.25099999999998</v>
          </cell>
          <cell r="E113">
            <v>6.7110000000000003</v>
          </cell>
          <cell r="F113">
            <v>6.008</v>
          </cell>
          <cell r="G113">
            <v>-0.4</v>
          </cell>
          <cell r="H113">
            <v>62.965000000000003</v>
          </cell>
        </row>
        <row r="114">
          <cell r="B114" t="str">
            <v>10 1.2(DL+LL-SZ)</v>
          </cell>
          <cell r="C114">
            <v>30.382999999999999</v>
          </cell>
          <cell r="D114">
            <v>707.00800000000004</v>
          </cell>
          <cell r="E114">
            <v>17.042999999999999</v>
          </cell>
          <cell r="F114">
            <v>23.658999999999999</v>
          </cell>
          <cell r="G114">
            <v>-0.45400000000000001</v>
          </cell>
          <cell r="H114">
            <v>27.234000000000002</v>
          </cell>
        </row>
        <row r="115">
          <cell r="A115">
            <v>73</v>
          </cell>
          <cell r="B115" t="str">
            <v>1 SX</v>
          </cell>
          <cell r="C115">
            <v>-14.323</v>
          </cell>
          <cell r="D115">
            <v>21.376000000000001</v>
          </cell>
          <cell r="E115">
            <v>-0.32800000000000001</v>
          </cell>
          <cell r="F115">
            <v>0.69099999999999995</v>
          </cell>
          <cell r="G115">
            <v>-0.111</v>
          </cell>
          <cell r="H115">
            <v>28.925999999999998</v>
          </cell>
        </row>
        <row r="116">
          <cell r="B116" t="str">
            <v>2 SZ</v>
          </cell>
          <cell r="C116">
            <v>0.71099999999999997</v>
          </cell>
          <cell r="D116">
            <v>58.883000000000003</v>
          </cell>
          <cell r="E116">
            <v>-7.2469999999999999</v>
          </cell>
          <cell r="F116">
            <v>13.275</v>
          </cell>
          <cell r="G116">
            <v>-0.62</v>
          </cell>
          <cell r="H116">
            <v>0.188</v>
          </cell>
        </row>
        <row r="117">
          <cell r="B117" t="str">
            <v>3 DL</v>
          </cell>
          <cell r="C117">
            <v>-31.193999999999999</v>
          </cell>
          <cell r="D117">
            <v>312.52999999999997</v>
          </cell>
          <cell r="E117">
            <v>0.44600000000000001</v>
          </cell>
          <cell r="F117">
            <v>0.67600000000000005</v>
          </cell>
          <cell r="G117">
            <v>0.41799999999999998</v>
          </cell>
          <cell r="H117">
            <v>25.084</v>
          </cell>
        </row>
        <row r="118">
          <cell r="B118" t="str">
            <v>4 LL</v>
          </cell>
          <cell r="C118">
            <v>0.67100000000000004</v>
          </cell>
          <cell r="D118">
            <v>54.01</v>
          </cell>
          <cell r="E118">
            <v>-2.9000000000000001E-2</v>
          </cell>
          <cell r="F118">
            <v>3.6999999999999998E-2</v>
          </cell>
          <cell r="G118">
            <v>-0.17799999999999999</v>
          </cell>
          <cell r="H118">
            <v>0.49199999999999999</v>
          </cell>
        </row>
        <row r="119">
          <cell r="B119" t="str">
            <v>5 1.2(DL+LL+SX)</v>
          </cell>
          <cell r="C119">
            <v>-53.814999999999998</v>
          </cell>
          <cell r="D119">
            <v>465.49900000000002</v>
          </cell>
          <cell r="E119">
            <v>0.107</v>
          </cell>
          <cell r="F119">
            <v>6.3E-2</v>
          </cell>
          <cell r="G119">
            <v>0.154</v>
          </cell>
          <cell r="H119">
            <v>64.221000000000004</v>
          </cell>
        </row>
        <row r="120">
          <cell r="B120" t="str">
            <v>6 1.2(DL+LL+SZ)</v>
          </cell>
          <cell r="C120">
            <v>-35.774000000000001</v>
          </cell>
          <cell r="D120">
            <v>510.50700000000001</v>
          </cell>
          <cell r="E120">
            <v>-8.1950000000000003</v>
          </cell>
          <cell r="F120">
            <v>15.164</v>
          </cell>
          <cell r="G120">
            <v>-0.45700000000000002</v>
          </cell>
          <cell r="H120">
            <v>29.734999999999999</v>
          </cell>
        </row>
        <row r="121">
          <cell r="B121" t="str">
            <v>7 DL+LL</v>
          </cell>
          <cell r="C121">
            <v>-30.523</v>
          </cell>
          <cell r="D121">
            <v>366.54</v>
          </cell>
          <cell r="E121">
            <v>0.41699999999999998</v>
          </cell>
          <cell r="F121">
            <v>0.63900000000000001</v>
          </cell>
          <cell r="G121">
            <v>0.24</v>
          </cell>
          <cell r="H121">
            <v>24.591000000000001</v>
          </cell>
        </row>
        <row r="122">
          <cell r="B122" t="str">
            <v>8 1.5(DL+LL)</v>
          </cell>
          <cell r="C122">
            <v>-45.783999999999999</v>
          </cell>
          <cell r="D122">
            <v>549.80899999999997</v>
          </cell>
          <cell r="E122">
            <v>0.626</v>
          </cell>
          <cell r="F122">
            <v>0.95799999999999996</v>
          </cell>
          <cell r="G122">
            <v>0.35899999999999999</v>
          </cell>
          <cell r="H122">
            <v>36.887</v>
          </cell>
        </row>
        <row r="123">
          <cell r="B123" t="str">
            <v>9 1.2(DL+LL-SX)</v>
          </cell>
          <cell r="C123">
            <v>-19.440000000000001</v>
          </cell>
          <cell r="D123">
            <v>414.197</v>
          </cell>
          <cell r="E123">
            <v>0.89400000000000002</v>
          </cell>
          <cell r="F123">
            <v>1.5960000000000001</v>
          </cell>
          <cell r="G123">
            <v>0.42099999999999999</v>
          </cell>
          <cell r="H123">
            <v>5.202</v>
          </cell>
        </row>
        <row r="124">
          <cell r="B124" t="str">
            <v>10 1.2(DL+LL-SZ)</v>
          </cell>
          <cell r="C124">
            <v>-37.479999999999997</v>
          </cell>
          <cell r="D124">
            <v>369.18799999999999</v>
          </cell>
          <cell r="E124">
            <v>9.1959999999999997</v>
          </cell>
          <cell r="F124">
            <v>16.696999999999999</v>
          </cell>
          <cell r="G124">
            <v>1.032</v>
          </cell>
          <cell r="H124">
            <v>29.285</v>
          </cell>
        </row>
        <row r="125">
          <cell r="A125">
            <v>74</v>
          </cell>
          <cell r="B125" t="str">
            <v>1 SX</v>
          </cell>
          <cell r="C125">
            <v>-6.04</v>
          </cell>
          <cell r="D125">
            <v>14.781000000000001</v>
          </cell>
          <cell r="E125">
            <v>0.63200000000000001</v>
          </cell>
          <cell r="F125">
            <v>1.8919999999999999</v>
          </cell>
          <cell r="G125">
            <v>9.4E-2</v>
          </cell>
          <cell r="H125">
            <v>9.6310000000000002</v>
          </cell>
        </row>
        <row r="126">
          <cell r="B126" t="str">
            <v>2 SZ</v>
          </cell>
          <cell r="C126">
            <v>-0.34899999999999998</v>
          </cell>
          <cell r="D126">
            <v>10.513999999999999</v>
          </cell>
          <cell r="E126">
            <v>-7.0389999999999997</v>
          </cell>
          <cell r="F126">
            <v>24.466000000000001</v>
          </cell>
          <cell r="G126">
            <v>1.05</v>
          </cell>
          <cell r="H126">
            <v>0.498</v>
          </cell>
        </row>
        <row r="127">
          <cell r="B127" t="str">
            <v>3 DL</v>
          </cell>
          <cell r="C127">
            <v>3.2839999999999998</v>
          </cell>
          <cell r="D127">
            <v>370.774</v>
          </cell>
          <cell r="E127">
            <v>-2.3980000000000001</v>
          </cell>
          <cell r="F127">
            <v>0.502</v>
          </cell>
          <cell r="G127">
            <v>-0.44400000000000001</v>
          </cell>
          <cell r="H127">
            <v>3.028</v>
          </cell>
        </row>
        <row r="128">
          <cell r="B128" t="str">
            <v>4 LL</v>
          </cell>
          <cell r="C128">
            <v>5.2999999999999999E-2</v>
          </cell>
          <cell r="D128">
            <v>61.148000000000003</v>
          </cell>
          <cell r="E128">
            <v>0.1</v>
          </cell>
          <cell r="F128">
            <v>0.04</v>
          </cell>
          <cell r="G128">
            <v>9.5000000000000001E-2</v>
          </cell>
          <cell r="H128">
            <v>5.7000000000000002E-2</v>
          </cell>
        </row>
        <row r="129">
          <cell r="B129" t="str">
            <v>5 1.2(DL+LL+SX)</v>
          </cell>
          <cell r="C129">
            <v>-3.2440000000000002</v>
          </cell>
          <cell r="D129">
            <v>500.56900000000002</v>
          </cell>
          <cell r="E129">
            <v>-1.9990000000000001</v>
          </cell>
          <cell r="F129">
            <v>1.716</v>
          </cell>
          <cell r="G129">
            <v>-0.30599999999999999</v>
          </cell>
          <cell r="H129">
            <v>7.8550000000000004</v>
          </cell>
        </row>
        <row r="130">
          <cell r="B130" t="str">
            <v>6 1.2(DL+LL+SZ)</v>
          </cell>
          <cell r="C130">
            <v>3.585</v>
          </cell>
          <cell r="D130">
            <v>530.923</v>
          </cell>
          <cell r="E130">
            <v>-11.205</v>
          </cell>
          <cell r="F130">
            <v>29.911999999999999</v>
          </cell>
          <cell r="G130">
            <v>0.84</v>
          </cell>
          <cell r="H130">
            <v>3.1040000000000001</v>
          </cell>
        </row>
        <row r="131">
          <cell r="B131" t="str">
            <v>7 DL+LL</v>
          </cell>
          <cell r="C131">
            <v>3.3370000000000002</v>
          </cell>
          <cell r="D131">
            <v>431.92200000000003</v>
          </cell>
          <cell r="E131">
            <v>-2.298</v>
          </cell>
          <cell r="F131">
            <v>0.46100000000000002</v>
          </cell>
          <cell r="G131">
            <v>-0.34899999999999998</v>
          </cell>
          <cell r="H131">
            <v>3.085</v>
          </cell>
        </row>
        <row r="132">
          <cell r="B132" t="str">
            <v>8 1.5(DL+LL)</v>
          </cell>
          <cell r="C132">
            <v>5.0049999999999999</v>
          </cell>
          <cell r="D132">
            <v>647.88300000000004</v>
          </cell>
          <cell r="E132">
            <v>-3.4470000000000001</v>
          </cell>
          <cell r="F132">
            <v>0.69199999999999995</v>
          </cell>
          <cell r="G132">
            <v>-0.52400000000000002</v>
          </cell>
          <cell r="H132">
            <v>4.6280000000000001</v>
          </cell>
        </row>
        <row r="133">
          <cell r="B133" t="str">
            <v>9 1.2(DL+LL-SX)</v>
          </cell>
          <cell r="C133">
            <v>11.252000000000001</v>
          </cell>
          <cell r="D133">
            <v>536.04300000000001</v>
          </cell>
          <cell r="E133">
            <v>-3.516</v>
          </cell>
          <cell r="F133">
            <v>2.8239999999999998</v>
          </cell>
          <cell r="G133">
            <v>-0.53200000000000003</v>
          </cell>
          <cell r="H133">
            <v>15.26</v>
          </cell>
        </row>
        <row r="134">
          <cell r="B134" t="str">
            <v>10 1.2(DL+LL-SZ)</v>
          </cell>
          <cell r="C134">
            <v>4.423</v>
          </cell>
          <cell r="D134">
            <v>505.69</v>
          </cell>
          <cell r="E134">
            <v>5.69</v>
          </cell>
          <cell r="F134">
            <v>28.805</v>
          </cell>
          <cell r="G134">
            <v>-1.679</v>
          </cell>
          <cell r="H134">
            <v>4.3</v>
          </cell>
        </row>
        <row r="135">
          <cell r="A135">
            <v>75</v>
          </cell>
          <cell r="B135" t="str">
            <v>1 SX</v>
          </cell>
          <cell r="C135">
            <v>-2.331</v>
          </cell>
          <cell r="D135">
            <v>1.581</v>
          </cell>
          <cell r="E135">
            <v>2.3650000000000002</v>
          </cell>
          <cell r="F135">
            <v>4.2039999999999997</v>
          </cell>
          <cell r="G135">
            <v>0.61899999999999999</v>
          </cell>
          <cell r="H135">
            <v>5.28</v>
          </cell>
        </row>
        <row r="136">
          <cell r="B136" t="str">
            <v>2 SZ</v>
          </cell>
          <cell r="C136">
            <v>-2.1999999999999999E-2</v>
          </cell>
          <cell r="D136">
            <v>12.48</v>
          </cell>
          <cell r="E136">
            <v>-12.586</v>
          </cell>
          <cell r="F136">
            <v>24.077000000000002</v>
          </cell>
          <cell r="G136">
            <v>0.48</v>
          </cell>
          <cell r="H136">
            <v>0.16900000000000001</v>
          </cell>
        </row>
        <row r="137">
          <cell r="B137" t="str">
            <v>3 DL</v>
          </cell>
          <cell r="C137">
            <v>4.0789999999999997</v>
          </cell>
          <cell r="D137">
            <v>145.17099999999999</v>
          </cell>
          <cell r="E137">
            <v>-19.241</v>
          </cell>
          <cell r="F137">
            <v>15.398</v>
          </cell>
          <cell r="G137">
            <v>-0.23</v>
          </cell>
          <cell r="H137">
            <v>3.403</v>
          </cell>
        </row>
        <row r="138">
          <cell r="B138" t="str">
            <v>4 LL</v>
          </cell>
          <cell r="C138">
            <v>7.0999999999999994E-2</v>
          </cell>
          <cell r="D138">
            <v>17.167000000000002</v>
          </cell>
          <cell r="E138">
            <v>1.7050000000000001</v>
          </cell>
          <cell r="F138">
            <v>1.357</v>
          </cell>
          <cell r="G138">
            <v>0.05</v>
          </cell>
          <cell r="H138">
            <v>0.26800000000000002</v>
          </cell>
        </row>
        <row r="139">
          <cell r="B139" t="str">
            <v>5 1.2(DL+LL+SX)</v>
          </cell>
          <cell r="C139">
            <v>2.1819999999999999</v>
          </cell>
          <cell r="D139">
            <v>192.90799999999999</v>
          </cell>
          <cell r="E139">
            <v>-18.204000000000001</v>
          </cell>
          <cell r="F139">
            <v>11.805</v>
          </cell>
          <cell r="G139">
            <v>0.52700000000000002</v>
          </cell>
          <cell r="H139">
            <v>1.931</v>
          </cell>
        </row>
        <row r="140">
          <cell r="B140" t="str">
            <v>6 1.2(DL+LL+SZ)</v>
          </cell>
          <cell r="C140">
            <v>4.9530000000000003</v>
          </cell>
          <cell r="D140">
            <v>209.78100000000001</v>
          </cell>
          <cell r="E140">
            <v>-36.145000000000003</v>
          </cell>
          <cell r="F140">
            <v>45.743000000000002</v>
          </cell>
          <cell r="G140">
            <v>0.36</v>
          </cell>
          <cell r="H140">
            <v>4.6079999999999997</v>
          </cell>
        </row>
        <row r="141">
          <cell r="B141" t="str">
            <v>7 DL+LL</v>
          </cell>
          <cell r="C141">
            <v>4.1500000000000004</v>
          </cell>
          <cell r="D141">
            <v>162.33799999999999</v>
          </cell>
          <cell r="E141">
            <v>-17.535</v>
          </cell>
          <cell r="F141">
            <v>14.041</v>
          </cell>
          <cell r="G141">
            <v>-0.18</v>
          </cell>
          <cell r="H141">
            <v>3.67</v>
          </cell>
        </row>
        <row r="142">
          <cell r="B142" t="str">
            <v>8 1.5(DL+LL)</v>
          </cell>
          <cell r="C142">
            <v>6.2249999999999996</v>
          </cell>
          <cell r="D142">
            <v>243.50700000000001</v>
          </cell>
          <cell r="E142">
            <v>-26.303000000000001</v>
          </cell>
          <cell r="F142">
            <v>21.062000000000001</v>
          </cell>
          <cell r="G142">
            <v>-0.27</v>
          </cell>
          <cell r="H142">
            <v>5.5060000000000002</v>
          </cell>
        </row>
        <row r="143">
          <cell r="B143" t="str">
            <v>9 1.2(DL+LL-SX)</v>
          </cell>
          <cell r="C143">
            <v>7.7770000000000001</v>
          </cell>
          <cell r="D143">
            <v>196.703</v>
          </cell>
          <cell r="E143">
            <v>-23.881</v>
          </cell>
          <cell r="F143">
            <v>21.893999999999998</v>
          </cell>
          <cell r="G143">
            <v>-0.95799999999999996</v>
          </cell>
          <cell r="H143">
            <v>10.74</v>
          </cell>
        </row>
        <row r="144">
          <cell r="B144" t="str">
            <v>10 1.2(DL+LL-SZ)</v>
          </cell>
          <cell r="C144">
            <v>5.0069999999999997</v>
          </cell>
          <cell r="D144">
            <v>179.82900000000001</v>
          </cell>
          <cell r="E144">
            <v>-5.94</v>
          </cell>
          <cell r="F144">
            <v>12.042999999999999</v>
          </cell>
          <cell r="G144">
            <v>-0.79200000000000004</v>
          </cell>
          <cell r="H144">
            <v>4.2009999999999996</v>
          </cell>
        </row>
        <row r="145">
          <cell r="A145">
            <v>76</v>
          </cell>
          <cell r="B145" t="str">
            <v>1 SX</v>
          </cell>
          <cell r="C145">
            <v>-2.738</v>
          </cell>
          <cell r="D145">
            <v>5.88</v>
          </cell>
          <cell r="E145">
            <v>0.49399999999999999</v>
          </cell>
          <cell r="F145">
            <v>0.93600000000000005</v>
          </cell>
          <cell r="G145">
            <v>0.106</v>
          </cell>
          <cell r="H145">
            <v>4.3209999999999997</v>
          </cell>
        </row>
        <row r="146">
          <cell r="B146" t="str">
            <v>2 SZ</v>
          </cell>
          <cell r="C146">
            <v>-0.46400000000000002</v>
          </cell>
          <cell r="D146">
            <v>0.55600000000000005</v>
          </cell>
          <cell r="E146">
            <v>-1.673</v>
          </cell>
          <cell r="F146">
            <v>3.0419999999999998</v>
          </cell>
          <cell r="G146">
            <v>8.5000000000000006E-2</v>
          </cell>
          <cell r="H146">
            <v>0.40899999999999997</v>
          </cell>
        </row>
        <row r="147">
          <cell r="B147" t="str">
            <v>3 DL</v>
          </cell>
          <cell r="C147">
            <v>3.5569999999999999</v>
          </cell>
          <cell r="D147">
            <v>61.16</v>
          </cell>
          <cell r="E147">
            <v>4.8000000000000001E-2</v>
          </cell>
          <cell r="F147">
            <v>0.11799999999999999</v>
          </cell>
          <cell r="G147">
            <v>-7.0000000000000001E-3</v>
          </cell>
          <cell r="H147">
            <v>3.0609999999999999</v>
          </cell>
        </row>
        <row r="148">
          <cell r="B148" t="str">
            <v>4 LL</v>
          </cell>
          <cell r="C148">
            <v>-8.5000000000000006E-2</v>
          </cell>
          <cell r="D148">
            <v>12.888999999999999</v>
          </cell>
          <cell r="E148">
            <v>0.58899999999999997</v>
          </cell>
          <cell r="F148">
            <v>0.52900000000000003</v>
          </cell>
          <cell r="G148">
            <v>0</v>
          </cell>
          <cell r="H148">
            <v>2E-3</v>
          </cell>
        </row>
        <row r="149">
          <cell r="B149" t="str">
            <v>5 1.2(DL+LL+SX)</v>
          </cell>
          <cell r="C149">
            <v>0.88100000000000001</v>
          </cell>
          <cell r="D149">
            <v>81.804000000000002</v>
          </cell>
          <cell r="E149">
            <v>1.357</v>
          </cell>
          <cell r="F149">
            <v>1.9</v>
          </cell>
          <cell r="G149">
            <v>0.12</v>
          </cell>
          <cell r="H149">
            <v>1.514</v>
          </cell>
        </row>
        <row r="150">
          <cell r="B150" t="str">
            <v>6 1.2(DL+LL+SZ)</v>
          </cell>
          <cell r="C150">
            <v>3.609</v>
          </cell>
          <cell r="D150">
            <v>88.191999999999993</v>
          </cell>
          <cell r="E150">
            <v>-1.244</v>
          </cell>
          <cell r="F150">
            <v>2.8740000000000001</v>
          </cell>
          <cell r="G150">
            <v>9.5000000000000001E-2</v>
          </cell>
          <cell r="H150">
            <v>3.181</v>
          </cell>
        </row>
        <row r="151">
          <cell r="B151" t="str">
            <v>7 DL+LL</v>
          </cell>
          <cell r="C151">
            <v>3.472</v>
          </cell>
          <cell r="D151">
            <v>74.049000000000007</v>
          </cell>
          <cell r="E151">
            <v>0.63700000000000001</v>
          </cell>
          <cell r="F151">
            <v>0.64700000000000002</v>
          </cell>
          <cell r="G151">
            <v>-6.0000000000000001E-3</v>
          </cell>
          <cell r="H151">
            <v>3.0590000000000002</v>
          </cell>
        </row>
        <row r="152">
          <cell r="B152" t="str">
            <v>8 1.5(DL+LL)</v>
          </cell>
          <cell r="C152">
            <v>5.2080000000000002</v>
          </cell>
          <cell r="D152">
            <v>111.074</v>
          </cell>
          <cell r="E152">
            <v>0.95499999999999996</v>
          </cell>
          <cell r="F152">
            <v>0.97</v>
          </cell>
          <cell r="G152">
            <v>-0.01</v>
          </cell>
          <cell r="H152">
            <v>4.5890000000000004</v>
          </cell>
        </row>
        <row r="153">
          <cell r="B153" t="str">
            <v>9 1.2(DL+LL-SX)</v>
          </cell>
          <cell r="C153">
            <v>7.452</v>
          </cell>
          <cell r="D153">
            <v>95.914000000000001</v>
          </cell>
          <cell r="E153">
            <v>0.17100000000000001</v>
          </cell>
          <cell r="F153">
            <v>0.34699999999999998</v>
          </cell>
          <cell r="G153">
            <v>-0.13500000000000001</v>
          </cell>
          <cell r="H153">
            <v>8.8559999999999999</v>
          </cell>
        </row>
        <row r="154">
          <cell r="B154" t="str">
            <v>10 1.2(DL+LL-SZ)</v>
          </cell>
          <cell r="C154">
            <v>4.7229999999999999</v>
          </cell>
          <cell r="D154">
            <v>89.525999999999996</v>
          </cell>
          <cell r="E154">
            <v>2.7719999999999998</v>
          </cell>
          <cell r="F154">
            <v>4.4260000000000002</v>
          </cell>
          <cell r="G154">
            <v>-0.11</v>
          </cell>
          <cell r="H154">
            <v>4.1619999999999999</v>
          </cell>
        </row>
        <row r="155">
          <cell r="A155">
            <v>77</v>
          </cell>
          <cell r="B155" t="str">
            <v>1 SX</v>
          </cell>
          <cell r="C155">
            <v>-4.3550000000000004</v>
          </cell>
          <cell r="D155">
            <v>8.1479999999999997</v>
          </cell>
          <cell r="E155">
            <v>0.504</v>
          </cell>
          <cell r="F155">
            <v>0.94199999999999995</v>
          </cell>
          <cell r="G155">
            <v>0.186</v>
          </cell>
          <cell r="H155">
            <v>6.6929999999999996</v>
          </cell>
        </row>
        <row r="156">
          <cell r="B156" t="str">
            <v>2 SZ</v>
          </cell>
          <cell r="C156">
            <v>0.46200000000000002</v>
          </cell>
          <cell r="D156">
            <v>0.45100000000000001</v>
          </cell>
          <cell r="E156">
            <v>-1.708</v>
          </cell>
          <cell r="F156">
            <v>3.0720000000000001</v>
          </cell>
          <cell r="G156">
            <v>9.0999999999999998E-2</v>
          </cell>
          <cell r="H156">
            <v>0.40899999999999997</v>
          </cell>
        </row>
        <row r="157">
          <cell r="B157" t="str">
            <v>3 DL</v>
          </cell>
          <cell r="C157">
            <v>4.3289999999999997</v>
          </cell>
          <cell r="D157">
            <v>59.899000000000001</v>
          </cell>
          <cell r="E157">
            <v>0.35799999999999998</v>
          </cell>
          <cell r="F157">
            <v>0.40100000000000002</v>
          </cell>
          <cell r="G157">
            <v>-0.06</v>
          </cell>
          <cell r="H157">
            <v>4.0140000000000002</v>
          </cell>
        </row>
        <row r="158">
          <cell r="B158" t="str">
            <v>4 LL</v>
          </cell>
          <cell r="C158">
            <v>-3.1E-2</v>
          </cell>
          <cell r="D158">
            <v>11.422000000000001</v>
          </cell>
          <cell r="E158">
            <v>-0.44</v>
          </cell>
          <cell r="F158">
            <v>0.34499999999999997</v>
          </cell>
          <cell r="G158">
            <v>-5.0000000000000001E-3</v>
          </cell>
          <cell r="H158">
            <v>6.5000000000000002E-2</v>
          </cell>
        </row>
        <row r="159">
          <cell r="B159" t="str">
            <v>5 1.2(DL+LL+SX)</v>
          </cell>
          <cell r="C159">
            <v>-6.8000000000000005E-2</v>
          </cell>
          <cell r="D159">
            <v>75.807000000000002</v>
          </cell>
          <cell r="E159">
            <v>0.505</v>
          </cell>
          <cell r="F159">
            <v>1.1990000000000001</v>
          </cell>
          <cell r="G159">
            <v>0.14599999999999999</v>
          </cell>
          <cell r="H159">
            <v>3.1360000000000001</v>
          </cell>
        </row>
        <row r="160">
          <cell r="B160" t="str">
            <v>6 1.2(DL+LL+SZ)</v>
          </cell>
          <cell r="C160">
            <v>5.7119999999999997</v>
          </cell>
          <cell r="D160">
            <v>86.126000000000005</v>
          </cell>
          <cell r="E160">
            <v>-2.149</v>
          </cell>
          <cell r="F160">
            <v>3.6190000000000002</v>
          </cell>
          <cell r="G160">
            <v>3.2000000000000001E-2</v>
          </cell>
          <cell r="H160">
            <v>5.3860000000000001</v>
          </cell>
        </row>
        <row r="161">
          <cell r="B161" t="str">
            <v>7 DL+LL</v>
          </cell>
          <cell r="C161">
            <v>4.298</v>
          </cell>
          <cell r="D161">
            <v>71.320999999999998</v>
          </cell>
          <cell r="E161">
            <v>-8.3000000000000004E-2</v>
          </cell>
          <cell r="F161">
            <v>5.7000000000000002E-2</v>
          </cell>
          <cell r="G161">
            <v>-6.5000000000000002E-2</v>
          </cell>
          <cell r="H161">
            <v>4.0789999999999997</v>
          </cell>
        </row>
        <row r="162">
          <cell r="B162" t="str">
            <v>8 1.5(DL+LL)</v>
          </cell>
          <cell r="C162">
            <v>6.4470000000000001</v>
          </cell>
          <cell r="D162">
            <v>106.98099999999999</v>
          </cell>
          <cell r="E162">
            <v>-0.124</v>
          </cell>
          <cell r="F162">
            <v>8.5000000000000006E-2</v>
          </cell>
          <cell r="G162">
            <v>-9.7000000000000003E-2</v>
          </cell>
          <cell r="H162">
            <v>6.1189999999999998</v>
          </cell>
        </row>
        <row r="163">
          <cell r="B163" t="str">
            <v>9 1.2(DL+LL-SX)</v>
          </cell>
          <cell r="C163">
            <v>10.384</v>
          </cell>
          <cell r="D163">
            <v>95.363</v>
          </cell>
          <cell r="E163">
            <v>-0.70299999999999996</v>
          </cell>
          <cell r="F163">
            <v>1.0629999999999999</v>
          </cell>
          <cell r="G163">
            <v>-0.30199999999999999</v>
          </cell>
          <cell r="H163">
            <v>12.927</v>
          </cell>
        </row>
        <row r="164">
          <cell r="B164" t="str">
            <v>10 1.2(DL+LL-SZ)</v>
          </cell>
          <cell r="C164">
            <v>4.6029999999999998</v>
          </cell>
          <cell r="D164">
            <v>85.043000000000006</v>
          </cell>
          <cell r="E164">
            <v>1.9510000000000001</v>
          </cell>
          <cell r="F164">
            <v>3.754</v>
          </cell>
          <cell r="G164">
            <v>-0.187</v>
          </cell>
          <cell r="H164">
            <v>4.4050000000000002</v>
          </cell>
        </row>
        <row r="165">
          <cell r="A165">
            <v>78</v>
          </cell>
          <cell r="B165" t="str">
            <v>1 SX</v>
          </cell>
          <cell r="C165">
            <v>-4.7110000000000003</v>
          </cell>
          <cell r="D165">
            <v>20.117999999999999</v>
          </cell>
          <cell r="E165">
            <v>1.623</v>
          </cell>
          <cell r="F165">
            <v>3.6</v>
          </cell>
          <cell r="G165">
            <v>0.106</v>
          </cell>
          <cell r="H165">
            <v>9.7479999999999993</v>
          </cell>
        </row>
        <row r="166">
          <cell r="B166" t="str">
            <v>2 SZ</v>
          </cell>
          <cell r="C166">
            <v>-0.20300000000000001</v>
          </cell>
          <cell r="D166">
            <v>12.7</v>
          </cell>
          <cell r="E166">
            <v>-12.757999999999999</v>
          </cell>
          <cell r="F166">
            <v>24.218</v>
          </cell>
          <cell r="G166">
            <v>0.61699999999999999</v>
          </cell>
          <cell r="H166">
            <v>0.35699999999999998</v>
          </cell>
        </row>
        <row r="167">
          <cell r="B167" t="str">
            <v>3 DL</v>
          </cell>
          <cell r="C167">
            <v>1.2150000000000001</v>
          </cell>
          <cell r="D167">
            <v>136.465</v>
          </cell>
          <cell r="E167">
            <v>21.648</v>
          </cell>
          <cell r="F167">
            <v>18.766999999999999</v>
          </cell>
          <cell r="G167">
            <v>0.13500000000000001</v>
          </cell>
          <cell r="H167">
            <v>1.1930000000000001</v>
          </cell>
        </row>
        <row r="168">
          <cell r="B168" t="str">
            <v>4 LL</v>
          </cell>
          <cell r="C168">
            <v>5.8999999999999997E-2</v>
          </cell>
          <cell r="D168">
            <v>18.524000000000001</v>
          </cell>
          <cell r="E168">
            <v>-1.4550000000000001</v>
          </cell>
          <cell r="F168">
            <v>1.0329999999999999</v>
          </cell>
          <cell r="G168">
            <v>0.108</v>
          </cell>
          <cell r="H168">
            <v>6.6000000000000003E-2</v>
          </cell>
        </row>
        <row r="169">
          <cell r="B169" t="str">
            <v>5 1.2(DL+LL+SX)</v>
          </cell>
          <cell r="C169">
            <v>-4.125</v>
          </cell>
          <cell r="D169">
            <v>161.845</v>
          </cell>
          <cell r="E169">
            <v>26.178999999999998</v>
          </cell>
          <cell r="F169">
            <v>25.6</v>
          </cell>
          <cell r="G169">
            <v>0.41899999999999998</v>
          </cell>
          <cell r="H169">
            <v>10.186</v>
          </cell>
        </row>
        <row r="170">
          <cell r="B170" t="str">
            <v>6 1.2(DL+LL+SZ)</v>
          </cell>
          <cell r="C170">
            <v>1.284</v>
          </cell>
          <cell r="D170">
            <v>170.74700000000001</v>
          </cell>
          <cell r="E170">
            <v>8.9220000000000006</v>
          </cell>
          <cell r="F170">
            <v>7.7809999999999997</v>
          </cell>
          <cell r="G170">
            <v>1.032</v>
          </cell>
          <cell r="H170">
            <v>1.083</v>
          </cell>
        </row>
        <row r="171">
          <cell r="B171" t="str">
            <v>7 DL+LL</v>
          </cell>
          <cell r="C171">
            <v>1.274</v>
          </cell>
          <cell r="D171">
            <v>154.989</v>
          </cell>
          <cell r="E171">
            <v>20.193000000000001</v>
          </cell>
          <cell r="F171">
            <v>17.733000000000001</v>
          </cell>
          <cell r="G171">
            <v>0.24299999999999999</v>
          </cell>
          <cell r="H171">
            <v>1.26</v>
          </cell>
        </row>
        <row r="172">
          <cell r="B172" t="str">
            <v>8 1.5(DL+LL)</v>
          </cell>
          <cell r="C172">
            <v>1.91</v>
          </cell>
          <cell r="D172">
            <v>232.48400000000001</v>
          </cell>
          <cell r="E172">
            <v>30.289000000000001</v>
          </cell>
          <cell r="F172">
            <v>26.6</v>
          </cell>
          <cell r="G172">
            <v>0.36499999999999999</v>
          </cell>
          <cell r="H172">
            <v>1.889</v>
          </cell>
        </row>
        <row r="173">
          <cell r="B173" t="str">
            <v>9 1.2(DL+LL-SX)</v>
          </cell>
          <cell r="C173">
            <v>7.181</v>
          </cell>
          <cell r="D173">
            <v>210.12899999999999</v>
          </cell>
          <cell r="E173">
            <v>22.283999999999999</v>
          </cell>
          <cell r="F173">
            <v>16.96</v>
          </cell>
          <cell r="G173">
            <v>0.16400000000000001</v>
          </cell>
          <cell r="H173">
            <v>13.209</v>
          </cell>
        </row>
        <row r="174">
          <cell r="B174" t="str">
            <v>10 1.2(DL+LL-SZ)</v>
          </cell>
          <cell r="C174">
            <v>1.772</v>
          </cell>
          <cell r="D174">
            <v>201.22800000000001</v>
          </cell>
          <cell r="E174">
            <v>39.54</v>
          </cell>
          <cell r="F174">
            <v>50.341000000000001</v>
          </cell>
          <cell r="G174">
            <v>-0.44800000000000001</v>
          </cell>
          <cell r="H174">
            <v>1.94</v>
          </cell>
        </row>
        <row r="175">
          <cell r="A175">
            <v>79</v>
          </cell>
          <cell r="B175" t="str">
            <v>1 SX</v>
          </cell>
          <cell r="C175">
            <v>-3.3559999999999999</v>
          </cell>
          <cell r="D175">
            <v>0.55800000000000005</v>
          </cell>
          <cell r="E175">
            <v>-0.247</v>
          </cell>
          <cell r="F175">
            <v>0.44900000000000001</v>
          </cell>
          <cell r="G175">
            <v>3.6999999999999998E-2</v>
          </cell>
          <cell r="H175">
            <v>4.9690000000000003</v>
          </cell>
        </row>
        <row r="176">
          <cell r="B176" t="str">
            <v>2 SZ</v>
          </cell>
          <cell r="C176">
            <v>-0.433</v>
          </cell>
          <cell r="D176">
            <v>6.94</v>
          </cell>
          <cell r="E176">
            <v>-2.5750000000000002</v>
          </cell>
          <cell r="F176">
            <v>4.6950000000000003</v>
          </cell>
          <cell r="G176">
            <v>-0.19900000000000001</v>
          </cell>
          <cell r="H176">
            <v>0.55400000000000005</v>
          </cell>
        </row>
        <row r="177">
          <cell r="B177" t="str">
            <v>3 DL</v>
          </cell>
          <cell r="C177">
            <v>-3.448</v>
          </cell>
          <cell r="D177">
            <v>90.835999999999999</v>
          </cell>
          <cell r="E177">
            <v>-1.77</v>
          </cell>
          <cell r="F177">
            <v>1.5329999999999999</v>
          </cell>
          <cell r="G177">
            <v>3.6999999999999998E-2</v>
          </cell>
          <cell r="H177">
            <v>2.8250000000000002</v>
          </cell>
        </row>
        <row r="178">
          <cell r="B178" t="str">
            <v>4 LL</v>
          </cell>
          <cell r="C178">
            <v>-6.5000000000000002E-2</v>
          </cell>
          <cell r="D178">
            <v>11.973000000000001</v>
          </cell>
          <cell r="E178">
            <v>1.7000000000000001E-2</v>
          </cell>
          <cell r="F178">
            <v>0.01</v>
          </cell>
          <cell r="G178">
            <v>-6.0000000000000001E-3</v>
          </cell>
          <cell r="H178">
            <v>9.9000000000000005E-2</v>
          </cell>
        </row>
        <row r="179">
          <cell r="B179" t="str">
            <v>5 1.2(DL+LL+SX)</v>
          </cell>
          <cell r="C179">
            <v>-8.2430000000000003</v>
          </cell>
          <cell r="D179">
            <v>124.041</v>
          </cell>
          <cell r="E179">
            <v>-2.4</v>
          </cell>
          <cell r="F179">
            <v>2.39</v>
          </cell>
          <cell r="G179">
            <v>8.1000000000000003E-2</v>
          </cell>
          <cell r="H179">
            <v>9.4710000000000001</v>
          </cell>
        </row>
        <row r="180">
          <cell r="B180" t="str">
            <v>6 1.2(DL+LL+SZ)</v>
          </cell>
          <cell r="C180">
            <v>-4.7359999999999998</v>
          </cell>
          <cell r="D180">
            <v>131.69900000000001</v>
          </cell>
          <cell r="E180">
            <v>-5.1929999999999996</v>
          </cell>
          <cell r="F180">
            <v>7.4850000000000003</v>
          </cell>
          <cell r="G180">
            <v>-0.20200000000000001</v>
          </cell>
          <cell r="H180">
            <v>4.173</v>
          </cell>
        </row>
        <row r="181">
          <cell r="B181" t="str">
            <v>7 DL+LL</v>
          </cell>
          <cell r="C181">
            <v>-3.5129999999999999</v>
          </cell>
          <cell r="D181">
            <v>102.809</v>
          </cell>
          <cell r="E181">
            <v>-1.7529999999999999</v>
          </cell>
          <cell r="F181">
            <v>1.542</v>
          </cell>
          <cell r="G181">
            <v>3.1E-2</v>
          </cell>
          <cell r="H181">
            <v>2.923</v>
          </cell>
        </row>
        <row r="182">
          <cell r="B182" t="str">
            <v>8 1.5(DL+LL)</v>
          </cell>
          <cell r="C182">
            <v>-5.27</v>
          </cell>
          <cell r="D182">
            <v>154.214</v>
          </cell>
          <cell r="E182">
            <v>-2.629</v>
          </cell>
          <cell r="F182">
            <v>2.3140000000000001</v>
          </cell>
          <cell r="G182">
            <v>4.7E-2</v>
          </cell>
          <cell r="H182">
            <v>4.3849999999999998</v>
          </cell>
        </row>
        <row r="183">
          <cell r="B183" t="str">
            <v>9 1.2(DL+LL-SX)</v>
          </cell>
          <cell r="C183">
            <v>-0.189</v>
          </cell>
          <cell r="D183">
            <v>122.70099999999999</v>
          </cell>
          <cell r="E183">
            <v>-1.8069999999999999</v>
          </cell>
          <cell r="F183">
            <v>1.3120000000000001</v>
          </cell>
          <cell r="G183">
            <v>-6.0000000000000001E-3</v>
          </cell>
          <cell r="H183">
            <v>2.4540000000000002</v>
          </cell>
        </row>
        <row r="184">
          <cell r="B184" t="str">
            <v>10 1.2(DL+LL-SZ)</v>
          </cell>
          <cell r="C184">
            <v>-3.6960000000000002</v>
          </cell>
          <cell r="D184">
            <v>115.04300000000001</v>
          </cell>
          <cell r="E184">
            <v>0.98699999999999999</v>
          </cell>
          <cell r="F184">
            <v>3.7839999999999998</v>
          </cell>
          <cell r="G184">
            <v>0.27700000000000002</v>
          </cell>
          <cell r="H184">
            <v>2.843</v>
          </cell>
        </row>
        <row r="185">
          <cell r="A185">
            <v>80</v>
          </cell>
          <cell r="B185" t="str">
            <v>1 SX</v>
          </cell>
          <cell r="C185">
            <v>-2.4390000000000001</v>
          </cell>
          <cell r="D185">
            <v>6.7270000000000003</v>
          </cell>
          <cell r="E185">
            <v>-0.43099999999999999</v>
          </cell>
          <cell r="F185">
            <v>0.69799999999999995</v>
          </cell>
          <cell r="G185">
            <v>5.7000000000000002E-2</v>
          </cell>
          <cell r="H185">
            <v>4.181</v>
          </cell>
        </row>
        <row r="186">
          <cell r="B186" t="str">
            <v>2 SZ</v>
          </cell>
          <cell r="C186">
            <v>-0.223</v>
          </cell>
          <cell r="D186">
            <v>7.9160000000000004</v>
          </cell>
          <cell r="E186">
            <v>-2.4039999999999999</v>
          </cell>
          <cell r="F186">
            <v>3.8319999999999999</v>
          </cell>
          <cell r="G186">
            <v>-0.154</v>
          </cell>
          <cell r="H186">
            <v>0.373</v>
          </cell>
        </row>
        <row r="187">
          <cell r="B187" t="str">
            <v>3 DL</v>
          </cell>
          <cell r="C187">
            <v>0.442</v>
          </cell>
          <cell r="D187">
            <v>24.145</v>
          </cell>
          <cell r="E187">
            <v>-0.161</v>
          </cell>
          <cell r="F187">
            <v>0.188</v>
          </cell>
          <cell r="G187">
            <v>2.4E-2</v>
          </cell>
          <cell r="H187">
            <v>0.51100000000000001</v>
          </cell>
        </row>
        <row r="188">
          <cell r="B188" t="str">
            <v>4 LL</v>
          </cell>
          <cell r="C188">
            <v>-1.0999999999999999E-2</v>
          </cell>
          <cell r="D188">
            <v>5.548</v>
          </cell>
          <cell r="E188">
            <v>-7.0000000000000001E-3</v>
          </cell>
          <cell r="F188">
            <v>1.7999999999999999E-2</v>
          </cell>
          <cell r="G188">
            <v>-8.0000000000000002E-3</v>
          </cell>
          <cell r="H188">
            <v>5.2999999999999999E-2</v>
          </cell>
        </row>
        <row r="189">
          <cell r="B189" t="str">
            <v>5 1.2(DL+LL+SX)</v>
          </cell>
          <cell r="C189">
            <v>-2.41</v>
          </cell>
          <cell r="D189">
            <v>43.703000000000003</v>
          </cell>
          <cell r="E189">
            <v>-0.71899999999999997</v>
          </cell>
          <cell r="F189">
            <v>1.0860000000000001</v>
          </cell>
          <cell r="G189">
            <v>8.7999999999999995E-2</v>
          </cell>
          <cell r="H189">
            <v>4.4669999999999996</v>
          </cell>
        </row>
        <row r="190">
          <cell r="B190" t="str">
            <v>6 1.2(DL+LL+SZ)</v>
          </cell>
          <cell r="C190">
            <v>0.249</v>
          </cell>
          <cell r="D190">
            <v>45.131</v>
          </cell>
          <cell r="E190">
            <v>-3.0859999999999999</v>
          </cell>
          <cell r="F190">
            <v>4.8460000000000001</v>
          </cell>
          <cell r="G190">
            <v>-0.16600000000000001</v>
          </cell>
          <cell r="H190">
            <v>0.10199999999999999</v>
          </cell>
        </row>
        <row r="191">
          <cell r="B191" t="str">
            <v>7 DL+LL</v>
          </cell>
          <cell r="C191">
            <v>0.43099999999999999</v>
          </cell>
          <cell r="D191">
            <v>29.693000000000001</v>
          </cell>
          <cell r="E191">
            <v>-0.16800000000000001</v>
          </cell>
          <cell r="F191">
            <v>0.20599999999999999</v>
          </cell>
          <cell r="G191">
            <v>1.6E-2</v>
          </cell>
          <cell r="H191">
            <v>0.45800000000000002</v>
          </cell>
        </row>
        <row r="192">
          <cell r="B192" t="str">
            <v>8 1.5(DL+LL)</v>
          </cell>
          <cell r="C192">
            <v>0.64600000000000002</v>
          </cell>
          <cell r="D192">
            <v>44.539000000000001</v>
          </cell>
          <cell r="E192">
            <v>-0.252</v>
          </cell>
          <cell r="F192">
            <v>0.31</v>
          </cell>
          <cell r="G192">
            <v>2.4E-2</v>
          </cell>
          <cell r="H192">
            <v>0.68700000000000006</v>
          </cell>
        </row>
        <row r="193">
          <cell r="B193" t="str">
            <v>9 1.2(DL+LL-SX)</v>
          </cell>
          <cell r="C193">
            <v>3.444</v>
          </cell>
          <cell r="D193">
            <v>27.559000000000001</v>
          </cell>
          <cell r="E193">
            <v>0.315</v>
          </cell>
          <cell r="F193">
            <v>0.59</v>
          </cell>
          <cell r="G193">
            <v>-0.05</v>
          </cell>
          <cell r="H193">
            <v>5.5670000000000002</v>
          </cell>
        </row>
        <row r="194">
          <cell r="B194" t="str">
            <v>10 1.2(DL+LL-SZ)</v>
          </cell>
          <cell r="C194">
            <v>0.78500000000000003</v>
          </cell>
          <cell r="D194">
            <v>26.131</v>
          </cell>
          <cell r="E194">
            <v>2.6829999999999998</v>
          </cell>
          <cell r="F194">
            <v>4.351</v>
          </cell>
          <cell r="G194">
            <v>0.20399999999999999</v>
          </cell>
          <cell r="H194">
            <v>0.997</v>
          </cell>
        </row>
        <row r="195">
          <cell r="A195">
            <v>81</v>
          </cell>
          <cell r="B195" t="str">
            <v>1 SX</v>
          </cell>
          <cell r="C195">
            <v>-12.005000000000001</v>
          </cell>
          <cell r="D195">
            <v>3.1150000000000002</v>
          </cell>
          <cell r="E195">
            <v>-0.89400000000000002</v>
          </cell>
          <cell r="F195">
            <v>1.1339999999999999</v>
          </cell>
          <cell r="G195">
            <v>0.14599999999999999</v>
          </cell>
          <cell r="H195">
            <v>26.338000000000001</v>
          </cell>
        </row>
        <row r="196">
          <cell r="B196" t="str">
            <v>2 SZ</v>
          </cell>
          <cell r="C196">
            <v>0.32700000000000001</v>
          </cell>
          <cell r="D196">
            <v>16.193999999999999</v>
          </cell>
          <cell r="E196">
            <v>-6.9690000000000003</v>
          </cell>
          <cell r="F196">
            <v>11.555</v>
          </cell>
          <cell r="G196">
            <v>-0.66400000000000003</v>
          </cell>
          <cell r="H196">
            <v>0.83899999999999997</v>
          </cell>
        </row>
        <row r="197">
          <cell r="B197" t="str">
            <v>3 DL</v>
          </cell>
          <cell r="C197">
            <v>3.044</v>
          </cell>
          <cell r="D197">
            <v>303.81799999999998</v>
          </cell>
          <cell r="E197">
            <v>9.0850000000000009</v>
          </cell>
          <cell r="F197">
            <v>7.9109999999999996</v>
          </cell>
          <cell r="G197">
            <v>0.115</v>
          </cell>
          <cell r="H197">
            <v>3.0619999999999998</v>
          </cell>
        </row>
        <row r="198">
          <cell r="B198" t="str">
            <v>4 LL</v>
          </cell>
          <cell r="C198">
            <v>-7.0000000000000001E-3</v>
          </cell>
          <cell r="D198">
            <v>44.372999999999998</v>
          </cell>
          <cell r="E198">
            <v>-0.40500000000000003</v>
          </cell>
          <cell r="F198">
            <v>0.38300000000000001</v>
          </cell>
          <cell r="G198">
            <v>-2.3E-2</v>
          </cell>
          <cell r="H198">
            <v>0.03</v>
          </cell>
        </row>
        <row r="199">
          <cell r="B199" t="str">
            <v>5 1.2(DL+LL+SX)</v>
          </cell>
          <cell r="C199">
            <v>-10.762</v>
          </cell>
          <cell r="D199">
            <v>421.56700000000001</v>
          </cell>
          <cell r="E199">
            <v>9.343</v>
          </cell>
          <cell r="F199">
            <v>7.6719999999999997</v>
          </cell>
          <cell r="G199">
            <v>0.28499999999999998</v>
          </cell>
          <cell r="H199">
            <v>27.895</v>
          </cell>
        </row>
        <row r="200">
          <cell r="B200" t="str">
            <v>6 1.2(DL+LL+SZ)</v>
          </cell>
          <cell r="C200">
            <v>4.0359999999999996</v>
          </cell>
          <cell r="D200">
            <v>398.39699999999999</v>
          </cell>
          <cell r="E200">
            <v>2.0529999999999999</v>
          </cell>
          <cell r="F200">
            <v>4.8339999999999996</v>
          </cell>
          <cell r="G200">
            <v>-0.68700000000000006</v>
          </cell>
          <cell r="H200">
            <v>4.7169999999999996</v>
          </cell>
        </row>
        <row r="201">
          <cell r="B201" t="str">
            <v>7 DL+LL</v>
          </cell>
          <cell r="C201">
            <v>3.036</v>
          </cell>
          <cell r="D201">
            <v>348.19099999999997</v>
          </cell>
          <cell r="E201">
            <v>8.68</v>
          </cell>
          <cell r="F201">
            <v>7.5270000000000001</v>
          </cell>
          <cell r="G201">
            <v>9.1999999999999998E-2</v>
          </cell>
          <cell r="H201">
            <v>3.0920000000000001</v>
          </cell>
        </row>
        <row r="202">
          <cell r="B202" t="str">
            <v>8 1.5(DL+LL)</v>
          </cell>
          <cell r="C202">
            <v>4.5549999999999997</v>
          </cell>
          <cell r="D202">
            <v>522.28700000000003</v>
          </cell>
          <cell r="E202">
            <v>13.02</v>
          </cell>
          <cell r="F202">
            <v>11.291</v>
          </cell>
          <cell r="G202">
            <v>0.13800000000000001</v>
          </cell>
          <cell r="H202">
            <v>4.6379999999999999</v>
          </cell>
        </row>
        <row r="203">
          <cell r="B203" t="str">
            <v>9 1.2(DL+LL-SX)</v>
          </cell>
          <cell r="C203">
            <v>18.048999999999999</v>
          </cell>
          <cell r="D203">
            <v>414.09100000000001</v>
          </cell>
          <cell r="E203">
            <v>11.49</v>
          </cell>
          <cell r="F203">
            <v>10.394</v>
          </cell>
          <cell r="G203">
            <v>-6.5000000000000002E-2</v>
          </cell>
          <cell r="H203">
            <v>35.317</v>
          </cell>
        </row>
        <row r="204">
          <cell r="B204" t="str">
            <v>10 1.2(DL+LL-SZ)</v>
          </cell>
          <cell r="C204">
            <v>3.2509999999999999</v>
          </cell>
          <cell r="D204">
            <v>437.262</v>
          </cell>
          <cell r="E204">
            <v>18.779</v>
          </cell>
          <cell r="F204">
            <v>22.899000000000001</v>
          </cell>
          <cell r="G204">
            <v>0.90800000000000003</v>
          </cell>
          <cell r="H204">
            <v>2.7040000000000002</v>
          </cell>
        </row>
        <row r="205">
          <cell r="A205">
            <v>82</v>
          </cell>
          <cell r="B205" t="str">
            <v>1 SX</v>
          </cell>
          <cell r="C205">
            <v>-7.8689999999999998</v>
          </cell>
          <cell r="D205">
            <v>20.611000000000001</v>
          </cell>
          <cell r="E205">
            <v>-0.47499999999999998</v>
          </cell>
          <cell r="F205">
            <v>0.81599999999999995</v>
          </cell>
          <cell r="G205">
            <v>0.20499999999999999</v>
          </cell>
          <cell r="H205">
            <v>22.890999999999998</v>
          </cell>
        </row>
        <row r="206">
          <cell r="B206" t="str">
            <v>2 SZ</v>
          </cell>
          <cell r="C206">
            <v>0.439</v>
          </cell>
          <cell r="D206">
            <v>33.71</v>
          </cell>
          <cell r="E206">
            <v>-9.5470000000000006</v>
          </cell>
          <cell r="F206">
            <v>15.252000000000001</v>
          </cell>
          <cell r="G206">
            <v>-0.443</v>
          </cell>
          <cell r="H206">
            <v>0.93100000000000005</v>
          </cell>
        </row>
        <row r="207">
          <cell r="B207" t="str">
            <v>3 DL</v>
          </cell>
          <cell r="C207">
            <v>2.306</v>
          </cell>
          <cell r="D207">
            <v>295.69</v>
          </cell>
          <cell r="E207">
            <v>-2.6520000000000001</v>
          </cell>
          <cell r="F207">
            <v>1.9850000000000001</v>
          </cell>
          <cell r="G207">
            <v>3.7999999999999999E-2</v>
          </cell>
          <cell r="H207">
            <v>2.4550000000000001</v>
          </cell>
        </row>
        <row r="208">
          <cell r="B208" t="str">
            <v>4 LL</v>
          </cell>
          <cell r="C208">
            <v>-8.6999999999999994E-2</v>
          </cell>
          <cell r="D208">
            <v>54.648000000000003</v>
          </cell>
          <cell r="E208">
            <v>4.1000000000000002E-2</v>
          </cell>
          <cell r="F208">
            <v>2.4E-2</v>
          </cell>
          <cell r="G208">
            <v>-4.0000000000000001E-3</v>
          </cell>
          <cell r="H208">
            <v>2.7E-2</v>
          </cell>
        </row>
        <row r="209">
          <cell r="B209" t="str">
            <v>5 1.2(DL+LL+SX)</v>
          </cell>
          <cell r="C209">
            <v>-6.7789999999999999</v>
          </cell>
          <cell r="D209">
            <v>395.673</v>
          </cell>
          <cell r="E209">
            <v>-3.7040000000000002</v>
          </cell>
          <cell r="F209">
            <v>3.3330000000000002</v>
          </cell>
          <cell r="G209">
            <v>0.28699999999999998</v>
          </cell>
          <cell r="H209">
            <v>24.553999999999998</v>
          </cell>
        </row>
        <row r="210">
          <cell r="B210" t="str">
            <v>6 1.2(DL+LL+SZ)</v>
          </cell>
          <cell r="C210">
            <v>3.1909999999999998</v>
          </cell>
          <cell r="D210">
            <v>379.95400000000001</v>
          </cell>
          <cell r="E210">
            <v>-14.590999999999999</v>
          </cell>
          <cell r="F210">
            <v>20.655999999999999</v>
          </cell>
          <cell r="G210">
            <v>-0.49099999999999999</v>
          </cell>
          <cell r="H210">
            <v>4.032</v>
          </cell>
        </row>
        <row r="211">
          <cell r="B211" t="str">
            <v>7 DL+LL</v>
          </cell>
          <cell r="C211">
            <v>2.2200000000000002</v>
          </cell>
          <cell r="D211">
            <v>350.33800000000002</v>
          </cell>
          <cell r="E211">
            <v>-2.6120000000000001</v>
          </cell>
          <cell r="F211">
            <v>1.9610000000000001</v>
          </cell>
          <cell r="G211">
            <v>3.4000000000000002E-2</v>
          </cell>
          <cell r="H211">
            <v>2.4289999999999998</v>
          </cell>
        </row>
        <row r="212">
          <cell r="B212" t="str">
            <v>8 1.5(DL+LL)</v>
          </cell>
          <cell r="C212">
            <v>3.33</v>
          </cell>
          <cell r="D212">
            <v>525.50800000000004</v>
          </cell>
          <cell r="E212">
            <v>-3.9180000000000001</v>
          </cell>
          <cell r="F212">
            <v>2.9420000000000002</v>
          </cell>
          <cell r="G212">
            <v>5.0999999999999997E-2</v>
          </cell>
          <cell r="H212">
            <v>3.6429999999999998</v>
          </cell>
        </row>
        <row r="213">
          <cell r="B213" t="str">
            <v>9 1.2(DL+LL-SX)</v>
          </cell>
          <cell r="C213">
            <v>12.106</v>
          </cell>
          <cell r="D213">
            <v>445.13900000000001</v>
          </cell>
          <cell r="E213">
            <v>-2.5649999999999999</v>
          </cell>
          <cell r="F213">
            <v>1.3740000000000001</v>
          </cell>
          <cell r="G213">
            <v>-0.20499999999999999</v>
          </cell>
          <cell r="H213">
            <v>30.382999999999999</v>
          </cell>
        </row>
        <row r="214">
          <cell r="B214" t="str">
            <v>10 1.2(DL+LL-SZ)</v>
          </cell>
          <cell r="C214">
            <v>2.1360000000000001</v>
          </cell>
          <cell r="D214">
            <v>460.858</v>
          </cell>
          <cell r="E214">
            <v>8.3219999999999992</v>
          </cell>
          <cell r="F214">
            <v>15.949</v>
          </cell>
          <cell r="G214">
            <v>0.57299999999999995</v>
          </cell>
          <cell r="H214">
            <v>1.7969999999999999</v>
          </cell>
        </row>
        <row r="215">
          <cell r="A215">
            <v>83</v>
          </cell>
          <cell r="B215" t="str">
            <v>1 SX</v>
          </cell>
          <cell r="C215">
            <v>-4.4749999999999996</v>
          </cell>
          <cell r="D215">
            <v>17.164999999999999</v>
          </cell>
          <cell r="E215">
            <v>-1.012</v>
          </cell>
          <cell r="F215">
            <v>2.4180000000000001</v>
          </cell>
          <cell r="G215">
            <v>8.8999999999999996E-2</v>
          </cell>
          <cell r="H215">
            <v>8.1080000000000005</v>
          </cell>
        </row>
        <row r="216">
          <cell r="B216" t="str">
            <v>2 SZ</v>
          </cell>
          <cell r="C216">
            <v>0.45900000000000002</v>
          </cell>
          <cell r="D216">
            <v>15.007</v>
          </cell>
          <cell r="E216">
            <v>-7.7969999999999997</v>
          </cell>
          <cell r="F216">
            <v>21.484000000000002</v>
          </cell>
          <cell r="G216">
            <v>-0.69199999999999995</v>
          </cell>
          <cell r="H216">
            <v>0.54100000000000004</v>
          </cell>
        </row>
        <row r="217">
          <cell r="B217" t="str">
            <v>3 DL</v>
          </cell>
          <cell r="C217">
            <v>-3.742</v>
          </cell>
          <cell r="D217">
            <v>251.8</v>
          </cell>
          <cell r="E217">
            <v>-5.3929999999999998</v>
          </cell>
          <cell r="F217">
            <v>4.7830000000000004</v>
          </cell>
          <cell r="G217">
            <v>7.3999999999999996E-2</v>
          </cell>
          <cell r="H217">
            <v>3.0750000000000002</v>
          </cell>
        </row>
        <row r="218">
          <cell r="B218" t="str">
            <v>4 LL</v>
          </cell>
          <cell r="C218">
            <v>2.5999999999999999E-2</v>
          </cell>
          <cell r="D218">
            <v>30.032</v>
          </cell>
          <cell r="E218">
            <v>0.127</v>
          </cell>
          <cell r="F218">
            <v>5.8000000000000003E-2</v>
          </cell>
          <cell r="G218">
            <v>-0.01</v>
          </cell>
          <cell r="H218">
            <v>3.1E-2</v>
          </cell>
        </row>
        <row r="219">
          <cell r="B219" t="str">
            <v>5 1.2(DL+LL+SX)</v>
          </cell>
          <cell r="C219">
            <v>-9.8279999999999994</v>
          </cell>
          <cell r="D219">
            <v>358.79599999999999</v>
          </cell>
          <cell r="E219">
            <v>-7.5330000000000004</v>
          </cell>
          <cell r="F219">
            <v>8.5719999999999992</v>
          </cell>
          <cell r="G219">
            <v>0.183</v>
          </cell>
          <cell r="H219">
            <v>13.384</v>
          </cell>
        </row>
        <row r="220">
          <cell r="B220" t="str">
            <v>6 1.2(DL+LL+SZ)</v>
          </cell>
          <cell r="C220">
            <v>-3.9079999999999999</v>
          </cell>
          <cell r="D220">
            <v>356.20699999999999</v>
          </cell>
          <cell r="E220">
            <v>-15.675000000000001</v>
          </cell>
          <cell r="F220">
            <v>31.451000000000001</v>
          </cell>
          <cell r="G220">
            <v>-0.754</v>
          </cell>
          <cell r="H220">
            <v>3.004</v>
          </cell>
        </row>
        <row r="221">
          <cell r="B221" t="str">
            <v>7 DL+LL</v>
          </cell>
          <cell r="C221">
            <v>-3.7160000000000002</v>
          </cell>
          <cell r="D221">
            <v>281.83199999999999</v>
          </cell>
          <cell r="E221">
            <v>-5.266</v>
          </cell>
          <cell r="F221">
            <v>4.7249999999999996</v>
          </cell>
          <cell r="G221">
            <v>6.3E-2</v>
          </cell>
          <cell r="H221">
            <v>3.044</v>
          </cell>
        </row>
        <row r="222">
          <cell r="B222" t="str">
            <v>8 1.5(DL+LL)</v>
          </cell>
          <cell r="C222">
            <v>-5.5730000000000004</v>
          </cell>
          <cell r="D222">
            <v>422.74799999999999</v>
          </cell>
          <cell r="E222">
            <v>-7.8979999999999997</v>
          </cell>
          <cell r="F222">
            <v>7.0880000000000001</v>
          </cell>
          <cell r="G222">
            <v>9.5000000000000001E-2</v>
          </cell>
          <cell r="H222">
            <v>4.5670000000000002</v>
          </cell>
        </row>
        <row r="223">
          <cell r="B223" t="str">
            <v>9 1.2(DL+LL-SX)</v>
          </cell>
          <cell r="C223">
            <v>0.91100000000000003</v>
          </cell>
          <cell r="D223">
            <v>317.60000000000002</v>
          </cell>
          <cell r="E223">
            <v>-5.1040000000000001</v>
          </cell>
          <cell r="F223">
            <v>2.7690000000000001</v>
          </cell>
          <cell r="G223">
            <v>-3.1E-2</v>
          </cell>
          <cell r="H223">
            <v>6.077</v>
          </cell>
        </row>
        <row r="224">
          <cell r="B224" t="str">
            <v>10 1.2(DL+LL-SZ)</v>
          </cell>
          <cell r="C224">
            <v>-5.0090000000000003</v>
          </cell>
          <cell r="D224">
            <v>320.19</v>
          </cell>
          <cell r="E224">
            <v>3.0379999999999998</v>
          </cell>
          <cell r="F224">
            <v>20.111000000000001</v>
          </cell>
          <cell r="G224">
            <v>0.90600000000000003</v>
          </cell>
          <cell r="H224">
            <v>4.3019999999999996</v>
          </cell>
        </row>
        <row r="225">
          <cell r="A225">
            <v>84</v>
          </cell>
          <cell r="B225" t="str">
            <v>1 SX</v>
          </cell>
          <cell r="C225">
            <v>-0.57099999999999995</v>
          </cell>
          <cell r="D225">
            <v>1.9810000000000001</v>
          </cell>
          <cell r="E225">
            <v>-0.57099999999999995</v>
          </cell>
          <cell r="F225">
            <v>0.81899999999999995</v>
          </cell>
          <cell r="G225">
            <v>0.105</v>
          </cell>
          <cell r="H225">
            <v>2.6949999999999998</v>
          </cell>
        </row>
        <row r="226">
          <cell r="B226" t="str">
            <v>2 SZ</v>
          </cell>
          <cell r="C226">
            <v>-5.6000000000000001E-2</v>
          </cell>
          <cell r="D226">
            <v>5.1619999999999999</v>
          </cell>
          <cell r="E226">
            <v>-2.944</v>
          </cell>
          <cell r="F226">
            <v>4.2960000000000003</v>
          </cell>
          <cell r="G226">
            <v>-5.0999999999999997E-2</v>
          </cell>
          <cell r="H226">
            <v>5.0000000000000001E-3</v>
          </cell>
        </row>
        <row r="227">
          <cell r="B227" t="str">
            <v>3 DL</v>
          </cell>
          <cell r="C227">
            <v>2.4E-2</v>
          </cell>
          <cell r="D227">
            <v>34.377000000000002</v>
          </cell>
          <cell r="E227">
            <v>-0.20100000000000001</v>
          </cell>
          <cell r="F227">
            <v>0.222</v>
          </cell>
          <cell r="G227">
            <v>2.4E-2</v>
          </cell>
          <cell r="H227">
            <v>8.7999999999999995E-2</v>
          </cell>
        </row>
        <row r="228">
          <cell r="B228" t="str">
            <v>4 LL</v>
          </cell>
          <cell r="C228">
            <v>-1.9E-2</v>
          </cell>
          <cell r="D228">
            <v>9.5229999999999997</v>
          </cell>
          <cell r="E228">
            <v>-1.6E-2</v>
          </cell>
          <cell r="F228">
            <v>2.5000000000000001E-2</v>
          </cell>
          <cell r="G228">
            <v>-0.01</v>
          </cell>
          <cell r="H228">
            <v>2.5000000000000001E-2</v>
          </cell>
        </row>
        <row r="229">
          <cell r="B229" t="str">
            <v>5 1.2(DL+LL+SX)</v>
          </cell>
          <cell r="C229">
            <v>-0.67900000000000005</v>
          </cell>
          <cell r="D229">
            <v>55.057000000000002</v>
          </cell>
          <cell r="E229">
            <v>-0.94599999999999995</v>
          </cell>
          <cell r="F229">
            <v>1.28</v>
          </cell>
          <cell r="G229">
            <v>0.14299999999999999</v>
          </cell>
          <cell r="H229">
            <v>3.1579999999999999</v>
          </cell>
        </row>
        <row r="230">
          <cell r="B230" t="str">
            <v>6 1.2(DL+LL+SZ)</v>
          </cell>
          <cell r="C230">
            <v>-6.0999999999999999E-2</v>
          </cell>
          <cell r="D230">
            <v>46.485999999999997</v>
          </cell>
          <cell r="E230">
            <v>-3.7930000000000001</v>
          </cell>
          <cell r="F230">
            <v>5.452</v>
          </cell>
          <cell r="G230">
            <v>-4.4999999999999998E-2</v>
          </cell>
          <cell r="H230">
            <v>7.0000000000000007E-2</v>
          </cell>
        </row>
        <row r="231">
          <cell r="B231" t="str">
            <v>7 DL+LL</v>
          </cell>
          <cell r="C231">
            <v>5.0000000000000001E-3</v>
          </cell>
          <cell r="D231">
            <v>43.9</v>
          </cell>
          <cell r="E231">
            <v>-0.217</v>
          </cell>
          <cell r="F231">
            <v>0.248</v>
          </cell>
          <cell r="G231">
            <v>1.4E-2</v>
          </cell>
          <cell r="H231">
            <v>6.3E-2</v>
          </cell>
        </row>
        <row r="232">
          <cell r="B232" t="str">
            <v>8 1.5(DL+LL)</v>
          </cell>
          <cell r="C232">
            <v>8.0000000000000002E-3</v>
          </cell>
          <cell r="D232">
            <v>65.849999999999994</v>
          </cell>
          <cell r="E232">
            <v>-0.32500000000000001</v>
          </cell>
          <cell r="F232">
            <v>0.371</v>
          </cell>
          <cell r="G232">
            <v>2.1000000000000001E-2</v>
          </cell>
          <cell r="H232">
            <v>9.5000000000000001E-2</v>
          </cell>
        </row>
        <row r="233">
          <cell r="B233" t="str">
            <v>9 1.2(DL+LL-SX)</v>
          </cell>
          <cell r="C233">
            <v>0.69099999999999995</v>
          </cell>
          <cell r="D233">
            <v>50.302999999999997</v>
          </cell>
          <cell r="E233">
            <v>0.42499999999999999</v>
          </cell>
          <cell r="F233">
            <v>0.68500000000000005</v>
          </cell>
          <cell r="G233">
            <v>-0.11</v>
          </cell>
          <cell r="H233">
            <v>3.31</v>
          </cell>
        </row>
        <row r="234">
          <cell r="B234" t="str">
            <v>10 1.2(DL+LL-SZ)</v>
          </cell>
          <cell r="C234">
            <v>7.2999999999999995E-2</v>
          </cell>
          <cell r="D234">
            <v>58.874000000000002</v>
          </cell>
          <cell r="E234">
            <v>3.2730000000000001</v>
          </cell>
          <cell r="F234">
            <v>4.8579999999999997</v>
          </cell>
          <cell r="G234">
            <v>7.8E-2</v>
          </cell>
          <cell r="H234">
            <v>8.2000000000000003E-2</v>
          </cell>
        </row>
        <row r="235">
          <cell r="A235">
            <v>85</v>
          </cell>
          <cell r="B235" t="str">
            <v>1 SX</v>
          </cell>
          <cell r="C235">
            <v>-0.67400000000000004</v>
          </cell>
          <cell r="D235">
            <v>8.6460000000000008</v>
          </cell>
          <cell r="E235">
            <v>-0.50800000000000001</v>
          </cell>
          <cell r="F235">
            <v>0.76500000000000001</v>
          </cell>
          <cell r="G235">
            <v>0.17199999999999999</v>
          </cell>
          <cell r="H235">
            <v>3.2919999999999998</v>
          </cell>
        </row>
        <row r="236">
          <cell r="B236" t="str">
            <v>2 SZ</v>
          </cell>
          <cell r="C236">
            <v>-1.6E-2</v>
          </cell>
          <cell r="D236">
            <v>5.14</v>
          </cell>
          <cell r="E236">
            <v>-2.9319999999999999</v>
          </cell>
          <cell r="F236">
            <v>4.2850000000000001</v>
          </cell>
          <cell r="G236">
            <v>-3.1E-2</v>
          </cell>
          <cell r="H236">
            <v>9.4E-2</v>
          </cell>
        </row>
        <row r="237">
          <cell r="B237" t="str">
            <v>3 DL</v>
          </cell>
          <cell r="C237">
            <v>-0.216</v>
          </cell>
          <cell r="D237">
            <v>37.24</v>
          </cell>
          <cell r="E237">
            <v>-1.2999999999999999E-2</v>
          </cell>
          <cell r="F237">
            <v>0.06</v>
          </cell>
          <cell r="G237">
            <v>8.2000000000000003E-2</v>
          </cell>
          <cell r="H237">
            <v>0.28799999999999998</v>
          </cell>
        </row>
        <row r="238">
          <cell r="B238" t="str">
            <v>4 LL</v>
          </cell>
          <cell r="C238">
            <v>-3.2000000000000001E-2</v>
          </cell>
          <cell r="D238">
            <v>9.8699999999999992</v>
          </cell>
          <cell r="E238">
            <v>-2.4E-2</v>
          </cell>
          <cell r="F238">
            <v>3.2000000000000001E-2</v>
          </cell>
          <cell r="G238">
            <v>1.2E-2</v>
          </cell>
          <cell r="H238">
            <v>0.04</v>
          </cell>
        </row>
        <row r="239">
          <cell r="B239" t="str">
            <v>5 1.2(DL+LL+SX)</v>
          </cell>
          <cell r="C239">
            <v>-1.1060000000000001</v>
          </cell>
          <cell r="D239">
            <v>66.906000000000006</v>
          </cell>
          <cell r="E239">
            <v>-0.65400000000000003</v>
          </cell>
          <cell r="F239">
            <v>1.028</v>
          </cell>
          <cell r="G239">
            <v>0.32</v>
          </cell>
          <cell r="H239">
            <v>4.3440000000000003</v>
          </cell>
        </row>
        <row r="240">
          <cell r="B240" t="str">
            <v>6 1.2(DL+LL+SZ)</v>
          </cell>
          <cell r="C240">
            <v>-0.317</v>
          </cell>
          <cell r="D240">
            <v>62.698999999999998</v>
          </cell>
          <cell r="E240">
            <v>-3.5630000000000002</v>
          </cell>
          <cell r="F240">
            <v>5.2530000000000001</v>
          </cell>
          <cell r="G240">
            <v>7.6999999999999999E-2</v>
          </cell>
          <cell r="H240">
            <v>0.505</v>
          </cell>
        </row>
        <row r="241">
          <cell r="B241" t="str">
            <v>7 DL+LL</v>
          </cell>
          <cell r="C241">
            <v>-0.247</v>
          </cell>
          <cell r="D241">
            <v>47.109000000000002</v>
          </cell>
          <cell r="E241">
            <v>-3.6999999999999998E-2</v>
          </cell>
          <cell r="F241">
            <v>9.1999999999999998E-2</v>
          </cell>
          <cell r="G241">
            <v>9.5000000000000001E-2</v>
          </cell>
          <cell r="H241">
            <v>0.32800000000000001</v>
          </cell>
        </row>
        <row r="242">
          <cell r="B242" t="str">
            <v>8 1.5(DL+LL)</v>
          </cell>
          <cell r="C242">
            <v>-0.371</v>
          </cell>
          <cell r="D242">
            <v>70.664000000000001</v>
          </cell>
          <cell r="E242">
            <v>-5.6000000000000001E-2</v>
          </cell>
          <cell r="F242">
            <v>0.13800000000000001</v>
          </cell>
          <cell r="G242">
            <v>0.14199999999999999</v>
          </cell>
          <cell r="H242">
            <v>0.49099999999999999</v>
          </cell>
        </row>
        <row r="243">
          <cell r="B243" t="str">
            <v>9 1.2(DL+LL-SX)</v>
          </cell>
          <cell r="C243">
            <v>0.51200000000000001</v>
          </cell>
          <cell r="D243">
            <v>46.156999999999996</v>
          </cell>
          <cell r="E243">
            <v>0.56499999999999995</v>
          </cell>
          <cell r="F243">
            <v>0.80700000000000005</v>
          </cell>
          <cell r="G243">
            <v>-9.2999999999999999E-2</v>
          </cell>
          <cell r="H243">
            <v>3.5579999999999998</v>
          </cell>
        </row>
        <row r="244">
          <cell r="B244" t="str">
            <v>10 1.2(DL+LL-SZ)</v>
          </cell>
          <cell r="C244">
            <v>-0.27700000000000002</v>
          </cell>
          <cell r="D244">
            <v>50.363</v>
          </cell>
          <cell r="E244">
            <v>3.4729999999999999</v>
          </cell>
          <cell r="F244">
            <v>5.032</v>
          </cell>
          <cell r="G244">
            <v>0.151</v>
          </cell>
          <cell r="H244">
            <v>0.28100000000000003</v>
          </cell>
        </row>
        <row r="245">
          <cell r="A245">
            <v>86</v>
          </cell>
          <cell r="B245" t="str">
            <v>1 SX</v>
          </cell>
          <cell r="C245">
            <v>-3.33</v>
          </cell>
          <cell r="D245">
            <v>4.0369999999999999</v>
          </cell>
          <cell r="E245">
            <v>-0.49399999999999999</v>
          </cell>
          <cell r="F245">
            <v>0.752</v>
          </cell>
          <cell r="G245">
            <v>0.128</v>
          </cell>
          <cell r="H245">
            <v>5.9980000000000002</v>
          </cell>
        </row>
        <row r="246">
          <cell r="B246" t="str">
            <v>2 SZ</v>
          </cell>
          <cell r="C246">
            <v>4.5999999999999999E-2</v>
          </cell>
          <cell r="D246">
            <v>7.79</v>
          </cell>
          <cell r="E246">
            <v>-2.4529999999999998</v>
          </cell>
          <cell r="F246">
            <v>3.875</v>
          </cell>
          <cell r="G246">
            <v>-0.184</v>
          </cell>
          <cell r="H246">
            <v>0.14199999999999999</v>
          </cell>
        </row>
        <row r="247">
          <cell r="B247" t="str">
            <v>3 DL</v>
          </cell>
          <cell r="C247">
            <v>-0.96699999999999997</v>
          </cell>
          <cell r="D247">
            <v>60.661999999999999</v>
          </cell>
          <cell r="E247">
            <v>-7.4999999999999997E-2</v>
          </cell>
          <cell r="F247">
            <v>0.113</v>
          </cell>
          <cell r="G247">
            <v>4.4999999999999998E-2</v>
          </cell>
          <cell r="H247">
            <v>1.252</v>
          </cell>
        </row>
        <row r="248">
          <cell r="B248" t="str">
            <v>4 LL</v>
          </cell>
          <cell r="C248">
            <v>1E-3</v>
          </cell>
          <cell r="D248">
            <v>6.2910000000000004</v>
          </cell>
          <cell r="E248">
            <v>-2.3E-2</v>
          </cell>
          <cell r="F248">
            <v>0.03</v>
          </cell>
          <cell r="G248">
            <v>1.2E-2</v>
          </cell>
          <cell r="H248">
            <v>6.7000000000000004E-2</v>
          </cell>
        </row>
        <row r="249">
          <cell r="B249" t="str">
            <v>5 1.2(DL+LL+SX)</v>
          </cell>
          <cell r="C249">
            <v>-5.1559999999999997</v>
          </cell>
          <cell r="D249">
            <v>85.188000000000002</v>
          </cell>
          <cell r="E249">
            <v>-0.71</v>
          </cell>
          <cell r="F249">
            <v>1.075</v>
          </cell>
          <cell r="G249">
            <v>0.221</v>
          </cell>
          <cell r="H249">
            <v>8.7810000000000006</v>
          </cell>
        </row>
        <row r="250">
          <cell r="B250" t="str">
            <v>6 1.2(DL+LL+SZ)</v>
          </cell>
          <cell r="C250">
            <v>-1.1040000000000001</v>
          </cell>
          <cell r="D250">
            <v>70.995999999999995</v>
          </cell>
          <cell r="E250">
            <v>-3.0609999999999999</v>
          </cell>
          <cell r="F250">
            <v>4.8220000000000001</v>
          </cell>
          <cell r="G250">
            <v>-0.153</v>
          </cell>
          <cell r="H250">
            <v>1.4119999999999999</v>
          </cell>
        </row>
        <row r="251">
          <cell r="B251" t="str">
            <v>7 DL+LL</v>
          </cell>
          <cell r="C251">
            <v>-0.96599999999999997</v>
          </cell>
          <cell r="D251">
            <v>66.953000000000003</v>
          </cell>
          <cell r="E251">
            <v>-9.8000000000000004E-2</v>
          </cell>
          <cell r="F251">
            <v>0.14399999999999999</v>
          </cell>
          <cell r="G251">
            <v>5.7000000000000002E-2</v>
          </cell>
          <cell r="H251">
            <v>1.319</v>
          </cell>
        </row>
        <row r="252">
          <cell r="B252" t="str">
            <v>8 1.5(DL+LL)</v>
          </cell>
          <cell r="C252">
            <v>-1.4490000000000001</v>
          </cell>
          <cell r="D252">
            <v>100.43</v>
          </cell>
          <cell r="E252">
            <v>-0.14599999999999999</v>
          </cell>
          <cell r="F252">
            <v>0.215</v>
          </cell>
          <cell r="G252">
            <v>8.5000000000000006E-2</v>
          </cell>
          <cell r="H252">
            <v>1.9790000000000001</v>
          </cell>
        </row>
        <row r="253">
          <cell r="B253" t="str">
            <v>9 1.2(DL+LL-SX)</v>
          </cell>
          <cell r="C253">
            <v>2.8370000000000002</v>
          </cell>
          <cell r="D253">
            <v>75.5</v>
          </cell>
          <cell r="E253">
            <v>0.47599999999999998</v>
          </cell>
          <cell r="F253">
            <v>0.73099999999999998</v>
          </cell>
          <cell r="G253">
            <v>-8.5000000000000006E-2</v>
          </cell>
          <cell r="H253">
            <v>5.6150000000000002</v>
          </cell>
        </row>
        <row r="254">
          <cell r="B254" t="str">
            <v>10 1.2(DL+LL-SZ)</v>
          </cell>
          <cell r="C254">
            <v>-1.2150000000000001</v>
          </cell>
          <cell r="D254">
            <v>89.692999999999998</v>
          </cell>
          <cell r="E254">
            <v>2.827</v>
          </cell>
          <cell r="F254">
            <v>4.4779999999999998</v>
          </cell>
          <cell r="G254">
            <v>0.28899999999999998</v>
          </cell>
          <cell r="H254">
            <v>1.754</v>
          </cell>
        </row>
        <row r="255">
          <cell r="A255">
            <v>87</v>
          </cell>
          <cell r="B255" t="str">
            <v>1 SX</v>
          </cell>
          <cell r="C255">
            <v>-8.0139999999999993</v>
          </cell>
          <cell r="D255">
            <v>53.972999999999999</v>
          </cell>
          <cell r="E255">
            <v>-1.0349999999999999</v>
          </cell>
          <cell r="F255">
            <v>2.4329999999999998</v>
          </cell>
          <cell r="G255">
            <v>0.39300000000000002</v>
          </cell>
          <cell r="H255">
            <v>12.574</v>
          </cell>
        </row>
        <row r="256">
          <cell r="B256" t="str">
            <v>2 SZ</v>
          </cell>
          <cell r="C256">
            <v>-0.29199999999999998</v>
          </cell>
          <cell r="D256">
            <v>15.069000000000001</v>
          </cell>
          <cell r="E256">
            <v>-7.92</v>
          </cell>
          <cell r="F256">
            <v>21.584</v>
          </cell>
          <cell r="G256">
            <v>-0.749</v>
          </cell>
          <cell r="H256">
            <v>0.34499999999999997</v>
          </cell>
        </row>
        <row r="257">
          <cell r="B257" t="str">
            <v>3 DL</v>
          </cell>
          <cell r="C257">
            <v>-0.70599999999999996</v>
          </cell>
          <cell r="D257">
            <v>198.42099999999999</v>
          </cell>
          <cell r="E257">
            <v>5.7629999999999999</v>
          </cell>
          <cell r="F257">
            <v>4.5570000000000004</v>
          </cell>
          <cell r="G257">
            <v>-0.06</v>
          </cell>
          <cell r="H257">
            <v>0.53300000000000003</v>
          </cell>
        </row>
        <row r="258">
          <cell r="B258" t="str">
            <v>4 LL</v>
          </cell>
          <cell r="C258">
            <v>-0.13400000000000001</v>
          </cell>
          <cell r="D258">
            <v>21.87</v>
          </cell>
          <cell r="E258">
            <v>-6.4000000000000001E-2</v>
          </cell>
          <cell r="F258">
            <v>9.2999999999999999E-2</v>
          </cell>
          <cell r="G258">
            <v>8.0000000000000002E-3</v>
          </cell>
          <cell r="H258">
            <v>9.2999999999999999E-2</v>
          </cell>
        </row>
        <row r="259">
          <cell r="B259" t="str">
            <v>5 1.2(DL+LL+SX)</v>
          </cell>
          <cell r="C259">
            <v>-10.625</v>
          </cell>
          <cell r="D259">
            <v>329.11599999999999</v>
          </cell>
          <cell r="E259">
            <v>5.5960000000000001</v>
          </cell>
          <cell r="F259">
            <v>2.4369999999999998</v>
          </cell>
          <cell r="G259">
            <v>0.41</v>
          </cell>
          <cell r="H259">
            <v>15.839</v>
          </cell>
        </row>
        <row r="260">
          <cell r="B260" t="str">
            <v>6 1.2(DL+LL+SZ)</v>
          </cell>
          <cell r="C260">
            <v>-1.359</v>
          </cell>
          <cell r="D260">
            <v>246.26599999999999</v>
          </cell>
          <cell r="E260">
            <v>-2.6659999999999999</v>
          </cell>
          <cell r="F260">
            <v>20.544</v>
          </cell>
          <cell r="G260">
            <v>-0.96099999999999997</v>
          </cell>
          <cell r="H260">
            <v>1.1639999999999999</v>
          </cell>
        </row>
        <row r="261">
          <cell r="B261" t="str">
            <v>7 DL+LL</v>
          </cell>
          <cell r="C261">
            <v>-0.84</v>
          </cell>
          <cell r="D261">
            <v>220.291</v>
          </cell>
          <cell r="E261">
            <v>5.6989999999999998</v>
          </cell>
          <cell r="F261">
            <v>4.4640000000000004</v>
          </cell>
          <cell r="G261">
            <v>-5.1999999999999998E-2</v>
          </cell>
          <cell r="H261">
            <v>0.626</v>
          </cell>
        </row>
        <row r="262">
          <cell r="B262" t="str">
            <v>8 1.5(DL+LL)</v>
          </cell>
          <cell r="C262">
            <v>-1.26</v>
          </cell>
          <cell r="D262">
            <v>330.43700000000001</v>
          </cell>
          <cell r="E262">
            <v>8.548</v>
          </cell>
          <cell r="F262">
            <v>6.6959999999999997</v>
          </cell>
          <cell r="G262">
            <v>-7.6999999999999999E-2</v>
          </cell>
          <cell r="H262">
            <v>0.93799999999999994</v>
          </cell>
        </row>
        <row r="263">
          <cell r="B263" t="str">
            <v>9 1.2(DL+LL-SX)</v>
          </cell>
          <cell r="C263">
            <v>8.609</v>
          </cell>
          <cell r="D263">
            <v>199.58199999999999</v>
          </cell>
          <cell r="E263">
            <v>8.0809999999999995</v>
          </cell>
          <cell r="F263">
            <v>8.2769999999999992</v>
          </cell>
          <cell r="G263">
            <v>-0.53400000000000003</v>
          </cell>
          <cell r="H263">
            <v>14.337999999999999</v>
          </cell>
        </row>
        <row r="264">
          <cell r="B264" t="str">
            <v>10 1.2(DL+LL-SZ)</v>
          </cell>
          <cell r="C264">
            <v>-0.65700000000000003</v>
          </cell>
          <cell r="D264">
            <v>282.43200000000002</v>
          </cell>
          <cell r="E264">
            <v>16.343</v>
          </cell>
          <cell r="F264">
            <v>31.257000000000001</v>
          </cell>
          <cell r="G264">
            <v>0.83699999999999997</v>
          </cell>
          <cell r="H264">
            <v>0.33700000000000002</v>
          </cell>
        </row>
        <row r="265">
          <cell r="A265">
            <v>88</v>
          </cell>
          <cell r="B265" t="str">
            <v>1 SX</v>
          </cell>
          <cell r="C265">
            <v>-10.792</v>
          </cell>
          <cell r="D265">
            <v>7.8070000000000004</v>
          </cell>
          <cell r="E265">
            <v>-0.64600000000000002</v>
          </cell>
          <cell r="F265">
            <v>0.96399999999999997</v>
          </cell>
          <cell r="G265">
            <v>0.16800000000000001</v>
          </cell>
          <cell r="H265">
            <v>30.835999999999999</v>
          </cell>
        </row>
        <row r="266">
          <cell r="B266" t="str">
            <v>2 SZ</v>
          </cell>
          <cell r="C266">
            <v>-0.252</v>
          </cell>
          <cell r="D266">
            <v>36.170999999999999</v>
          </cell>
          <cell r="E266">
            <v>-9.4019999999999992</v>
          </cell>
          <cell r="F266">
            <v>15.129</v>
          </cell>
          <cell r="G266">
            <v>-7.5999999999999998E-2</v>
          </cell>
          <cell r="H266">
            <v>0.57599999999999996</v>
          </cell>
        </row>
        <row r="267">
          <cell r="B267" t="str">
            <v>3 DL</v>
          </cell>
          <cell r="C267">
            <v>5.7480000000000002</v>
          </cell>
          <cell r="D267">
            <v>354.10399999999998</v>
          </cell>
          <cell r="E267">
            <v>3.9009999999999998</v>
          </cell>
          <cell r="F267">
            <v>3.641</v>
          </cell>
          <cell r="G267">
            <v>6.9000000000000006E-2</v>
          </cell>
          <cell r="H267">
            <v>5.1470000000000002</v>
          </cell>
        </row>
        <row r="268">
          <cell r="B268" t="str">
            <v>4 LL</v>
          </cell>
          <cell r="C268">
            <v>-0.16900000000000001</v>
          </cell>
          <cell r="D268">
            <v>69.566000000000003</v>
          </cell>
          <cell r="E268">
            <v>-7.2999999999999995E-2</v>
          </cell>
          <cell r="F268">
            <v>6.6000000000000003E-2</v>
          </cell>
          <cell r="G268">
            <v>8.0000000000000002E-3</v>
          </cell>
          <cell r="H268">
            <v>4.2999999999999997E-2</v>
          </cell>
        </row>
        <row r="269">
          <cell r="B269" t="str">
            <v>5 1.2(DL+LL+SX)</v>
          </cell>
          <cell r="C269">
            <v>-6.2569999999999997</v>
          </cell>
          <cell r="D269">
            <v>499.03500000000003</v>
          </cell>
          <cell r="E269">
            <v>3.819</v>
          </cell>
          <cell r="F269">
            <v>3.1339999999999999</v>
          </cell>
          <cell r="G269">
            <v>0.29399999999999998</v>
          </cell>
          <cell r="H269">
            <v>30.878</v>
          </cell>
        </row>
        <row r="270">
          <cell r="B270" t="str">
            <v>6 1.2(DL+LL+SZ)</v>
          </cell>
          <cell r="C270">
            <v>6.391</v>
          </cell>
          <cell r="D270">
            <v>551.80799999999999</v>
          </cell>
          <cell r="E270">
            <v>-6.6879999999999997</v>
          </cell>
          <cell r="F270">
            <v>13.865</v>
          </cell>
          <cell r="G270">
            <v>1E-3</v>
          </cell>
          <cell r="H270">
            <v>5.4329999999999998</v>
          </cell>
        </row>
        <row r="271">
          <cell r="B271" t="str">
            <v>7 DL+LL</v>
          </cell>
          <cell r="C271">
            <v>5.5780000000000003</v>
          </cell>
          <cell r="D271">
            <v>423.66899999999998</v>
          </cell>
          <cell r="E271">
            <v>3.8279999999999998</v>
          </cell>
          <cell r="F271">
            <v>3.5750000000000002</v>
          </cell>
          <cell r="G271">
            <v>7.6999999999999999E-2</v>
          </cell>
          <cell r="H271">
            <v>5.1040000000000001</v>
          </cell>
        </row>
        <row r="272">
          <cell r="B272" t="str">
            <v>8 1.5(DL+LL)</v>
          </cell>
          <cell r="C272">
            <v>8.3670000000000009</v>
          </cell>
          <cell r="D272">
            <v>635.50400000000002</v>
          </cell>
          <cell r="E272">
            <v>5.7430000000000003</v>
          </cell>
          <cell r="F272">
            <v>5.3630000000000004</v>
          </cell>
          <cell r="G272">
            <v>0.115</v>
          </cell>
          <cell r="H272">
            <v>7.6559999999999997</v>
          </cell>
        </row>
        <row r="273">
          <cell r="B273" t="str">
            <v>9 1.2(DL+LL-SX)</v>
          </cell>
          <cell r="C273">
            <v>19.645</v>
          </cell>
          <cell r="D273">
            <v>517.77099999999996</v>
          </cell>
          <cell r="E273">
            <v>5.3689999999999998</v>
          </cell>
          <cell r="F273">
            <v>5.4459999999999997</v>
          </cell>
          <cell r="G273">
            <v>-0.11</v>
          </cell>
          <cell r="H273">
            <v>43.128</v>
          </cell>
        </row>
        <row r="274">
          <cell r="B274" t="str">
            <v>10 1.2(DL+LL-SZ)</v>
          </cell>
          <cell r="C274">
            <v>6.9969999999999999</v>
          </cell>
          <cell r="D274">
            <v>464.99799999999999</v>
          </cell>
          <cell r="E274">
            <v>15.875999999999999</v>
          </cell>
          <cell r="F274">
            <v>22.445</v>
          </cell>
          <cell r="G274">
            <v>0.184</v>
          </cell>
          <cell r="H274">
            <v>6.8170000000000002</v>
          </cell>
        </row>
        <row r="275">
          <cell r="A275">
            <v>89</v>
          </cell>
          <cell r="B275" t="str">
            <v>1 SX</v>
          </cell>
          <cell r="C275">
            <v>-20.202999999999999</v>
          </cell>
          <cell r="D275">
            <v>42.749000000000002</v>
          </cell>
          <cell r="E275">
            <v>-2.1000000000000001E-2</v>
          </cell>
          <cell r="F275">
            <v>0.14699999999999999</v>
          </cell>
          <cell r="G275">
            <v>0.26100000000000001</v>
          </cell>
          <cell r="H275">
            <v>38.659999999999997</v>
          </cell>
        </row>
        <row r="276">
          <cell r="B276" t="str">
            <v>2 SZ</v>
          </cell>
          <cell r="C276">
            <v>-0.60199999999999998</v>
          </cell>
          <cell r="D276">
            <v>21.094000000000001</v>
          </cell>
          <cell r="E276">
            <v>-6.2949999999999999</v>
          </cell>
          <cell r="F276">
            <v>10.271000000000001</v>
          </cell>
          <cell r="G276">
            <v>-0.753</v>
          </cell>
          <cell r="H276">
            <v>0.86399999999999999</v>
          </cell>
        </row>
        <row r="277">
          <cell r="B277" t="str">
            <v>3 DL</v>
          </cell>
          <cell r="C277">
            <v>-4.4370000000000003</v>
          </cell>
          <cell r="D277">
            <v>344.642</v>
          </cell>
          <cell r="E277">
            <v>-3.4209999999999998</v>
          </cell>
          <cell r="F277">
            <v>2.9590000000000001</v>
          </cell>
          <cell r="G277">
            <v>0.28899999999999998</v>
          </cell>
          <cell r="H277">
            <v>3.4260000000000002</v>
          </cell>
        </row>
        <row r="278">
          <cell r="B278" t="str">
            <v>4 LL</v>
          </cell>
          <cell r="C278">
            <v>-1.0999999999999999E-2</v>
          </cell>
          <cell r="D278">
            <v>59.500999999999998</v>
          </cell>
          <cell r="E278">
            <v>0.33600000000000002</v>
          </cell>
          <cell r="F278">
            <v>0.318</v>
          </cell>
          <cell r="G278">
            <v>0.06</v>
          </cell>
          <cell r="H278">
            <v>7.1999999999999995E-2</v>
          </cell>
        </row>
        <row r="279">
          <cell r="B279" t="str">
            <v>5 1.2(DL+LL+SX)</v>
          </cell>
          <cell r="C279">
            <v>-29.582000000000001</v>
          </cell>
          <cell r="D279">
            <v>433.67399999999998</v>
          </cell>
          <cell r="E279">
            <v>-3.7269999999999999</v>
          </cell>
          <cell r="F279">
            <v>3.3460000000000001</v>
          </cell>
          <cell r="G279">
            <v>0.73299999999999998</v>
          </cell>
          <cell r="H279">
            <v>50.417000000000002</v>
          </cell>
        </row>
        <row r="280">
          <cell r="B280" t="str">
            <v>6 1.2(DL+LL+SZ)</v>
          </cell>
          <cell r="C280">
            <v>-6.06</v>
          </cell>
          <cell r="D280">
            <v>510.28500000000003</v>
          </cell>
          <cell r="E280">
            <v>-11.256</v>
          </cell>
          <cell r="F280">
            <v>15.494</v>
          </cell>
          <cell r="G280">
            <v>-0.48399999999999999</v>
          </cell>
          <cell r="H280">
            <v>5.0620000000000003</v>
          </cell>
        </row>
        <row r="281">
          <cell r="B281" t="str">
            <v>7 DL+LL</v>
          </cell>
          <cell r="C281">
            <v>-4.4480000000000004</v>
          </cell>
          <cell r="D281">
            <v>404.14400000000001</v>
          </cell>
          <cell r="E281">
            <v>-3.085</v>
          </cell>
          <cell r="F281">
            <v>2.641</v>
          </cell>
          <cell r="G281">
            <v>0.35</v>
          </cell>
          <cell r="H281">
            <v>3.3540000000000001</v>
          </cell>
        </row>
        <row r="282">
          <cell r="B282" t="str">
            <v>8 1.5(DL+LL)</v>
          </cell>
          <cell r="C282">
            <v>-6.6719999999999997</v>
          </cell>
          <cell r="D282">
            <v>606.21600000000001</v>
          </cell>
          <cell r="E282">
            <v>-4.6269999999999998</v>
          </cell>
          <cell r="F282">
            <v>3.9620000000000002</v>
          </cell>
          <cell r="G282">
            <v>0.52400000000000002</v>
          </cell>
          <cell r="H282">
            <v>5.03</v>
          </cell>
        </row>
        <row r="283">
          <cell r="B283" t="str">
            <v>9 1.2(DL+LL-SX)</v>
          </cell>
          <cell r="C283">
            <v>18.907</v>
          </cell>
          <cell r="D283">
            <v>536.27099999999996</v>
          </cell>
          <cell r="E283">
            <v>-3.677</v>
          </cell>
          <cell r="F283">
            <v>2.9929999999999999</v>
          </cell>
          <cell r="G283">
            <v>0.106</v>
          </cell>
          <cell r="H283">
            <v>42.368000000000002</v>
          </cell>
        </row>
        <row r="284">
          <cell r="B284" t="str">
            <v>10 1.2(DL+LL-SZ)</v>
          </cell>
          <cell r="C284">
            <v>-4.6150000000000002</v>
          </cell>
          <cell r="D284">
            <v>459.66</v>
          </cell>
          <cell r="E284">
            <v>3.8530000000000002</v>
          </cell>
          <cell r="F284">
            <v>9.1560000000000006</v>
          </cell>
          <cell r="G284">
            <v>1.323</v>
          </cell>
          <cell r="H284">
            <v>2.9870000000000001</v>
          </cell>
        </row>
        <row r="285">
          <cell r="A285">
            <v>90</v>
          </cell>
          <cell r="B285" t="str">
            <v>1 SX</v>
          </cell>
          <cell r="C285">
            <v>-11.864000000000001</v>
          </cell>
          <cell r="D285">
            <v>5.75</v>
          </cell>
          <cell r="E285">
            <v>-1.2949999999999999</v>
          </cell>
          <cell r="F285">
            <v>2.6360000000000001</v>
          </cell>
          <cell r="G285">
            <v>-0.01</v>
          </cell>
          <cell r="H285">
            <v>16.864999999999998</v>
          </cell>
        </row>
        <row r="286">
          <cell r="B286" t="str">
            <v>2 SZ</v>
          </cell>
          <cell r="C286">
            <v>0.437</v>
          </cell>
          <cell r="D286">
            <v>0.38900000000000001</v>
          </cell>
          <cell r="E286">
            <v>-20.654</v>
          </cell>
          <cell r="F286">
            <v>44.18</v>
          </cell>
          <cell r="G286">
            <v>-0.309</v>
          </cell>
          <cell r="H286">
            <v>0.40400000000000003</v>
          </cell>
        </row>
        <row r="287">
          <cell r="B287" t="str">
            <v>3 DL</v>
          </cell>
          <cell r="C287">
            <v>-14.92</v>
          </cell>
          <cell r="D287">
            <v>548.90300000000002</v>
          </cell>
          <cell r="E287">
            <v>6.18</v>
          </cell>
          <cell r="F287">
            <v>6.3019999999999996</v>
          </cell>
          <cell r="G287">
            <v>5.0999999999999997E-2</v>
          </cell>
          <cell r="H287">
            <v>12.803000000000001</v>
          </cell>
        </row>
        <row r="288">
          <cell r="B288" t="str">
            <v>4 LL</v>
          </cell>
          <cell r="C288">
            <v>0.311</v>
          </cell>
          <cell r="D288">
            <v>77.805000000000007</v>
          </cell>
          <cell r="E288">
            <v>-6.5000000000000002E-2</v>
          </cell>
          <cell r="F288">
            <v>3.4000000000000002E-2</v>
          </cell>
          <cell r="G288">
            <v>6.0000000000000001E-3</v>
          </cell>
          <cell r="H288">
            <v>0.26400000000000001</v>
          </cell>
        </row>
        <row r="289">
          <cell r="B289" t="str">
            <v>5 1.2(DL+LL+SX)</v>
          </cell>
          <cell r="C289">
            <v>-31.768000000000001</v>
          </cell>
          <cell r="D289">
            <v>758.95</v>
          </cell>
          <cell r="E289">
            <v>5.7839999999999998</v>
          </cell>
          <cell r="F289">
            <v>4.359</v>
          </cell>
          <cell r="G289">
            <v>5.6000000000000001E-2</v>
          </cell>
          <cell r="H289">
            <v>35.284999999999997</v>
          </cell>
        </row>
        <row r="290">
          <cell r="B290" t="str">
            <v>6 1.2(DL+LL+SZ)</v>
          </cell>
          <cell r="C290">
            <v>-17.006</v>
          </cell>
          <cell r="D290">
            <v>751.58299999999997</v>
          </cell>
          <cell r="E290">
            <v>-17.446000000000002</v>
          </cell>
          <cell r="F290">
            <v>45.494</v>
          </cell>
          <cell r="G290">
            <v>-0.30299999999999999</v>
          </cell>
          <cell r="H290">
            <v>14.563000000000001</v>
          </cell>
        </row>
        <row r="291">
          <cell r="B291" t="str">
            <v>7 DL+LL</v>
          </cell>
          <cell r="C291">
            <v>-14.609</v>
          </cell>
          <cell r="D291">
            <v>626.70799999999997</v>
          </cell>
          <cell r="E291">
            <v>6.1159999999999997</v>
          </cell>
          <cell r="F291">
            <v>6.2679999999999998</v>
          </cell>
          <cell r="G291">
            <v>5.7000000000000002E-2</v>
          </cell>
          <cell r="H291">
            <v>12.539</v>
          </cell>
        </row>
        <row r="292">
          <cell r="B292" t="str">
            <v>8 1.5(DL+LL)</v>
          </cell>
          <cell r="C292">
            <v>-21.913</v>
          </cell>
          <cell r="D292">
            <v>940.06200000000001</v>
          </cell>
          <cell r="E292">
            <v>9.173</v>
          </cell>
          <cell r="F292">
            <v>9.4030000000000005</v>
          </cell>
          <cell r="G292">
            <v>8.5000000000000006E-2</v>
          </cell>
          <cell r="H292">
            <v>18.809000000000001</v>
          </cell>
        </row>
        <row r="293">
          <cell r="B293" t="str">
            <v>9 1.2(DL+LL-SX)</v>
          </cell>
          <cell r="C293">
            <v>-3.294</v>
          </cell>
          <cell r="D293">
            <v>745.149</v>
          </cell>
          <cell r="E293">
            <v>8.8930000000000007</v>
          </cell>
          <cell r="F293">
            <v>10.685</v>
          </cell>
          <cell r="G293">
            <v>8.1000000000000003E-2</v>
          </cell>
          <cell r="H293">
            <v>5.1909999999999998</v>
          </cell>
        </row>
        <row r="294">
          <cell r="B294" t="str">
            <v>10 1.2(DL+LL-SZ)</v>
          </cell>
          <cell r="C294">
            <v>-18.055</v>
          </cell>
          <cell r="D294">
            <v>752.51599999999996</v>
          </cell>
          <cell r="E294">
            <v>32.122999999999998</v>
          </cell>
          <cell r="F294">
            <v>60.539000000000001</v>
          </cell>
          <cell r="G294">
            <v>0.439</v>
          </cell>
          <cell r="H294">
            <v>15.531000000000001</v>
          </cell>
        </row>
        <row r="295">
          <cell r="A295">
            <v>91</v>
          </cell>
          <cell r="B295" t="str">
            <v>1 SX</v>
          </cell>
          <cell r="C295">
            <v>-6.2229999999999999</v>
          </cell>
          <cell r="D295">
            <v>9.0289999999999999</v>
          </cell>
          <cell r="E295">
            <v>-0.621</v>
          </cell>
          <cell r="F295">
            <v>1.0149999999999999</v>
          </cell>
          <cell r="G295">
            <v>0.17499999999999999</v>
          </cell>
          <cell r="H295">
            <v>12.022</v>
          </cell>
        </row>
        <row r="296">
          <cell r="B296" t="str">
            <v>2 SZ</v>
          </cell>
          <cell r="C296">
            <v>-4.8000000000000001E-2</v>
          </cell>
          <cell r="D296">
            <v>23.879000000000001</v>
          </cell>
          <cell r="E296">
            <v>-11.417</v>
          </cell>
          <cell r="F296">
            <v>28.161999999999999</v>
          </cell>
          <cell r="G296">
            <v>-0.104</v>
          </cell>
          <cell r="H296">
            <v>8.0000000000000002E-3</v>
          </cell>
        </row>
        <row r="297">
          <cell r="B297" t="str">
            <v>3 DL</v>
          </cell>
          <cell r="C297">
            <v>-3.4809999999999999</v>
          </cell>
          <cell r="D297">
            <v>268.99799999999999</v>
          </cell>
          <cell r="E297">
            <v>5.73</v>
          </cell>
          <cell r="F297">
            <v>4.7859999999999996</v>
          </cell>
          <cell r="G297">
            <v>-0.19800000000000001</v>
          </cell>
          <cell r="H297">
            <v>2.9980000000000002</v>
          </cell>
        </row>
        <row r="298">
          <cell r="B298" t="str">
            <v>4 LL</v>
          </cell>
          <cell r="C298">
            <v>3.1E-2</v>
          </cell>
          <cell r="D298">
            <v>33.18</v>
          </cell>
          <cell r="E298">
            <v>-0.123</v>
          </cell>
          <cell r="F298">
            <v>3.5999999999999997E-2</v>
          </cell>
          <cell r="G298">
            <v>-4.2000000000000003E-2</v>
          </cell>
          <cell r="H298">
            <v>1.9E-2</v>
          </cell>
        </row>
        <row r="299">
          <cell r="B299" t="str">
            <v>5 1.2(DL+LL+SX)</v>
          </cell>
          <cell r="C299">
            <v>-11.608000000000001</v>
          </cell>
          <cell r="D299">
            <v>373.44900000000001</v>
          </cell>
          <cell r="E299">
            <v>5.9829999999999997</v>
          </cell>
          <cell r="F299">
            <v>4.5679999999999996</v>
          </cell>
          <cell r="G299">
            <v>-7.8E-2</v>
          </cell>
          <cell r="H299">
            <v>18.001000000000001</v>
          </cell>
        </row>
        <row r="300">
          <cell r="B300" t="str">
            <v>6 1.2(DL+LL+SZ)</v>
          </cell>
          <cell r="C300">
            <v>-4.1970000000000001</v>
          </cell>
          <cell r="D300">
            <v>333.959</v>
          </cell>
          <cell r="E300">
            <v>-6.9729999999999999</v>
          </cell>
          <cell r="F300">
            <v>28.007999999999999</v>
          </cell>
          <cell r="G300">
            <v>-0.41299999999999998</v>
          </cell>
          <cell r="H300">
            <v>3.585</v>
          </cell>
        </row>
        <row r="301">
          <cell r="B301" t="str">
            <v>7 DL+LL</v>
          </cell>
          <cell r="C301">
            <v>-3.45</v>
          </cell>
          <cell r="D301">
            <v>302.178</v>
          </cell>
          <cell r="E301">
            <v>5.6070000000000002</v>
          </cell>
          <cell r="F301">
            <v>4.8220000000000001</v>
          </cell>
          <cell r="G301">
            <v>-0.24</v>
          </cell>
          <cell r="H301">
            <v>2.9790000000000001</v>
          </cell>
        </row>
        <row r="302">
          <cell r="B302" t="str">
            <v>8 1.5(DL+LL)</v>
          </cell>
          <cell r="C302">
            <v>-5.1749999999999998</v>
          </cell>
          <cell r="D302">
            <v>453.26799999999997</v>
          </cell>
          <cell r="E302">
            <v>8.4109999999999996</v>
          </cell>
          <cell r="F302">
            <v>7.2329999999999997</v>
          </cell>
          <cell r="G302">
            <v>-0.36</v>
          </cell>
          <cell r="H302">
            <v>4.468</v>
          </cell>
        </row>
        <row r="303">
          <cell r="B303" t="str">
            <v>9 1.2(DL+LL-SX)</v>
          </cell>
          <cell r="C303">
            <v>3.3279999999999998</v>
          </cell>
          <cell r="D303">
            <v>351.78</v>
          </cell>
          <cell r="E303">
            <v>7.4740000000000002</v>
          </cell>
          <cell r="F303">
            <v>7.0039999999999996</v>
          </cell>
          <cell r="G303">
            <v>-0.498</v>
          </cell>
          <cell r="H303">
            <v>10.852</v>
          </cell>
        </row>
        <row r="304">
          <cell r="B304" t="str">
            <v>10 1.2(DL+LL-SZ)</v>
          </cell>
          <cell r="C304">
            <v>-4.0830000000000002</v>
          </cell>
          <cell r="D304">
            <v>391.26900000000001</v>
          </cell>
          <cell r="E304">
            <v>20.428999999999998</v>
          </cell>
          <cell r="F304">
            <v>39.581000000000003</v>
          </cell>
          <cell r="G304">
            <v>-0.16400000000000001</v>
          </cell>
          <cell r="H304">
            <v>3.5640000000000001</v>
          </cell>
        </row>
        <row r="305">
          <cell r="A305">
            <v>92</v>
          </cell>
          <cell r="B305" t="str">
            <v>1 SX</v>
          </cell>
          <cell r="C305">
            <v>-11.842000000000001</v>
          </cell>
          <cell r="D305">
            <v>4.4139999999999997</v>
          </cell>
          <cell r="E305">
            <v>0.69099999999999995</v>
          </cell>
          <cell r="F305">
            <v>1.359</v>
          </cell>
          <cell r="G305">
            <v>2.7E-2</v>
          </cell>
          <cell r="H305">
            <v>16.846</v>
          </cell>
        </row>
        <row r="306">
          <cell r="B306" t="str">
            <v>2 SZ</v>
          </cell>
          <cell r="C306">
            <v>-0.36099999999999999</v>
          </cell>
          <cell r="D306">
            <v>2.827</v>
          </cell>
          <cell r="E306">
            <v>-18.896000000000001</v>
          </cell>
          <cell r="F306">
            <v>41.427</v>
          </cell>
          <cell r="G306">
            <v>0.29799999999999999</v>
          </cell>
          <cell r="H306">
            <v>0.28599999999999998</v>
          </cell>
        </row>
        <row r="307">
          <cell r="B307" t="str">
            <v>3 DL</v>
          </cell>
          <cell r="C307">
            <v>14.712999999999999</v>
          </cell>
          <cell r="D307">
            <v>532.80399999999997</v>
          </cell>
          <cell r="E307">
            <v>5.59</v>
          </cell>
          <cell r="F307">
            <v>6.0190000000000001</v>
          </cell>
          <cell r="G307">
            <v>-4.3999999999999997E-2</v>
          </cell>
          <cell r="H307">
            <v>12.664999999999999</v>
          </cell>
        </row>
        <row r="308">
          <cell r="B308" t="str">
            <v>4 LL</v>
          </cell>
          <cell r="C308">
            <v>-0.29199999999999998</v>
          </cell>
          <cell r="D308">
            <v>77.302000000000007</v>
          </cell>
          <cell r="E308">
            <v>0.193</v>
          </cell>
          <cell r="F308">
            <v>0.34200000000000003</v>
          </cell>
          <cell r="G308">
            <v>-6.0000000000000001E-3</v>
          </cell>
          <cell r="H308">
            <v>0.23300000000000001</v>
          </cell>
        </row>
        <row r="309">
          <cell r="B309" t="str">
            <v>5 1.2(DL+LL+SX)</v>
          </cell>
          <cell r="C309">
            <v>3.0960000000000001</v>
          </cell>
          <cell r="D309">
            <v>726.83</v>
          </cell>
          <cell r="E309">
            <v>7.7679999999999998</v>
          </cell>
          <cell r="F309">
            <v>9.2650000000000006</v>
          </cell>
          <cell r="G309">
            <v>-2.8000000000000001E-2</v>
          </cell>
          <cell r="H309">
            <v>5.2969999999999997</v>
          </cell>
        </row>
        <row r="310">
          <cell r="B310" t="str">
            <v>6 1.2(DL+LL+SZ)</v>
          </cell>
          <cell r="C310">
            <v>16.872</v>
          </cell>
          <cell r="D310">
            <v>728.73500000000001</v>
          </cell>
          <cell r="E310">
            <v>-15.736000000000001</v>
          </cell>
          <cell r="F310">
            <v>42.079000000000001</v>
          </cell>
          <cell r="G310">
            <v>0.29799999999999999</v>
          </cell>
          <cell r="H310">
            <v>14.574999999999999</v>
          </cell>
        </row>
        <row r="311">
          <cell r="B311" t="str">
            <v>7 DL+LL</v>
          </cell>
          <cell r="C311">
            <v>14.420999999999999</v>
          </cell>
          <cell r="D311">
            <v>610.10599999999999</v>
          </cell>
          <cell r="E311">
            <v>5.7830000000000004</v>
          </cell>
          <cell r="F311">
            <v>6.3609999999999998</v>
          </cell>
          <cell r="G311">
            <v>-0.05</v>
          </cell>
          <cell r="H311">
            <v>12.432</v>
          </cell>
        </row>
        <row r="312">
          <cell r="B312" t="str">
            <v>8 1.5(DL+LL)</v>
          </cell>
          <cell r="C312">
            <v>21.632000000000001</v>
          </cell>
          <cell r="D312">
            <v>915.15899999999999</v>
          </cell>
          <cell r="E312">
            <v>8.6739999999999995</v>
          </cell>
          <cell r="F312">
            <v>9.5419999999999998</v>
          </cell>
          <cell r="G312">
            <v>-7.4999999999999997E-2</v>
          </cell>
          <cell r="H312">
            <v>18.648</v>
          </cell>
        </row>
        <row r="313">
          <cell r="B313" t="str">
            <v>9 1.2(DL+LL-SX)</v>
          </cell>
          <cell r="C313">
            <v>31.515000000000001</v>
          </cell>
          <cell r="D313">
            <v>737.42499999999995</v>
          </cell>
          <cell r="E313">
            <v>6.1109999999999998</v>
          </cell>
          <cell r="F313">
            <v>6.0019999999999998</v>
          </cell>
          <cell r="G313">
            <v>-9.2999999999999999E-2</v>
          </cell>
          <cell r="H313">
            <v>35.134</v>
          </cell>
        </row>
        <row r="314">
          <cell r="B314" t="str">
            <v>10 1.2(DL+LL-SZ)</v>
          </cell>
          <cell r="C314">
            <v>17.739000000000001</v>
          </cell>
          <cell r="D314">
            <v>735.52</v>
          </cell>
          <cell r="E314">
            <v>29.614999999999998</v>
          </cell>
          <cell r="F314">
            <v>57.345999999999997</v>
          </cell>
          <cell r="G314">
            <v>-0.41799999999999998</v>
          </cell>
          <cell r="H314">
            <v>15.260999999999999</v>
          </cell>
        </row>
        <row r="315">
          <cell r="A315">
            <v>93</v>
          </cell>
          <cell r="B315" t="str">
            <v>1 SX</v>
          </cell>
          <cell r="C315">
            <v>-6.3630000000000004</v>
          </cell>
          <cell r="D315">
            <v>10.987</v>
          </cell>
          <cell r="E315">
            <v>0.873</v>
          </cell>
          <cell r="F315">
            <v>2.077</v>
          </cell>
          <cell r="G315">
            <v>0.26800000000000002</v>
          </cell>
          <cell r="H315">
            <v>12.144</v>
          </cell>
        </row>
        <row r="316">
          <cell r="B316" t="str">
            <v>2 SZ</v>
          </cell>
          <cell r="C316">
            <v>0.04</v>
          </cell>
          <cell r="D316">
            <v>18.742000000000001</v>
          </cell>
          <cell r="E316">
            <v>-10.506</v>
          </cell>
          <cell r="F316">
            <v>27.265999999999998</v>
          </cell>
          <cell r="G316">
            <v>0.26700000000000002</v>
          </cell>
          <cell r="H316">
            <v>5.8000000000000003E-2</v>
          </cell>
        </row>
        <row r="317">
          <cell r="B317" t="str">
            <v>3 DL</v>
          </cell>
          <cell r="C317">
            <v>3.6389999999999998</v>
          </cell>
          <cell r="D317">
            <v>258.291</v>
          </cell>
          <cell r="E317">
            <v>5.5759999999999996</v>
          </cell>
          <cell r="F317">
            <v>6.1909999999999998</v>
          </cell>
          <cell r="G317">
            <v>3.4000000000000002E-2</v>
          </cell>
          <cell r="H317">
            <v>3.1680000000000001</v>
          </cell>
        </row>
        <row r="318">
          <cell r="B318" t="str">
            <v>4 LL</v>
          </cell>
          <cell r="C318">
            <v>-4.2000000000000003E-2</v>
          </cell>
          <cell r="D318">
            <v>31.013000000000002</v>
          </cell>
          <cell r="E318">
            <v>-0.221</v>
          </cell>
          <cell r="F318">
            <v>0.156</v>
          </cell>
          <cell r="G318">
            <v>-2E-3</v>
          </cell>
          <cell r="H318">
            <v>1.4E-2</v>
          </cell>
        </row>
        <row r="319">
          <cell r="B319" t="str">
            <v>5 1.2(DL+LL+SX)</v>
          </cell>
          <cell r="C319">
            <v>-3.319</v>
          </cell>
          <cell r="D319">
            <v>333.98099999999999</v>
          </cell>
          <cell r="E319">
            <v>7.4749999999999996</v>
          </cell>
          <cell r="F319">
            <v>9.734</v>
          </cell>
          <cell r="G319">
            <v>0.36099999999999999</v>
          </cell>
          <cell r="H319">
            <v>10.789</v>
          </cell>
        </row>
        <row r="320">
          <cell r="B320" t="str">
            <v>6 1.2(DL+LL+SZ)</v>
          </cell>
          <cell r="C320">
            <v>4.3639999999999999</v>
          </cell>
          <cell r="D320">
            <v>324.67399999999998</v>
          </cell>
          <cell r="E320">
            <v>-6.18</v>
          </cell>
          <cell r="F320">
            <v>25.477</v>
          </cell>
          <cell r="G320">
            <v>0.36</v>
          </cell>
          <cell r="H320">
            <v>3.8530000000000002</v>
          </cell>
        </row>
        <row r="321">
          <cell r="B321" t="str">
            <v>7 DL+LL</v>
          </cell>
          <cell r="C321">
            <v>3.597</v>
          </cell>
          <cell r="D321">
            <v>289.30399999999997</v>
          </cell>
          <cell r="E321">
            <v>5.3550000000000004</v>
          </cell>
          <cell r="F321">
            <v>6.0350000000000001</v>
          </cell>
          <cell r="G321">
            <v>3.3000000000000002E-2</v>
          </cell>
          <cell r="H321">
            <v>3.153</v>
          </cell>
        </row>
        <row r="322">
          <cell r="B322" t="str">
            <v>8 1.5(DL+LL)</v>
          </cell>
          <cell r="C322">
            <v>5.3959999999999999</v>
          </cell>
          <cell r="D322">
            <v>433.95600000000002</v>
          </cell>
          <cell r="E322">
            <v>8.0329999999999995</v>
          </cell>
          <cell r="F322">
            <v>9.0519999999999996</v>
          </cell>
          <cell r="G322">
            <v>4.9000000000000002E-2</v>
          </cell>
          <cell r="H322">
            <v>4.7300000000000004</v>
          </cell>
        </row>
        <row r="323">
          <cell r="B323" t="str">
            <v>9 1.2(DL+LL-SX)</v>
          </cell>
          <cell r="C323">
            <v>11.952</v>
          </cell>
          <cell r="D323">
            <v>360.34899999999999</v>
          </cell>
          <cell r="E323">
            <v>5.3780000000000001</v>
          </cell>
          <cell r="F323">
            <v>4.75</v>
          </cell>
          <cell r="G323">
            <v>-0.28199999999999997</v>
          </cell>
          <cell r="H323">
            <v>18.356999999999999</v>
          </cell>
        </row>
        <row r="324">
          <cell r="B324" t="str">
            <v>10 1.2(DL+LL-SZ)</v>
          </cell>
          <cell r="C324">
            <v>4.2679999999999998</v>
          </cell>
          <cell r="D324">
            <v>369.65499999999997</v>
          </cell>
          <cell r="E324">
            <v>19.033999999999999</v>
          </cell>
          <cell r="F324">
            <v>39.960999999999999</v>
          </cell>
          <cell r="G324">
            <v>-0.28100000000000003</v>
          </cell>
          <cell r="H324">
            <v>3.714</v>
          </cell>
        </row>
        <row r="325">
          <cell r="A325">
            <v>94</v>
          </cell>
          <cell r="B325" t="str">
            <v>1 SX</v>
          </cell>
          <cell r="C325">
            <v>-2.883</v>
          </cell>
          <cell r="D325">
            <v>1.254</v>
          </cell>
          <cell r="E325">
            <v>-0.32800000000000001</v>
          </cell>
          <cell r="F325">
            <v>0.48899999999999999</v>
          </cell>
          <cell r="G325">
            <v>-0.14000000000000001</v>
          </cell>
          <cell r="H325">
            <v>5.5869999999999997</v>
          </cell>
        </row>
        <row r="326">
          <cell r="B326" t="str">
            <v>2 SZ</v>
          </cell>
          <cell r="C326">
            <v>1.0999999999999999E-2</v>
          </cell>
          <cell r="D326">
            <v>29.202000000000002</v>
          </cell>
          <cell r="E326">
            <v>-5.633</v>
          </cell>
          <cell r="F326">
            <v>8.43</v>
          </cell>
          <cell r="G326">
            <v>2.4E-2</v>
          </cell>
          <cell r="H326">
            <v>3.5999999999999997E-2</v>
          </cell>
        </row>
        <row r="327">
          <cell r="B327" t="str">
            <v>3 DL</v>
          </cell>
          <cell r="C327">
            <v>-3.0000000000000001E-3</v>
          </cell>
          <cell r="D327">
            <v>47.121000000000002</v>
          </cell>
          <cell r="E327">
            <v>0.91800000000000004</v>
          </cell>
          <cell r="F327">
            <v>0.94099999999999995</v>
          </cell>
          <cell r="G327">
            <v>-6.0000000000000001E-3</v>
          </cell>
          <cell r="H327">
            <v>0.02</v>
          </cell>
        </row>
        <row r="328">
          <cell r="B328" t="str">
            <v>4 LL</v>
          </cell>
          <cell r="C328">
            <v>0.92</v>
          </cell>
          <cell r="D328">
            <v>12.256</v>
          </cell>
          <cell r="E328">
            <v>0.08</v>
          </cell>
          <cell r="F328">
            <v>7.1999999999999995E-2</v>
          </cell>
          <cell r="G328">
            <v>-1E-3</v>
          </cell>
          <cell r="H328">
            <v>0.79500000000000004</v>
          </cell>
        </row>
        <row r="329">
          <cell r="B329" t="str">
            <v>5 1.2(DL+LL+SX)</v>
          </cell>
          <cell r="C329">
            <v>-2.359</v>
          </cell>
          <cell r="D329">
            <v>72.756</v>
          </cell>
          <cell r="E329">
            <v>0.80400000000000005</v>
          </cell>
          <cell r="F329">
            <v>0.628</v>
          </cell>
          <cell r="G329">
            <v>-0.17699999999999999</v>
          </cell>
          <cell r="H329">
            <v>5.7249999999999996</v>
          </cell>
        </row>
        <row r="330">
          <cell r="B330" t="str">
            <v>6 1.2(DL+LL+SZ)</v>
          </cell>
          <cell r="C330">
            <v>1.1140000000000001</v>
          </cell>
          <cell r="D330">
            <v>36.21</v>
          </cell>
          <cell r="E330">
            <v>-5.5620000000000003</v>
          </cell>
          <cell r="F330">
            <v>8.9009999999999998</v>
          </cell>
          <cell r="G330">
            <v>1.9E-2</v>
          </cell>
          <cell r="H330">
            <v>1.0229999999999999</v>
          </cell>
        </row>
        <row r="331">
          <cell r="B331" t="str">
            <v>7 DL+LL</v>
          </cell>
          <cell r="C331">
            <v>0.91700000000000004</v>
          </cell>
          <cell r="D331">
            <v>59.377000000000002</v>
          </cell>
          <cell r="E331">
            <v>0.998</v>
          </cell>
          <cell r="F331">
            <v>1.0129999999999999</v>
          </cell>
          <cell r="G331">
            <v>-8.0000000000000002E-3</v>
          </cell>
          <cell r="H331">
            <v>0.81599999999999995</v>
          </cell>
        </row>
        <row r="332">
          <cell r="B332" t="str">
            <v>8 1.5(DL+LL)</v>
          </cell>
          <cell r="C332">
            <v>1.3759999999999999</v>
          </cell>
          <cell r="D332">
            <v>89.064999999999998</v>
          </cell>
          <cell r="E332">
            <v>1.4970000000000001</v>
          </cell>
          <cell r="F332">
            <v>1.5189999999999999</v>
          </cell>
          <cell r="G332">
            <v>-1.0999999999999999E-2</v>
          </cell>
          <cell r="H332">
            <v>1.224</v>
          </cell>
        </row>
        <row r="333">
          <cell r="B333" t="str">
            <v>9 1.2(DL+LL-SX)</v>
          </cell>
          <cell r="C333">
            <v>4.5599999999999996</v>
          </cell>
          <cell r="D333">
            <v>69.748000000000005</v>
          </cell>
          <cell r="E333">
            <v>1.5920000000000001</v>
          </cell>
          <cell r="F333">
            <v>1.802</v>
          </cell>
          <cell r="G333">
            <v>0.159</v>
          </cell>
          <cell r="H333">
            <v>7.6829999999999998</v>
          </cell>
        </row>
        <row r="334">
          <cell r="B334" t="str">
            <v>10 1.2(DL+LL-SZ)</v>
          </cell>
          <cell r="C334">
            <v>1.0880000000000001</v>
          </cell>
          <cell r="D334">
            <v>106.294</v>
          </cell>
          <cell r="E334">
            <v>7.9569999999999999</v>
          </cell>
          <cell r="F334">
            <v>11.332000000000001</v>
          </cell>
          <cell r="G334">
            <v>-3.7999999999999999E-2</v>
          </cell>
          <cell r="H334">
            <v>0.93500000000000005</v>
          </cell>
        </row>
        <row r="335">
          <cell r="A335">
            <v>95</v>
          </cell>
          <cell r="B335" t="str">
            <v>1 SX</v>
          </cell>
          <cell r="C335">
            <v>-2.9470000000000001</v>
          </cell>
          <cell r="D335">
            <v>2.0169999999999999</v>
          </cell>
          <cell r="E335">
            <v>0.16600000000000001</v>
          </cell>
          <cell r="F335">
            <v>0.247</v>
          </cell>
          <cell r="G335">
            <v>-0.14000000000000001</v>
          </cell>
          <cell r="H335">
            <v>5.6420000000000003</v>
          </cell>
        </row>
        <row r="336">
          <cell r="B336" t="str">
            <v>2 SZ</v>
          </cell>
          <cell r="C336">
            <v>1.0999999999999999E-2</v>
          </cell>
          <cell r="D336">
            <v>29.038</v>
          </cell>
          <cell r="E336">
            <v>-5.2859999999999996</v>
          </cell>
          <cell r="F336">
            <v>7.9619999999999997</v>
          </cell>
          <cell r="G336">
            <v>-2.3E-2</v>
          </cell>
          <cell r="H336">
            <v>3.5000000000000003E-2</v>
          </cell>
        </row>
        <row r="337">
          <cell r="B337" t="str">
            <v>3 DL</v>
          </cell>
          <cell r="C337">
            <v>0.158</v>
          </cell>
          <cell r="D337">
            <v>48.02</v>
          </cell>
          <cell r="E337">
            <v>0.92600000000000005</v>
          </cell>
          <cell r="F337">
            <v>0.97599999999999998</v>
          </cell>
          <cell r="G337">
            <v>-3.0000000000000001E-3</v>
          </cell>
          <cell r="H337">
            <v>0.19</v>
          </cell>
        </row>
        <row r="338">
          <cell r="B338" t="str">
            <v>4 LL</v>
          </cell>
          <cell r="C338">
            <v>-0.876</v>
          </cell>
          <cell r="D338">
            <v>12.419</v>
          </cell>
          <cell r="E338">
            <v>0.11899999999999999</v>
          </cell>
          <cell r="F338">
            <v>0.127</v>
          </cell>
          <cell r="G338">
            <v>-3.0000000000000001E-3</v>
          </cell>
          <cell r="H338">
            <v>0.72699999999999998</v>
          </cell>
        </row>
        <row r="339">
          <cell r="B339" t="str">
            <v>5 1.2(DL+LL+SX)</v>
          </cell>
          <cell r="C339">
            <v>-4.3979999999999997</v>
          </cell>
          <cell r="D339">
            <v>70.106999999999999</v>
          </cell>
          <cell r="E339">
            <v>1.454</v>
          </cell>
          <cell r="F339">
            <v>1.62</v>
          </cell>
          <cell r="G339">
            <v>-0.17399999999999999</v>
          </cell>
          <cell r="H339">
            <v>7.4139999999999997</v>
          </cell>
        </row>
        <row r="340">
          <cell r="B340" t="str">
            <v>6 1.2(DL+LL+SZ)</v>
          </cell>
          <cell r="C340">
            <v>-0.84799999999999998</v>
          </cell>
          <cell r="D340">
            <v>37.682000000000002</v>
          </cell>
          <cell r="E340">
            <v>-5.0890000000000004</v>
          </cell>
          <cell r="F340">
            <v>8.2309999999999999</v>
          </cell>
          <cell r="G340">
            <v>-3.4000000000000002E-2</v>
          </cell>
          <cell r="H340">
            <v>0.60199999999999998</v>
          </cell>
        </row>
        <row r="341">
          <cell r="B341" t="str">
            <v>7 DL+LL</v>
          </cell>
          <cell r="C341">
            <v>-0.71799999999999997</v>
          </cell>
          <cell r="D341">
            <v>60.44</v>
          </cell>
          <cell r="E341">
            <v>1.046</v>
          </cell>
          <cell r="F341">
            <v>1.103</v>
          </cell>
          <cell r="G341">
            <v>-5.0000000000000001E-3</v>
          </cell>
          <cell r="H341">
            <v>0.53700000000000003</v>
          </cell>
        </row>
        <row r="342">
          <cell r="B342" t="str">
            <v>8 1.5(DL+LL)</v>
          </cell>
          <cell r="C342">
            <v>-1.077</v>
          </cell>
          <cell r="D342">
            <v>90.659000000000006</v>
          </cell>
          <cell r="E342">
            <v>1.5680000000000001</v>
          </cell>
          <cell r="F342">
            <v>1.6539999999999999</v>
          </cell>
          <cell r="G342">
            <v>-8.0000000000000002E-3</v>
          </cell>
          <cell r="H342">
            <v>0.80500000000000005</v>
          </cell>
        </row>
        <row r="343">
          <cell r="B343" t="str">
            <v>9 1.2(DL+LL-SX)</v>
          </cell>
          <cell r="C343">
            <v>2.6749999999999998</v>
          </cell>
          <cell r="D343">
            <v>74.947999999999993</v>
          </cell>
          <cell r="E343">
            <v>1.056</v>
          </cell>
          <cell r="F343">
            <v>1.0269999999999999</v>
          </cell>
          <cell r="G343">
            <v>0.161</v>
          </cell>
          <cell r="H343">
            <v>6.1260000000000003</v>
          </cell>
        </row>
        <row r="344">
          <cell r="B344" t="str">
            <v>10 1.2(DL+LL-SZ)</v>
          </cell>
          <cell r="C344">
            <v>-0.874</v>
          </cell>
          <cell r="D344">
            <v>107.373</v>
          </cell>
          <cell r="E344">
            <v>7.5979999999999999</v>
          </cell>
          <cell r="F344">
            <v>10.878</v>
          </cell>
          <cell r="G344">
            <v>2.1999999999999999E-2</v>
          </cell>
          <cell r="H344">
            <v>0.68600000000000005</v>
          </cell>
        </row>
        <row r="345">
          <cell r="A345">
            <v>96</v>
          </cell>
          <cell r="B345" t="str">
            <v>1 SX</v>
          </cell>
          <cell r="C345">
            <v>-19.741</v>
          </cell>
          <cell r="D345">
            <v>24.81</v>
          </cell>
          <cell r="E345">
            <v>-0.55700000000000005</v>
          </cell>
          <cell r="F345">
            <v>0.88700000000000001</v>
          </cell>
          <cell r="G345">
            <v>0.22600000000000001</v>
          </cell>
          <cell r="H345">
            <v>39.36</v>
          </cell>
        </row>
        <row r="346">
          <cell r="B346" t="str">
            <v>2 SZ</v>
          </cell>
          <cell r="C346">
            <v>-0.91900000000000004</v>
          </cell>
          <cell r="D346">
            <v>29.678000000000001</v>
          </cell>
          <cell r="E346">
            <v>-8.2379999999999995</v>
          </cell>
          <cell r="F346">
            <v>14.127000000000001</v>
          </cell>
          <cell r="G346">
            <v>-0.153</v>
          </cell>
          <cell r="H346">
            <v>1.0620000000000001</v>
          </cell>
        </row>
        <row r="347">
          <cell r="B347" t="str">
            <v>3 DL</v>
          </cell>
          <cell r="C347">
            <v>-26.786000000000001</v>
          </cell>
          <cell r="D347">
            <v>399.91899999999998</v>
          </cell>
          <cell r="E347">
            <v>-1.2110000000000001</v>
          </cell>
          <cell r="F347">
            <v>0.747</v>
          </cell>
          <cell r="G347">
            <v>4.3999999999999997E-2</v>
          </cell>
          <cell r="H347">
            <v>22.096</v>
          </cell>
        </row>
        <row r="348">
          <cell r="B348" t="str">
            <v>4 LL</v>
          </cell>
          <cell r="C348">
            <v>1.2250000000000001</v>
          </cell>
          <cell r="D348">
            <v>69.888999999999996</v>
          </cell>
          <cell r="E348">
            <v>4.8000000000000001E-2</v>
          </cell>
          <cell r="F348">
            <v>0.04</v>
          </cell>
          <cell r="G348">
            <v>0.02</v>
          </cell>
          <cell r="H348">
            <v>1.073</v>
          </cell>
        </row>
        <row r="349">
          <cell r="B349" t="str">
            <v>5 1.2(DL+LL+SX)</v>
          </cell>
          <cell r="C349">
            <v>-54.363</v>
          </cell>
          <cell r="D349">
            <v>593.54300000000001</v>
          </cell>
          <cell r="E349">
            <v>-2.0630000000000002</v>
          </cell>
          <cell r="F349">
            <v>1.9119999999999999</v>
          </cell>
          <cell r="G349">
            <v>0.34699999999999998</v>
          </cell>
          <cell r="H349">
            <v>72.459000000000003</v>
          </cell>
        </row>
        <row r="350">
          <cell r="B350" t="str">
            <v>6 1.2(DL+LL+SZ)</v>
          </cell>
          <cell r="C350">
            <v>-31.777000000000001</v>
          </cell>
          <cell r="D350">
            <v>528.15700000000004</v>
          </cell>
          <cell r="E350">
            <v>-11.281000000000001</v>
          </cell>
          <cell r="F350">
            <v>17.800999999999998</v>
          </cell>
          <cell r="G350">
            <v>-0.107</v>
          </cell>
          <cell r="H350">
            <v>26.501999999999999</v>
          </cell>
        </row>
        <row r="351">
          <cell r="B351" t="str">
            <v>7 DL+LL</v>
          </cell>
          <cell r="C351">
            <v>-25.562000000000001</v>
          </cell>
          <cell r="D351">
            <v>469.80900000000003</v>
          </cell>
          <cell r="E351">
            <v>-1.163</v>
          </cell>
          <cell r="F351">
            <v>0.70699999999999996</v>
          </cell>
          <cell r="G351">
            <v>6.4000000000000001E-2</v>
          </cell>
          <cell r="H351">
            <v>21.023</v>
          </cell>
        </row>
        <row r="352">
          <cell r="B352" t="str">
            <v>8 1.5(DL+LL)</v>
          </cell>
          <cell r="C352">
            <v>-38.343000000000004</v>
          </cell>
          <cell r="D352">
            <v>704.71299999999997</v>
          </cell>
          <cell r="E352">
            <v>-1.744</v>
          </cell>
          <cell r="F352">
            <v>1.06</v>
          </cell>
          <cell r="G352">
            <v>9.6000000000000002E-2</v>
          </cell>
          <cell r="H352">
            <v>31.533999999999999</v>
          </cell>
        </row>
        <row r="353">
          <cell r="B353" t="str">
            <v>9 1.2(DL+LL-SX)</v>
          </cell>
          <cell r="C353">
            <v>-6.9850000000000003</v>
          </cell>
          <cell r="D353">
            <v>533.99800000000005</v>
          </cell>
          <cell r="E353">
            <v>-0.72799999999999998</v>
          </cell>
          <cell r="F353">
            <v>0.216</v>
          </cell>
          <cell r="G353">
            <v>-0.19400000000000001</v>
          </cell>
          <cell r="H353">
            <v>22.004000000000001</v>
          </cell>
        </row>
        <row r="354">
          <cell r="B354" t="str">
            <v>10 1.2(DL+LL-SZ)</v>
          </cell>
          <cell r="C354">
            <v>-29.571999999999999</v>
          </cell>
          <cell r="D354">
            <v>599.38400000000001</v>
          </cell>
          <cell r="E354">
            <v>8.4909999999999997</v>
          </cell>
          <cell r="F354">
            <v>16.103999999999999</v>
          </cell>
          <cell r="G354">
            <v>0.26</v>
          </cell>
          <cell r="H354">
            <v>23.952999999999999</v>
          </cell>
        </row>
        <row r="355">
          <cell r="A355">
            <v>97</v>
          </cell>
          <cell r="B355" t="str">
            <v>1 SX</v>
          </cell>
          <cell r="C355">
            <v>-19.573</v>
          </cell>
          <cell r="D355">
            <v>30.387</v>
          </cell>
          <cell r="E355">
            <v>0.38</v>
          </cell>
          <cell r="F355">
            <v>0.53300000000000003</v>
          </cell>
          <cell r="G355">
            <v>0.31900000000000001</v>
          </cell>
          <cell r="H355">
            <v>39.22</v>
          </cell>
        </row>
        <row r="356">
          <cell r="B356" t="str">
            <v>2 SZ</v>
          </cell>
          <cell r="C356">
            <v>0.46100000000000002</v>
          </cell>
          <cell r="D356">
            <v>26.081</v>
          </cell>
          <cell r="E356">
            <v>-7.6950000000000003</v>
          </cell>
          <cell r="F356">
            <v>13.308999999999999</v>
          </cell>
          <cell r="G356">
            <v>0.108</v>
          </cell>
          <cell r="H356">
            <v>7.9000000000000001E-2</v>
          </cell>
        </row>
        <row r="357">
          <cell r="B357" t="str">
            <v>3 DL</v>
          </cell>
          <cell r="C357">
            <v>26.513000000000002</v>
          </cell>
          <cell r="D357">
            <v>403.339</v>
          </cell>
          <cell r="E357">
            <v>-1.161</v>
          </cell>
          <cell r="F357">
            <v>0.65200000000000002</v>
          </cell>
          <cell r="G357">
            <v>-4.8000000000000001E-2</v>
          </cell>
          <cell r="H357">
            <v>22.571000000000002</v>
          </cell>
        </row>
        <row r="358">
          <cell r="B358" t="str">
            <v>4 LL</v>
          </cell>
          <cell r="C358">
            <v>-1.004</v>
          </cell>
          <cell r="D358">
            <v>73.373999999999995</v>
          </cell>
          <cell r="E358">
            <v>9.5000000000000001E-2</v>
          </cell>
          <cell r="F358">
            <v>0.125</v>
          </cell>
          <cell r="G358">
            <v>-1.9E-2</v>
          </cell>
          <cell r="H358">
            <v>0.66900000000000004</v>
          </cell>
        </row>
        <row r="359">
          <cell r="B359" t="str">
            <v>5 1.2(DL+LL+SX)</v>
          </cell>
          <cell r="C359">
            <v>7.1230000000000002</v>
          </cell>
          <cell r="D359">
            <v>535.59199999999998</v>
          </cell>
          <cell r="E359">
            <v>-0.82299999999999995</v>
          </cell>
          <cell r="F359">
            <v>8.0000000000000002E-3</v>
          </cell>
          <cell r="G359">
            <v>0.30299999999999999</v>
          </cell>
          <cell r="H359">
            <v>20.780999999999999</v>
          </cell>
        </row>
        <row r="360">
          <cell r="B360" t="str">
            <v>6 1.2(DL+LL+SZ)</v>
          </cell>
          <cell r="C360">
            <v>31.164000000000001</v>
          </cell>
          <cell r="D360">
            <v>540.76</v>
          </cell>
          <cell r="E360">
            <v>-10.512</v>
          </cell>
          <cell r="F360">
            <v>16.603000000000002</v>
          </cell>
          <cell r="G360">
            <v>0.05</v>
          </cell>
          <cell r="H360">
            <v>26.376999999999999</v>
          </cell>
        </row>
        <row r="361">
          <cell r="B361" t="str">
            <v>7 DL+LL</v>
          </cell>
          <cell r="C361">
            <v>25.509</v>
          </cell>
          <cell r="D361">
            <v>476.714</v>
          </cell>
          <cell r="E361">
            <v>-1.0649999999999999</v>
          </cell>
          <cell r="F361">
            <v>0.52600000000000002</v>
          </cell>
          <cell r="G361">
            <v>-6.6000000000000003E-2</v>
          </cell>
          <cell r="H361">
            <v>21.902000000000001</v>
          </cell>
        </row>
        <row r="362">
          <cell r="B362" t="str">
            <v>8 1.5(DL+LL)</v>
          </cell>
          <cell r="C362">
            <v>38.262999999999998</v>
          </cell>
          <cell r="D362">
            <v>715.07</v>
          </cell>
          <cell r="E362">
            <v>-1.5980000000000001</v>
          </cell>
          <cell r="F362">
            <v>0.79</v>
          </cell>
          <cell r="G362">
            <v>-0.1</v>
          </cell>
          <cell r="H362">
            <v>32.853000000000002</v>
          </cell>
        </row>
        <row r="363">
          <cell r="B363" t="str">
            <v>9 1.2(DL+LL-SX)</v>
          </cell>
          <cell r="C363">
            <v>54.097999999999999</v>
          </cell>
          <cell r="D363">
            <v>608.52099999999996</v>
          </cell>
          <cell r="E363">
            <v>-1.734</v>
          </cell>
          <cell r="F363">
            <v>1.2709999999999999</v>
          </cell>
          <cell r="G363">
            <v>-0.46200000000000002</v>
          </cell>
          <cell r="H363">
            <v>73.346000000000004</v>
          </cell>
        </row>
        <row r="364">
          <cell r="B364" t="str">
            <v>10 1.2(DL+LL-SZ)</v>
          </cell>
          <cell r="C364">
            <v>30.058</v>
          </cell>
          <cell r="D364">
            <v>603.35299999999995</v>
          </cell>
          <cell r="E364">
            <v>7.9560000000000004</v>
          </cell>
          <cell r="F364">
            <v>15.339</v>
          </cell>
          <cell r="G364">
            <v>-0.21</v>
          </cell>
          <cell r="H364">
            <v>26.187999999999999</v>
          </cell>
        </row>
        <row r="365">
          <cell r="A365">
            <v>98</v>
          </cell>
          <cell r="B365" t="str">
            <v>1 SX</v>
          </cell>
          <cell r="C365">
            <v>-11.663</v>
          </cell>
          <cell r="D365">
            <v>20.033999999999999</v>
          </cell>
          <cell r="E365">
            <v>0.41799999999999998</v>
          </cell>
          <cell r="F365">
            <v>0.56599999999999995</v>
          </cell>
          <cell r="G365">
            <v>-0.187</v>
          </cell>
          <cell r="H365">
            <v>31.535</v>
          </cell>
        </row>
        <row r="366">
          <cell r="B366" t="str">
            <v>2 SZ</v>
          </cell>
          <cell r="C366">
            <v>-0.53200000000000003</v>
          </cell>
          <cell r="D366">
            <v>21.715</v>
          </cell>
          <cell r="E366">
            <v>-12.398999999999999</v>
          </cell>
          <cell r="F366">
            <v>17.344000000000001</v>
          </cell>
          <cell r="G366">
            <v>8.8999999999999996E-2</v>
          </cell>
          <cell r="H366">
            <v>1.107</v>
          </cell>
        </row>
        <row r="367">
          <cell r="B367" t="str">
            <v>3 DL</v>
          </cell>
          <cell r="C367">
            <v>-4.1909999999999998</v>
          </cell>
          <cell r="D367">
            <v>250.15</v>
          </cell>
          <cell r="E367">
            <v>0.28999999999999998</v>
          </cell>
          <cell r="F367">
            <v>0.59199999999999997</v>
          </cell>
          <cell r="G367">
            <v>-2.3E-2</v>
          </cell>
          <cell r="H367">
            <v>3.0720000000000001</v>
          </cell>
        </row>
        <row r="368">
          <cell r="B368" t="str">
            <v>4 LL</v>
          </cell>
          <cell r="C368">
            <v>0.67900000000000005</v>
          </cell>
          <cell r="D368">
            <v>57.018999999999998</v>
          </cell>
          <cell r="E368">
            <v>0.104</v>
          </cell>
          <cell r="F368">
            <v>0.13200000000000001</v>
          </cell>
          <cell r="G368">
            <v>-0.154</v>
          </cell>
          <cell r="H368">
            <v>0.55300000000000005</v>
          </cell>
        </row>
        <row r="369">
          <cell r="B369" t="str">
            <v>5 1.2(DL+LL+SX)</v>
          </cell>
          <cell r="C369">
            <v>-18.21</v>
          </cell>
          <cell r="D369">
            <v>392.64400000000001</v>
          </cell>
          <cell r="E369">
            <v>0.97499999999999998</v>
          </cell>
          <cell r="F369">
            <v>1.548</v>
          </cell>
          <cell r="G369">
            <v>-0.437</v>
          </cell>
          <cell r="H369">
            <v>40.866</v>
          </cell>
        </row>
        <row r="370">
          <cell r="B370" t="str">
            <v>6 1.2(DL+LL+SZ)</v>
          </cell>
          <cell r="C370">
            <v>-4.8529999999999998</v>
          </cell>
          <cell r="D370">
            <v>342.54500000000002</v>
          </cell>
          <cell r="E370">
            <v>-14.404999999999999</v>
          </cell>
          <cell r="F370">
            <v>19.943000000000001</v>
          </cell>
          <cell r="G370">
            <v>-0.106</v>
          </cell>
          <cell r="H370">
            <v>4.351</v>
          </cell>
        </row>
        <row r="371">
          <cell r="B371" t="str">
            <v>7 DL+LL</v>
          </cell>
          <cell r="C371">
            <v>-3.512</v>
          </cell>
          <cell r="D371">
            <v>307.16899999999998</v>
          </cell>
          <cell r="E371">
            <v>0.39400000000000002</v>
          </cell>
          <cell r="F371">
            <v>0.72399999999999998</v>
          </cell>
          <cell r="G371">
            <v>-0.17699999999999999</v>
          </cell>
          <cell r="H371">
            <v>2.52</v>
          </cell>
        </row>
        <row r="372">
          <cell r="B372" t="str">
            <v>8 1.5(DL+LL)</v>
          </cell>
          <cell r="C372">
            <v>-5.2679999999999998</v>
          </cell>
          <cell r="D372">
            <v>460.75400000000002</v>
          </cell>
          <cell r="E372">
            <v>0.59199999999999997</v>
          </cell>
          <cell r="F372">
            <v>1.0860000000000001</v>
          </cell>
          <cell r="G372">
            <v>-0.26600000000000001</v>
          </cell>
          <cell r="H372">
            <v>3.7789999999999999</v>
          </cell>
        </row>
        <row r="373">
          <cell r="B373" t="str">
            <v>9 1.2(DL+LL-SX)</v>
          </cell>
          <cell r="C373">
            <v>9.782</v>
          </cell>
          <cell r="D373">
            <v>344.56200000000001</v>
          </cell>
          <cell r="E373">
            <v>-2.8000000000000001E-2</v>
          </cell>
          <cell r="F373">
            <v>0.19</v>
          </cell>
          <cell r="G373">
            <v>1.2E-2</v>
          </cell>
          <cell r="H373">
            <v>34.817999999999998</v>
          </cell>
        </row>
        <row r="374">
          <cell r="B374" t="str">
            <v>10 1.2(DL+LL-SZ)</v>
          </cell>
          <cell r="C374">
            <v>-3.5750000000000002</v>
          </cell>
          <cell r="D374">
            <v>394.661</v>
          </cell>
          <cell r="E374">
            <v>15.352</v>
          </cell>
          <cell r="F374">
            <v>21.681999999999999</v>
          </cell>
          <cell r="G374">
            <v>-0.31900000000000001</v>
          </cell>
          <cell r="H374">
            <v>1.696</v>
          </cell>
        </row>
        <row r="375">
          <cell r="A375">
            <v>99</v>
          </cell>
          <cell r="B375" t="str">
            <v>1 SX</v>
          </cell>
          <cell r="C375">
            <v>-15.452</v>
          </cell>
          <cell r="D375">
            <v>1.4039999999999999</v>
          </cell>
          <cell r="E375">
            <v>0.49099999999999999</v>
          </cell>
          <cell r="F375">
            <v>0.77500000000000002</v>
          </cell>
          <cell r="G375">
            <v>0.11700000000000001</v>
          </cell>
          <cell r="H375">
            <v>34.712000000000003</v>
          </cell>
        </row>
        <row r="376">
          <cell r="B376" t="str">
            <v>2 SZ</v>
          </cell>
          <cell r="C376">
            <v>-0.60499999999999998</v>
          </cell>
          <cell r="D376">
            <v>27.062000000000001</v>
          </cell>
          <cell r="E376">
            <v>-6.2750000000000004</v>
          </cell>
          <cell r="F376">
            <v>10.231999999999999</v>
          </cell>
          <cell r="G376">
            <v>0.68100000000000005</v>
          </cell>
          <cell r="H376">
            <v>1.19</v>
          </cell>
        </row>
        <row r="377">
          <cell r="B377" t="str">
            <v>3 DL</v>
          </cell>
          <cell r="C377">
            <v>5.0129999999999999</v>
          </cell>
          <cell r="D377">
            <v>390.02300000000002</v>
          </cell>
          <cell r="E377">
            <v>-1.7869999999999999</v>
          </cell>
          <cell r="F377">
            <v>1.139</v>
          </cell>
          <cell r="G377">
            <v>4.1000000000000002E-2</v>
          </cell>
          <cell r="H377">
            <v>4.742</v>
          </cell>
        </row>
        <row r="378">
          <cell r="B378" t="str">
            <v>4 LL</v>
          </cell>
          <cell r="C378">
            <v>-0.33400000000000002</v>
          </cell>
          <cell r="D378">
            <v>64.274000000000001</v>
          </cell>
          <cell r="E378">
            <v>6.9000000000000006E-2</v>
          </cell>
          <cell r="F378">
            <v>6.2E-2</v>
          </cell>
          <cell r="G378">
            <v>0.03</v>
          </cell>
          <cell r="H378">
            <v>0.23</v>
          </cell>
        </row>
        <row r="379">
          <cell r="B379" t="str">
            <v>5 1.2(DL+LL+SX)</v>
          </cell>
          <cell r="C379">
            <v>-12.928000000000001</v>
          </cell>
          <cell r="D379">
            <v>543.47199999999998</v>
          </cell>
          <cell r="E379">
            <v>-1.4710000000000001</v>
          </cell>
          <cell r="F379">
            <v>0.36299999999999999</v>
          </cell>
          <cell r="G379">
            <v>0.22600000000000001</v>
          </cell>
          <cell r="H379">
            <v>36.24</v>
          </cell>
        </row>
        <row r="380">
          <cell r="B380" t="str">
            <v>6 1.2(DL+LL+SZ)</v>
          </cell>
          <cell r="C380">
            <v>4.8869999999999996</v>
          </cell>
          <cell r="D380">
            <v>512.68299999999999</v>
          </cell>
          <cell r="E380">
            <v>-9.5909999999999993</v>
          </cell>
          <cell r="F380">
            <v>13.571</v>
          </cell>
          <cell r="G380">
            <v>0.90200000000000002</v>
          </cell>
          <cell r="H380">
            <v>3.9860000000000002</v>
          </cell>
        </row>
        <row r="381">
          <cell r="B381" t="str">
            <v>7 DL+LL</v>
          </cell>
          <cell r="C381">
            <v>4.6779999999999999</v>
          </cell>
          <cell r="D381">
            <v>454.29700000000003</v>
          </cell>
          <cell r="E381">
            <v>-1.7170000000000001</v>
          </cell>
          <cell r="F381">
            <v>1.077</v>
          </cell>
          <cell r="G381">
            <v>7.0999999999999994E-2</v>
          </cell>
          <cell r="H381">
            <v>4.5119999999999996</v>
          </cell>
        </row>
        <row r="382">
          <cell r="B382" t="str">
            <v>8 1.5(DL+LL)</v>
          </cell>
          <cell r="C382">
            <v>7.0170000000000003</v>
          </cell>
          <cell r="D382">
            <v>681.44600000000003</v>
          </cell>
          <cell r="E382">
            <v>-2.5760000000000001</v>
          </cell>
          <cell r="F382">
            <v>1.6160000000000001</v>
          </cell>
          <cell r="G382">
            <v>0.106</v>
          </cell>
          <cell r="H382">
            <v>6.7679999999999998</v>
          </cell>
        </row>
        <row r="383">
          <cell r="B383" t="str">
            <v>9 1.2(DL+LL-SX)</v>
          </cell>
          <cell r="C383">
            <v>24.155999999999999</v>
          </cell>
          <cell r="D383">
            <v>546.84199999999998</v>
          </cell>
          <cell r="E383">
            <v>-2.65</v>
          </cell>
          <cell r="F383">
            <v>2.2229999999999999</v>
          </cell>
          <cell r="G383">
            <v>-5.6000000000000001E-2</v>
          </cell>
          <cell r="H383">
            <v>47.069000000000003</v>
          </cell>
        </row>
        <row r="384">
          <cell r="B384" t="str">
            <v>10 1.2(DL+LL-SZ)</v>
          </cell>
          <cell r="C384">
            <v>6.34</v>
          </cell>
          <cell r="D384">
            <v>577.63099999999997</v>
          </cell>
          <cell r="E384">
            <v>5.4690000000000003</v>
          </cell>
          <cell r="F384">
            <v>10.984999999999999</v>
          </cell>
          <cell r="G384">
            <v>-0.73099999999999998</v>
          </cell>
          <cell r="H384">
            <v>6.843</v>
          </cell>
        </row>
        <row r="385">
          <cell r="A385">
            <v>100</v>
          </cell>
          <cell r="B385" t="str">
            <v>1 SX</v>
          </cell>
          <cell r="C385">
            <v>-3.6720000000000002</v>
          </cell>
          <cell r="D385">
            <v>15.938000000000001</v>
          </cell>
          <cell r="E385">
            <v>0.76700000000000002</v>
          </cell>
          <cell r="F385">
            <v>1.998</v>
          </cell>
          <cell r="G385">
            <v>0.23699999999999999</v>
          </cell>
          <cell r="H385">
            <v>8.9339999999999993</v>
          </cell>
        </row>
        <row r="386">
          <cell r="B386" t="str">
            <v>2 SZ</v>
          </cell>
          <cell r="C386">
            <v>-0.29499999999999998</v>
          </cell>
          <cell r="D386">
            <v>30.18</v>
          </cell>
          <cell r="E386">
            <v>-8.6590000000000007</v>
          </cell>
          <cell r="F386">
            <v>25.809000000000001</v>
          </cell>
          <cell r="G386">
            <v>0.47899999999999998</v>
          </cell>
          <cell r="H386">
            <v>0.11799999999999999</v>
          </cell>
        </row>
        <row r="387">
          <cell r="B387" t="str">
            <v>3 DL</v>
          </cell>
          <cell r="C387">
            <v>-5.9850000000000003</v>
          </cell>
          <cell r="D387">
            <v>299.06700000000001</v>
          </cell>
          <cell r="E387">
            <v>2.5489999999999999</v>
          </cell>
          <cell r="F387">
            <v>3.6360000000000001</v>
          </cell>
          <cell r="G387">
            <v>4.1000000000000002E-2</v>
          </cell>
          <cell r="H387">
            <v>4.3239999999999998</v>
          </cell>
        </row>
        <row r="388">
          <cell r="B388" t="str">
            <v>4 LL</v>
          </cell>
          <cell r="C388">
            <v>0.30399999999999999</v>
          </cell>
          <cell r="D388">
            <v>59.98</v>
          </cell>
          <cell r="E388">
            <v>-0.25900000000000001</v>
          </cell>
          <cell r="F388">
            <v>0.219</v>
          </cell>
          <cell r="G388">
            <v>3.5000000000000003E-2</v>
          </cell>
          <cell r="H388">
            <v>0.46500000000000002</v>
          </cell>
        </row>
        <row r="389">
          <cell r="B389" t="str">
            <v>5 1.2(DL+LL+SX)</v>
          </cell>
          <cell r="C389">
            <v>-11.223000000000001</v>
          </cell>
          <cell r="D389">
            <v>411.73099999999999</v>
          </cell>
          <cell r="E389">
            <v>3.6680000000000001</v>
          </cell>
          <cell r="F389">
            <v>6.4969999999999999</v>
          </cell>
          <cell r="G389">
            <v>0.375</v>
          </cell>
          <cell r="H389">
            <v>15.352</v>
          </cell>
        </row>
        <row r="390">
          <cell r="B390" t="str">
            <v>6 1.2(DL+LL+SZ)</v>
          </cell>
          <cell r="C390">
            <v>-7.1710000000000003</v>
          </cell>
          <cell r="D390">
            <v>467.07299999999998</v>
          </cell>
          <cell r="E390">
            <v>-7.6429999999999998</v>
          </cell>
          <cell r="F390">
            <v>26.870999999999999</v>
          </cell>
          <cell r="G390">
            <v>0.66700000000000004</v>
          </cell>
          <cell r="H390">
            <v>4.7729999999999997</v>
          </cell>
        </row>
        <row r="391">
          <cell r="B391" t="str">
            <v>7 DL+LL</v>
          </cell>
          <cell r="C391">
            <v>-5.681</v>
          </cell>
          <cell r="D391">
            <v>359.04700000000003</v>
          </cell>
          <cell r="E391">
            <v>2.29</v>
          </cell>
          <cell r="F391">
            <v>3.4159999999999999</v>
          </cell>
          <cell r="G391">
            <v>7.5999999999999998E-2</v>
          </cell>
          <cell r="H391">
            <v>3.859</v>
          </cell>
        </row>
        <row r="392">
          <cell r="B392" t="str">
            <v>8 1.5(DL+LL)</v>
          </cell>
          <cell r="C392">
            <v>-8.5210000000000008</v>
          </cell>
          <cell r="D392">
            <v>538.57100000000003</v>
          </cell>
          <cell r="E392">
            <v>3.4350000000000001</v>
          </cell>
          <cell r="F392">
            <v>5.1239999999999997</v>
          </cell>
          <cell r="G392">
            <v>0.114</v>
          </cell>
          <cell r="H392">
            <v>5.7889999999999997</v>
          </cell>
        </row>
        <row r="393">
          <cell r="B393" t="str">
            <v>9 1.2(DL+LL-SX)</v>
          </cell>
          <cell r="C393">
            <v>-2.411</v>
          </cell>
          <cell r="D393">
            <v>449.983</v>
          </cell>
          <cell r="E393">
            <v>1.8280000000000001</v>
          </cell>
          <cell r="F393">
            <v>1.702</v>
          </cell>
          <cell r="G393">
            <v>-0.193</v>
          </cell>
          <cell r="H393">
            <v>6.09</v>
          </cell>
        </row>
        <row r="394">
          <cell r="B394" t="str">
            <v>10 1.2(DL+LL-SZ)</v>
          </cell>
          <cell r="C394">
            <v>-6.4630000000000001</v>
          </cell>
          <cell r="D394">
            <v>394.64100000000002</v>
          </cell>
          <cell r="E394">
            <v>13.138999999999999</v>
          </cell>
          <cell r="F394">
            <v>35.07</v>
          </cell>
          <cell r="G394">
            <v>-0.48399999999999999</v>
          </cell>
          <cell r="H394">
            <v>4.4889999999999999</v>
          </cell>
        </row>
        <row r="395">
          <cell r="A395">
            <v>101</v>
          </cell>
          <cell r="B395" t="str">
            <v>1 SX</v>
          </cell>
          <cell r="C395">
            <v>-2.911</v>
          </cell>
          <cell r="D395">
            <v>10.145</v>
          </cell>
          <cell r="E395">
            <v>-0.28999999999999998</v>
          </cell>
          <cell r="F395">
            <v>0.48799999999999999</v>
          </cell>
          <cell r="G395">
            <v>0.17399999999999999</v>
          </cell>
          <cell r="H395">
            <v>4.9489999999999998</v>
          </cell>
        </row>
        <row r="396">
          <cell r="B396" t="str">
            <v>2 SZ</v>
          </cell>
          <cell r="C396">
            <v>-0.13800000000000001</v>
          </cell>
          <cell r="D396">
            <v>9.5820000000000007</v>
          </cell>
          <cell r="E396">
            <v>-4.08</v>
          </cell>
          <cell r="F396">
            <v>6.9349999999999996</v>
          </cell>
          <cell r="G396">
            <v>-3.7999999999999999E-2</v>
          </cell>
          <cell r="H396">
            <v>0.22600000000000001</v>
          </cell>
        </row>
        <row r="397">
          <cell r="B397" t="str">
            <v>3 DL</v>
          </cell>
          <cell r="C397">
            <v>-2.4420000000000002</v>
          </cell>
          <cell r="D397">
            <v>266.82499999999999</v>
          </cell>
          <cell r="E397">
            <v>-1.3520000000000001</v>
          </cell>
          <cell r="F397">
            <v>0.31900000000000001</v>
          </cell>
          <cell r="G397">
            <v>-9.0999999999999998E-2</v>
          </cell>
          <cell r="H397">
            <v>2.0270000000000001</v>
          </cell>
        </row>
        <row r="398">
          <cell r="B398" t="str">
            <v>4 LL</v>
          </cell>
          <cell r="C398">
            <v>7.0999999999999994E-2</v>
          </cell>
          <cell r="D398">
            <v>55.259</v>
          </cell>
          <cell r="E398">
            <v>0.27900000000000003</v>
          </cell>
          <cell r="F398">
            <v>0.40200000000000002</v>
          </cell>
          <cell r="G398">
            <v>-2.1000000000000001E-2</v>
          </cell>
          <cell r="H398">
            <v>5.0999999999999997E-2</v>
          </cell>
        </row>
        <row r="399">
          <cell r="B399" t="str">
            <v>5 1.2(DL+LL+SX)</v>
          </cell>
          <cell r="C399">
            <v>-6.3380000000000001</v>
          </cell>
          <cell r="D399">
            <v>398.67500000000001</v>
          </cell>
          <cell r="E399">
            <v>-1.6359999999999999</v>
          </cell>
          <cell r="F399">
            <v>0.48599999999999999</v>
          </cell>
          <cell r="G399">
            <v>7.4999999999999997E-2</v>
          </cell>
          <cell r="H399">
            <v>8.3109999999999999</v>
          </cell>
        </row>
        <row r="400">
          <cell r="B400" t="str">
            <v>6 1.2(DL+LL+SZ)</v>
          </cell>
          <cell r="C400">
            <v>-3.0110000000000001</v>
          </cell>
          <cell r="D400">
            <v>398</v>
          </cell>
          <cell r="E400">
            <v>-6.1840000000000002</v>
          </cell>
          <cell r="F400">
            <v>8.2219999999999995</v>
          </cell>
          <cell r="G400">
            <v>-0.18</v>
          </cell>
          <cell r="H400">
            <v>2.6429999999999998</v>
          </cell>
        </row>
        <row r="401">
          <cell r="B401" t="str">
            <v>7 DL+LL</v>
          </cell>
          <cell r="C401">
            <v>-2.371</v>
          </cell>
          <cell r="D401">
            <v>322.084</v>
          </cell>
          <cell r="E401">
            <v>-1.0740000000000001</v>
          </cell>
          <cell r="F401">
            <v>8.3000000000000004E-2</v>
          </cell>
          <cell r="G401">
            <v>-0.112</v>
          </cell>
          <cell r="H401">
            <v>1.9770000000000001</v>
          </cell>
        </row>
        <row r="402">
          <cell r="B402" t="str">
            <v>8 1.5(DL+LL)</v>
          </cell>
          <cell r="C402">
            <v>-3.556</v>
          </cell>
          <cell r="D402">
            <v>483.12700000000001</v>
          </cell>
          <cell r="E402">
            <v>-1.61</v>
          </cell>
          <cell r="F402">
            <v>0.125</v>
          </cell>
          <cell r="G402">
            <v>-0.16800000000000001</v>
          </cell>
          <cell r="H402">
            <v>2.9649999999999999</v>
          </cell>
        </row>
        <row r="403">
          <cell r="B403" t="str">
            <v>9 1.2(DL+LL-SX)</v>
          </cell>
          <cell r="C403">
            <v>0.64800000000000002</v>
          </cell>
          <cell r="D403">
            <v>374.327</v>
          </cell>
          <cell r="E403">
            <v>-0.94099999999999995</v>
          </cell>
          <cell r="F403">
            <v>0.68500000000000005</v>
          </cell>
          <cell r="G403">
            <v>-0.34300000000000003</v>
          </cell>
          <cell r="H403">
            <v>3.5670000000000002</v>
          </cell>
        </row>
        <row r="404">
          <cell r="B404" t="str">
            <v>10 1.2(DL+LL-SZ)</v>
          </cell>
          <cell r="C404">
            <v>-2.6789999999999998</v>
          </cell>
          <cell r="D404">
            <v>375.00200000000001</v>
          </cell>
          <cell r="E404">
            <v>3.6080000000000001</v>
          </cell>
          <cell r="F404">
            <v>8.4220000000000006</v>
          </cell>
          <cell r="G404">
            <v>-8.8999999999999996E-2</v>
          </cell>
          <cell r="H404">
            <v>2.1</v>
          </cell>
        </row>
        <row r="405">
          <cell r="A405">
            <v>102</v>
          </cell>
          <cell r="B405" t="str">
            <v>1 SX</v>
          </cell>
          <cell r="C405">
            <v>-2.976</v>
          </cell>
          <cell r="D405">
            <v>3.9129999999999998</v>
          </cell>
          <cell r="E405">
            <v>0.14699999999999999</v>
          </cell>
          <cell r="F405">
            <v>0.21</v>
          </cell>
          <cell r="G405">
            <v>0.19500000000000001</v>
          </cell>
          <cell r="H405">
            <v>5.0049999999999999</v>
          </cell>
        </row>
        <row r="406">
          <cell r="B406" t="str">
            <v>2 SZ</v>
          </cell>
          <cell r="C406">
            <v>-0.14199999999999999</v>
          </cell>
          <cell r="D406">
            <v>11.121</v>
          </cell>
          <cell r="E406">
            <v>-4.4539999999999997</v>
          </cell>
          <cell r="F406">
            <v>7.4989999999999997</v>
          </cell>
          <cell r="G406">
            <v>-5.8999999999999997E-2</v>
          </cell>
          <cell r="H406">
            <v>0.23</v>
          </cell>
        </row>
        <row r="407">
          <cell r="B407" t="str">
            <v>3 DL</v>
          </cell>
          <cell r="C407">
            <v>2.7989999999999999</v>
          </cell>
          <cell r="D407">
            <v>240.429</v>
          </cell>
          <cell r="E407">
            <v>-2.3149999999999999</v>
          </cell>
          <cell r="F407">
            <v>1.6319999999999999</v>
          </cell>
          <cell r="G407">
            <v>-7.8E-2</v>
          </cell>
          <cell r="H407">
            <v>2.4750000000000001</v>
          </cell>
        </row>
        <row r="408">
          <cell r="B408" t="str">
            <v>4 LL</v>
          </cell>
          <cell r="C408">
            <v>-6.6000000000000003E-2</v>
          </cell>
          <cell r="D408">
            <v>41.03</v>
          </cell>
          <cell r="E408">
            <v>8.9999999999999993E-3</v>
          </cell>
          <cell r="F408">
            <v>5.8000000000000003E-2</v>
          </cell>
          <cell r="G408">
            <v>-1.4999999999999999E-2</v>
          </cell>
          <cell r="H408">
            <v>6.6000000000000003E-2</v>
          </cell>
        </row>
        <row r="409">
          <cell r="B409" t="str">
            <v>5 1.2(DL+LL+SX)</v>
          </cell>
          <cell r="C409">
            <v>-0.29199999999999998</v>
          </cell>
          <cell r="D409">
            <v>333.05500000000001</v>
          </cell>
          <cell r="E409">
            <v>-2.59</v>
          </cell>
          <cell r="F409">
            <v>1.6359999999999999</v>
          </cell>
          <cell r="G409">
            <v>0.122</v>
          </cell>
          <cell r="H409">
            <v>3.1150000000000002</v>
          </cell>
        </row>
        <row r="410">
          <cell r="B410" t="str">
            <v>6 1.2(DL+LL+SZ)</v>
          </cell>
          <cell r="C410">
            <v>3.109</v>
          </cell>
          <cell r="D410">
            <v>351.09699999999998</v>
          </cell>
          <cell r="E410">
            <v>-8.1110000000000007</v>
          </cell>
          <cell r="F410">
            <v>10.887</v>
          </cell>
          <cell r="G410">
            <v>-0.183</v>
          </cell>
          <cell r="H410">
            <v>2.6160000000000001</v>
          </cell>
        </row>
        <row r="411">
          <cell r="B411" t="str">
            <v>7 DL+LL</v>
          </cell>
          <cell r="C411">
            <v>2.7330000000000001</v>
          </cell>
          <cell r="D411">
            <v>281.45999999999998</v>
          </cell>
          <cell r="E411">
            <v>-2.3050000000000002</v>
          </cell>
          <cell r="F411">
            <v>1.5740000000000001</v>
          </cell>
          <cell r="G411">
            <v>-9.4E-2</v>
          </cell>
          <cell r="H411">
            <v>2.4089999999999998</v>
          </cell>
        </row>
        <row r="412">
          <cell r="B412" t="str">
            <v>8 1.5(DL+LL)</v>
          </cell>
          <cell r="C412">
            <v>4.0990000000000002</v>
          </cell>
          <cell r="D412">
            <v>422.18900000000002</v>
          </cell>
          <cell r="E412">
            <v>-3.4580000000000002</v>
          </cell>
          <cell r="F412">
            <v>2.36</v>
          </cell>
          <cell r="G412">
            <v>-0.14000000000000001</v>
          </cell>
          <cell r="H412">
            <v>3.6139999999999999</v>
          </cell>
        </row>
        <row r="413">
          <cell r="B413" t="str">
            <v>9 1.2(DL+LL-SX)</v>
          </cell>
          <cell r="C413">
            <v>6.85</v>
          </cell>
          <cell r="D413">
            <v>342.44799999999998</v>
          </cell>
          <cell r="E413">
            <v>-2.9430000000000001</v>
          </cell>
          <cell r="F413">
            <v>2.141</v>
          </cell>
          <cell r="G413">
            <v>-0.34599999999999997</v>
          </cell>
          <cell r="H413">
            <v>8.8970000000000002</v>
          </cell>
        </row>
        <row r="414">
          <cell r="B414" t="str">
            <v>10 1.2(DL+LL-SZ)</v>
          </cell>
          <cell r="C414">
            <v>3.45</v>
          </cell>
          <cell r="D414">
            <v>324.40600000000001</v>
          </cell>
          <cell r="E414">
            <v>2.5779999999999998</v>
          </cell>
          <cell r="F414">
            <v>7.1109999999999998</v>
          </cell>
          <cell r="G414">
            <v>-4.2000000000000003E-2</v>
          </cell>
          <cell r="H414">
            <v>3.1659999999999999</v>
          </cell>
        </row>
        <row r="415">
          <cell r="A415">
            <v>103</v>
          </cell>
          <cell r="B415" t="str">
            <v>1 SX</v>
          </cell>
          <cell r="C415">
            <v>-3.6880000000000002</v>
          </cell>
          <cell r="D415">
            <v>7.6319999999999997</v>
          </cell>
          <cell r="E415">
            <v>-0.36199999999999999</v>
          </cell>
          <cell r="F415">
            <v>0.55000000000000004</v>
          </cell>
          <cell r="G415">
            <v>0.128</v>
          </cell>
          <cell r="H415">
            <v>6.29</v>
          </cell>
        </row>
        <row r="416">
          <cell r="B416" t="str">
            <v>2 SZ</v>
          </cell>
          <cell r="C416">
            <v>1.9E-2</v>
          </cell>
          <cell r="D416">
            <v>19.385999999999999</v>
          </cell>
          <cell r="E416">
            <v>-4.2619999999999996</v>
          </cell>
          <cell r="F416">
            <v>7.0890000000000004</v>
          </cell>
          <cell r="G416">
            <v>-5.8999999999999997E-2</v>
          </cell>
          <cell r="H416">
            <v>3.3000000000000002E-2</v>
          </cell>
        </row>
        <row r="417">
          <cell r="B417" t="str">
            <v>3 DL</v>
          </cell>
          <cell r="C417">
            <v>-2.3210000000000002</v>
          </cell>
          <cell r="D417">
            <v>242.685</v>
          </cell>
          <cell r="E417">
            <v>3.6309999999999998</v>
          </cell>
          <cell r="F417">
            <v>3.9590000000000001</v>
          </cell>
          <cell r="G417">
            <v>-5.2999999999999999E-2</v>
          </cell>
          <cell r="H417">
            <v>1.6459999999999999</v>
          </cell>
        </row>
        <row r="418">
          <cell r="B418" t="str">
            <v>4 LL</v>
          </cell>
          <cell r="C418">
            <v>0.157</v>
          </cell>
          <cell r="D418">
            <v>52.567</v>
          </cell>
          <cell r="E418">
            <v>0.19500000000000001</v>
          </cell>
          <cell r="F418">
            <v>0.33</v>
          </cell>
          <cell r="G418">
            <v>-1.4E-2</v>
          </cell>
          <cell r="H418">
            <v>0.191</v>
          </cell>
        </row>
        <row r="419">
          <cell r="B419" t="str">
            <v>5 1.2(DL+LL+SX)</v>
          </cell>
          <cell r="C419">
            <v>-7.0229999999999997</v>
          </cell>
          <cell r="D419">
            <v>363.46100000000001</v>
          </cell>
          <cell r="E419">
            <v>4.1559999999999997</v>
          </cell>
          <cell r="F419">
            <v>4.4880000000000004</v>
          </cell>
          <cell r="G419">
            <v>7.2999999999999995E-2</v>
          </cell>
          <cell r="H419">
            <v>9.2940000000000005</v>
          </cell>
        </row>
        <row r="420">
          <cell r="B420" t="str">
            <v>6 1.2(DL+LL+SZ)</v>
          </cell>
          <cell r="C420">
            <v>-2.5750000000000002</v>
          </cell>
          <cell r="D420">
            <v>331.03899999999999</v>
          </cell>
          <cell r="E420">
            <v>-0.52300000000000002</v>
          </cell>
          <cell r="F420">
            <v>3.36</v>
          </cell>
          <cell r="G420">
            <v>-0.151</v>
          </cell>
          <cell r="H420">
            <v>1.7070000000000001</v>
          </cell>
        </row>
        <row r="421">
          <cell r="B421" t="str">
            <v>7 DL+LL</v>
          </cell>
          <cell r="C421">
            <v>-2.1640000000000001</v>
          </cell>
          <cell r="D421">
            <v>295.25200000000001</v>
          </cell>
          <cell r="E421">
            <v>3.8260000000000001</v>
          </cell>
          <cell r="F421">
            <v>4.2889999999999997</v>
          </cell>
          <cell r="G421">
            <v>-6.7000000000000004E-2</v>
          </cell>
          <cell r="H421">
            <v>1.456</v>
          </cell>
        </row>
        <row r="422">
          <cell r="B422" t="str">
            <v>8 1.5(DL+LL)</v>
          </cell>
          <cell r="C422">
            <v>-3.2469999999999999</v>
          </cell>
          <cell r="D422">
            <v>442.87799999999999</v>
          </cell>
          <cell r="E422">
            <v>5.7389999999999999</v>
          </cell>
          <cell r="F422">
            <v>6.4340000000000002</v>
          </cell>
          <cell r="G422">
            <v>-0.10100000000000001</v>
          </cell>
          <cell r="H422">
            <v>2.1829999999999998</v>
          </cell>
        </row>
        <row r="423">
          <cell r="B423" t="str">
            <v>9 1.2(DL+LL-SX)</v>
          </cell>
          <cell r="C423">
            <v>1.829</v>
          </cell>
          <cell r="D423">
            <v>345.14299999999997</v>
          </cell>
          <cell r="E423">
            <v>5.0259999999999998</v>
          </cell>
          <cell r="F423">
            <v>5.8070000000000004</v>
          </cell>
          <cell r="G423">
            <v>-0.23400000000000001</v>
          </cell>
          <cell r="H423">
            <v>5.8010000000000002</v>
          </cell>
        </row>
        <row r="424">
          <cell r="B424" t="str">
            <v>10 1.2(DL+LL-SZ)</v>
          </cell>
          <cell r="C424">
            <v>-2.62</v>
          </cell>
          <cell r="D424">
            <v>377.565</v>
          </cell>
          <cell r="E424">
            <v>9.7050000000000001</v>
          </cell>
          <cell r="F424">
            <v>13.654999999999999</v>
          </cell>
          <cell r="G424">
            <v>-0.01</v>
          </cell>
          <cell r="H424">
            <v>1.7869999999999999</v>
          </cell>
        </row>
        <row r="425">
          <cell r="A425">
            <v>104</v>
          </cell>
          <cell r="B425" t="str">
            <v>1 SX</v>
          </cell>
          <cell r="C425">
            <v>-3.7949999999999999</v>
          </cell>
          <cell r="D425">
            <v>2.9670000000000001</v>
          </cell>
          <cell r="E425">
            <v>0.11700000000000001</v>
          </cell>
          <cell r="F425">
            <v>0.184</v>
          </cell>
          <cell r="G425">
            <v>9.2999999999999999E-2</v>
          </cell>
          <cell r="H425">
            <v>6.38</v>
          </cell>
        </row>
        <row r="426">
          <cell r="B426" t="str">
            <v>2 SZ</v>
          </cell>
          <cell r="C426">
            <v>4.1000000000000002E-2</v>
          </cell>
          <cell r="D426">
            <v>16.152999999999999</v>
          </cell>
          <cell r="E426">
            <v>-4.5960000000000001</v>
          </cell>
          <cell r="F426">
            <v>7.6210000000000004</v>
          </cell>
          <cell r="G426">
            <v>-2.7E-2</v>
          </cell>
          <cell r="H426">
            <v>5.1999999999999998E-2</v>
          </cell>
        </row>
        <row r="427">
          <cell r="B427" t="str">
            <v>3 DL</v>
          </cell>
          <cell r="C427">
            <v>3.2050000000000001</v>
          </cell>
          <cell r="D427">
            <v>218.06299999999999</v>
          </cell>
          <cell r="E427">
            <v>3.4260000000000002</v>
          </cell>
          <cell r="F427">
            <v>3.2919999999999998</v>
          </cell>
          <cell r="G427">
            <v>-8.1000000000000003E-2</v>
          </cell>
          <cell r="H427">
            <v>3.1</v>
          </cell>
        </row>
        <row r="428">
          <cell r="B428" t="str">
            <v>4 LL</v>
          </cell>
          <cell r="C428">
            <v>0.03</v>
          </cell>
          <cell r="D428">
            <v>37.838000000000001</v>
          </cell>
          <cell r="E428">
            <v>0.14599999999999999</v>
          </cell>
          <cell r="F428">
            <v>0.17399999999999999</v>
          </cell>
          <cell r="G428">
            <v>-2.5000000000000001E-2</v>
          </cell>
          <cell r="H428">
            <v>8.2000000000000003E-2</v>
          </cell>
        </row>
        <row r="429">
          <cell r="B429" t="str">
            <v>5 1.2(DL+LL+SX)</v>
          </cell>
          <cell r="C429">
            <v>-0.67200000000000004</v>
          </cell>
          <cell r="D429">
            <v>303.52199999999999</v>
          </cell>
          <cell r="E429">
            <v>4.4269999999999996</v>
          </cell>
          <cell r="F429">
            <v>4.38</v>
          </cell>
          <cell r="G429">
            <v>-1.7000000000000001E-2</v>
          </cell>
          <cell r="H429">
            <v>3.8370000000000002</v>
          </cell>
        </row>
        <row r="430">
          <cell r="B430" t="str">
            <v>6 1.2(DL+LL+SZ)</v>
          </cell>
          <cell r="C430">
            <v>3.931</v>
          </cell>
          <cell r="D430">
            <v>287.69799999999998</v>
          </cell>
          <cell r="E430">
            <v>-1.2290000000000001</v>
          </cell>
          <cell r="F430">
            <v>4.9870000000000001</v>
          </cell>
          <cell r="G430">
            <v>-0.161</v>
          </cell>
          <cell r="H430">
            <v>3.8809999999999998</v>
          </cell>
        </row>
        <row r="431">
          <cell r="B431" t="str">
            <v>7 DL+LL</v>
          </cell>
          <cell r="C431">
            <v>3.2349999999999999</v>
          </cell>
          <cell r="D431">
            <v>255.90199999999999</v>
          </cell>
          <cell r="E431">
            <v>3.5720000000000001</v>
          </cell>
          <cell r="F431">
            <v>3.4660000000000002</v>
          </cell>
          <cell r="G431">
            <v>-0.107</v>
          </cell>
          <cell r="H431">
            <v>3.1819999999999999</v>
          </cell>
        </row>
        <row r="432">
          <cell r="B432" t="str">
            <v>8 1.5(DL+LL)</v>
          </cell>
          <cell r="C432">
            <v>4.8520000000000003</v>
          </cell>
          <cell r="D432">
            <v>383.85199999999998</v>
          </cell>
          <cell r="E432">
            <v>5.3579999999999997</v>
          </cell>
          <cell r="F432">
            <v>5.1989999999999998</v>
          </cell>
          <cell r="G432">
            <v>-0.16</v>
          </cell>
          <cell r="H432">
            <v>4.7729999999999997</v>
          </cell>
        </row>
        <row r="433">
          <cell r="B433" t="str">
            <v>9 1.2(DL+LL-SX)</v>
          </cell>
          <cell r="C433">
            <v>8.4359999999999999</v>
          </cell>
          <cell r="D433">
            <v>310.642</v>
          </cell>
          <cell r="E433">
            <v>4.1459999999999999</v>
          </cell>
          <cell r="F433">
            <v>3.9380000000000002</v>
          </cell>
          <cell r="G433">
            <v>-0.23899999999999999</v>
          </cell>
          <cell r="H433">
            <v>11.475</v>
          </cell>
        </row>
        <row r="434">
          <cell r="B434" t="str">
            <v>10 1.2(DL+LL-SZ)</v>
          </cell>
          <cell r="C434">
            <v>3.8330000000000002</v>
          </cell>
          <cell r="D434">
            <v>326.46600000000001</v>
          </cell>
          <cell r="E434">
            <v>9.8019999999999996</v>
          </cell>
          <cell r="F434">
            <v>13.305</v>
          </cell>
          <cell r="G434">
            <v>-9.5000000000000001E-2</v>
          </cell>
          <cell r="H434">
            <v>3.7559999999999998</v>
          </cell>
        </row>
        <row r="435">
          <cell r="A435">
            <v>234</v>
          </cell>
          <cell r="B435" t="str">
            <v>1 SX</v>
          </cell>
          <cell r="C435">
            <v>-8.6590000000000007</v>
          </cell>
          <cell r="D435">
            <v>4.548</v>
          </cell>
          <cell r="E435">
            <v>0.29299999999999998</v>
          </cell>
          <cell r="F435">
            <v>0.45800000000000002</v>
          </cell>
          <cell r="G435">
            <v>-0.60799999999999998</v>
          </cell>
          <cell r="H435">
            <v>32.484000000000002</v>
          </cell>
        </row>
        <row r="436">
          <cell r="B436" t="str">
            <v>2 SZ</v>
          </cell>
          <cell r="C436">
            <v>0.16400000000000001</v>
          </cell>
          <cell r="D436">
            <v>72.081999999999994</v>
          </cell>
          <cell r="E436">
            <v>-11.17</v>
          </cell>
          <cell r="F436">
            <v>-16.288</v>
          </cell>
          <cell r="G436">
            <v>0.29799999999999999</v>
          </cell>
          <cell r="H436">
            <v>-0.35699999999999998</v>
          </cell>
        </row>
        <row r="437">
          <cell r="B437" t="str">
            <v>3 DL</v>
          </cell>
          <cell r="C437">
            <v>-0.623</v>
          </cell>
          <cell r="D437">
            <v>157.03299999999999</v>
          </cell>
          <cell r="E437">
            <v>0.26900000000000002</v>
          </cell>
          <cell r="F437">
            <v>0.57299999999999995</v>
          </cell>
          <cell r="G437">
            <v>-0.109</v>
          </cell>
          <cell r="H437">
            <v>0.623</v>
          </cell>
        </row>
        <row r="438">
          <cell r="B438" t="str">
            <v>4 LL</v>
          </cell>
          <cell r="C438">
            <v>-1.0609999999999999</v>
          </cell>
          <cell r="D438">
            <v>76.263000000000005</v>
          </cell>
          <cell r="E438">
            <v>0.17599999999999999</v>
          </cell>
          <cell r="F438">
            <v>0.193</v>
          </cell>
          <cell r="G438">
            <v>-0.218</v>
          </cell>
          <cell r="H438">
            <v>2.3239999999999998</v>
          </cell>
        </row>
        <row r="439">
          <cell r="B439" t="str">
            <v>5 1.2(DL+LL+SX)</v>
          </cell>
          <cell r="C439">
            <v>-12.412000000000001</v>
          </cell>
          <cell r="D439">
            <v>285.41399999999999</v>
          </cell>
          <cell r="E439">
            <v>0.88500000000000001</v>
          </cell>
          <cell r="F439">
            <v>1.4690000000000001</v>
          </cell>
          <cell r="G439">
            <v>-1.1220000000000001</v>
          </cell>
          <cell r="H439">
            <v>42.517000000000003</v>
          </cell>
        </row>
        <row r="440">
          <cell r="B440" t="str">
            <v>6 1.2(DL+LL+SZ)</v>
          </cell>
          <cell r="C440">
            <v>-1.8240000000000001</v>
          </cell>
          <cell r="D440">
            <v>366.45400000000001</v>
          </cell>
          <cell r="E440">
            <v>-12.87</v>
          </cell>
          <cell r="F440">
            <v>-18.626000000000001</v>
          </cell>
          <cell r="G440">
            <v>-3.5000000000000003E-2</v>
          </cell>
          <cell r="H440">
            <v>3.1080000000000001</v>
          </cell>
        </row>
        <row r="441">
          <cell r="B441" t="str">
            <v>7 DL+LL</v>
          </cell>
          <cell r="C441">
            <v>-1.6839999999999999</v>
          </cell>
          <cell r="D441">
            <v>233.297</v>
          </cell>
          <cell r="E441">
            <v>0.44500000000000001</v>
          </cell>
          <cell r="F441">
            <v>0.76600000000000001</v>
          </cell>
          <cell r="G441">
            <v>-0.32800000000000001</v>
          </cell>
          <cell r="H441">
            <v>2.9470000000000001</v>
          </cell>
        </row>
        <row r="442">
          <cell r="B442" t="str">
            <v>8 1.5(DL+LL)</v>
          </cell>
          <cell r="C442">
            <v>-2.5259999999999998</v>
          </cell>
          <cell r="D442">
            <v>349.94499999999999</v>
          </cell>
          <cell r="E442">
            <v>0.66700000000000004</v>
          </cell>
          <cell r="F442">
            <v>1.149</v>
          </cell>
          <cell r="G442">
            <v>-0.49099999999999999</v>
          </cell>
          <cell r="H442">
            <v>4.4210000000000003</v>
          </cell>
        </row>
        <row r="443">
          <cell r="B443" t="str">
            <v>9 1.2(DL+LL-SX)</v>
          </cell>
          <cell r="C443">
            <v>8.3699999999999992</v>
          </cell>
          <cell r="D443">
            <v>274.49799999999999</v>
          </cell>
          <cell r="E443">
            <v>0.183</v>
          </cell>
          <cell r="F443">
            <v>0.36899999999999999</v>
          </cell>
          <cell r="G443">
            <v>0.33600000000000002</v>
          </cell>
          <cell r="H443">
            <v>-35.444000000000003</v>
          </cell>
        </row>
        <row r="444">
          <cell r="B444" t="str">
            <v>10 1.2(DL+LL-SZ)</v>
          </cell>
          <cell r="C444">
            <v>-2.218</v>
          </cell>
          <cell r="D444">
            <v>193.45699999999999</v>
          </cell>
          <cell r="E444">
            <v>13.938000000000001</v>
          </cell>
          <cell r="F444">
            <v>20.463999999999999</v>
          </cell>
          <cell r="G444">
            <v>-0.751</v>
          </cell>
          <cell r="H444">
            <v>3.9649999999999999</v>
          </cell>
        </row>
        <row r="445">
          <cell r="D445">
            <v>0</v>
          </cell>
          <cell r="F445">
            <v>0</v>
          </cell>
          <cell r="H445">
            <v>0</v>
          </cell>
        </row>
        <row r="446">
          <cell r="D446">
            <v>0</v>
          </cell>
          <cell r="F446">
            <v>0</v>
          </cell>
          <cell r="H446">
            <v>0</v>
          </cell>
        </row>
        <row r="447">
          <cell r="D447">
            <v>0</v>
          </cell>
          <cell r="F447">
            <v>0</v>
          </cell>
          <cell r="H447">
            <v>0</v>
          </cell>
        </row>
        <row r="448">
          <cell r="D448">
            <v>0</v>
          </cell>
          <cell r="F448">
            <v>0</v>
          </cell>
          <cell r="H448">
            <v>0</v>
          </cell>
        </row>
        <row r="449">
          <cell r="D449">
            <v>0</v>
          </cell>
          <cell r="F449">
            <v>0</v>
          </cell>
          <cell r="H449">
            <v>0</v>
          </cell>
        </row>
        <row r="450">
          <cell r="D450">
            <v>0</v>
          </cell>
          <cell r="F450">
            <v>0</v>
          </cell>
          <cell r="H450">
            <v>0</v>
          </cell>
        </row>
        <row r="451">
          <cell r="D451">
            <v>0</v>
          </cell>
          <cell r="F451">
            <v>0</v>
          </cell>
          <cell r="H451">
            <v>0</v>
          </cell>
        </row>
        <row r="452">
          <cell r="D452">
            <v>0</v>
          </cell>
          <cell r="F452">
            <v>0</v>
          </cell>
          <cell r="H452">
            <v>0</v>
          </cell>
        </row>
        <row r="453">
          <cell r="D453">
            <v>0</v>
          </cell>
          <cell r="F453">
            <v>0</v>
          </cell>
          <cell r="H453">
            <v>0</v>
          </cell>
        </row>
        <row r="454">
          <cell r="D454">
            <v>0</v>
          </cell>
          <cell r="F454">
            <v>0</v>
          </cell>
          <cell r="H454">
            <v>0</v>
          </cell>
        </row>
        <row r="455">
          <cell r="D455">
            <v>0</v>
          </cell>
          <cell r="F455">
            <v>0</v>
          </cell>
          <cell r="H455">
            <v>0</v>
          </cell>
        </row>
        <row r="456">
          <cell r="D456">
            <v>0</v>
          </cell>
          <cell r="F456">
            <v>0</v>
          </cell>
          <cell r="H456">
            <v>0</v>
          </cell>
        </row>
        <row r="457">
          <cell r="D457">
            <v>0</v>
          </cell>
          <cell r="F457">
            <v>0</v>
          </cell>
          <cell r="H457">
            <v>0</v>
          </cell>
        </row>
        <row r="458">
          <cell r="D458">
            <v>0</v>
          </cell>
          <cell r="F458">
            <v>0</v>
          </cell>
          <cell r="H458">
            <v>0</v>
          </cell>
        </row>
        <row r="459">
          <cell r="D459">
            <v>0</v>
          </cell>
          <cell r="F459">
            <v>0</v>
          </cell>
          <cell r="H459">
            <v>0</v>
          </cell>
        </row>
        <row r="460">
          <cell r="D460">
            <v>0</v>
          </cell>
          <cell r="F460">
            <v>0</v>
          </cell>
          <cell r="H460">
            <v>0</v>
          </cell>
        </row>
        <row r="461">
          <cell r="D461">
            <v>0</v>
          </cell>
          <cell r="F461">
            <v>0</v>
          </cell>
          <cell r="H461">
            <v>0</v>
          </cell>
        </row>
        <row r="462">
          <cell r="D462">
            <v>0</v>
          </cell>
          <cell r="F462">
            <v>0</v>
          </cell>
          <cell r="H462">
            <v>0</v>
          </cell>
        </row>
        <row r="463">
          <cell r="D463">
            <v>0</v>
          </cell>
          <cell r="F463">
            <v>0</v>
          </cell>
          <cell r="H463">
            <v>0</v>
          </cell>
        </row>
        <row r="464">
          <cell r="D464">
            <v>0</v>
          </cell>
          <cell r="F464">
            <v>0</v>
          </cell>
          <cell r="H464">
            <v>0</v>
          </cell>
        </row>
        <row r="465">
          <cell r="D465">
            <v>0</v>
          </cell>
          <cell r="F465">
            <v>0</v>
          </cell>
          <cell r="H465">
            <v>0</v>
          </cell>
        </row>
        <row r="466">
          <cell r="D466">
            <v>0</v>
          </cell>
          <cell r="F466">
            <v>0</v>
          </cell>
          <cell r="H466">
            <v>0</v>
          </cell>
        </row>
        <row r="467">
          <cell r="D467">
            <v>0</v>
          </cell>
          <cell r="F467">
            <v>0</v>
          </cell>
          <cell r="H467">
            <v>0</v>
          </cell>
        </row>
        <row r="468">
          <cell r="D468">
            <v>0</v>
          </cell>
          <cell r="F468">
            <v>0</v>
          </cell>
          <cell r="H468">
            <v>0</v>
          </cell>
        </row>
        <row r="469">
          <cell r="D469">
            <v>0</v>
          </cell>
          <cell r="F469">
            <v>0</v>
          </cell>
          <cell r="H469">
            <v>0</v>
          </cell>
        </row>
        <row r="470">
          <cell r="D470">
            <v>0</v>
          </cell>
          <cell r="F470">
            <v>0</v>
          </cell>
          <cell r="H470">
            <v>0</v>
          </cell>
        </row>
        <row r="471">
          <cell r="D471">
            <v>0</v>
          </cell>
          <cell r="F471">
            <v>0</v>
          </cell>
          <cell r="H471">
            <v>0</v>
          </cell>
        </row>
        <row r="472">
          <cell r="D472">
            <v>0</v>
          </cell>
          <cell r="F472">
            <v>0</v>
          </cell>
          <cell r="H472">
            <v>0</v>
          </cell>
        </row>
        <row r="473">
          <cell r="D473">
            <v>0</v>
          </cell>
          <cell r="F473">
            <v>0</v>
          </cell>
          <cell r="H473">
            <v>0</v>
          </cell>
        </row>
        <row r="474">
          <cell r="D474">
            <v>0</v>
          </cell>
          <cell r="F474">
            <v>0</v>
          </cell>
          <cell r="H474">
            <v>0</v>
          </cell>
        </row>
        <row r="475">
          <cell r="D475">
            <v>0</v>
          </cell>
          <cell r="F475">
            <v>0</v>
          </cell>
          <cell r="H475">
            <v>0</v>
          </cell>
        </row>
        <row r="476">
          <cell r="D476">
            <v>0</v>
          </cell>
          <cell r="F476">
            <v>0</v>
          </cell>
          <cell r="H476">
            <v>0</v>
          </cell>
        </row>
        <row r="477">
          <cell r="D477">
            <v>0</v>
          </cell>
          <cell r="F477">
            <v>0</v>
          </cell>
          <cell r="H477">
            <v>0</v>
          </cell>
        </row>
        <row r="478">
          <cell r="D478">
            <v>0</v>
          </cell>
          <cell r="F478">
            <v>0</v>
          </cell>
          <cell r="H478">
            <v>0</v>
          </cell>
        </row>
        <row r="479">
          <cell r="D479">
            <v>0</v>
          </cell>
          <cell r="F479">
            <v>0</v>
          </cell>
          <cell r="H479">
            <v>0</v>
          </cell>
        </row>
        <row r="480">
          <cell r="D480">
            <v>0</v>
          </cell>
          <cell r="F480">
            <v>0</v>
          </cell>
          <cell r="H480">
            <v>0</v>
          </cell>
        </row>
        <row r="481">
          <cell r="D481">
            <v>0</v>
          </cell>
          <cell r="F481">
            <v>0</v>
          </cell>
          <cell r="H481">
            <v>0</v>
          </cell>
        </row>
        <row r="482">
          <cell r="D482">
            <v>0</v>
          </cell>
          <cell r="F482">
            <v>0</v>
          </cell>
          <cell r="H482">
            <v>0</v>
          </cell>
        </row>
        <row r="483">
          <cell r="D483">
            <v>0</v>
          </cell>
          <cell r="F483">
            <v>0</v>
          </cell>
          <cell r="H483">
            <v>0</v>
          </cell>
        </row>
        <row r="484">
          <cell r="D484">
            <v>0</v>
          </cell>
          <cell r="F484">
            <v>0</v>
          </cell>
          <cell r="H484">
            <v>0</v>
          </cell>
        </row>
        <row r="485">
          <cell r="D485">
            <v>0</v>
          </cell>
          <cell r="F485">
            <v>0</v>
          </cell>
          <cell r="H485">
            <v>0</v>
          </cell>
        </row>
        <row r="486">
          <cell r="D486">
            <v>0</v>
          </cell>
          <cell r="F486">
            <v>0</v>
          </cell>
          <cell r="H486">
            <v>0</v>
          </cell>
        </row>
        <row r="487">
          <cell r="D487">
            <v>0</v>
          </cell>
          <cell r="F487">
            <v>0</v>
          </cell>
          <cell r="H487">
            <v>0</v>
          </cell>
        </row>
        <row r="488">
          <cell r="D488">
            <v>0</v>
          </cell>
          <cell r="F488">
            <v>0</v>
          </cell>
          <cell r="H488">
            <v>0</v>
          </cell>
        </row>
        <row r="489">
          <cell r="D489">
            <v>0</v>
          </cell>
          <cell r="F489">
            <v>0</v>
          </cell>
          <cell r="H489">
            <v>0</v>
          </cell>
        </row>
        <row r="490">
          <cell r="D490">
            <v>0</v>
          </cell>
          <cell r="F490">
            <v>0</v>
          </cell>
          <cell r="H490">
            <v>0</v>
          </cell>
        </row>
        <row r="491">
          <cell r="D491">
            <v>0</v>
          </cell>
          <cell r="F491">
            <v>0</v>
          </cell>
          <cell r="H491">
            <v>0</v>
          </cell>
        </row>
        <row r="492">
          <cell r="D492">
            <v>0</v>
          </cell>
          <cell r="F492">
            <v>0</v>
          </cell>
          <cell r="H492">
            <v>0</v>
          </cell>
        </row>
        <row r="493">
          <cell r="D493">
            <v>0</v>
          </cell>
          <cell r="F493">
            <v>0</v>
          </cell>
          <cell r="H493">
            <v>0</v>
          </cell>
        </row>
        <row r="494">
          <cell r="D494">
            <v>0</v>
          </cell>
          <cell r="F494">
            <v>0</v>
          </cell>
          <cell r="H494">
            <v>0</v>
          </cell>
        </row>
        <row r="495">
          <cell r="D495">
            <v>0</v>
          </cell>
          <cell r="F495">
            <v>0</v>
          </cell>
          <cell r="H495">
            <v>0</v>
          </cell>
        </row>
        <row r="496">
          <cell r="D496">
            <v>0</v>
          </cell>
          <cell r="F496">
            <v>0</v>
          </cell>
          <cell r="H496">
            <v>0</v>
          </cell>
        </row>
        <row r="497">
          <cell r="D497">
            <v>0</v>
          </cell>
          <cell r="F497">
            <v>0</v>
          </cell>
          <cell r="H497">
            <v>0</v>
          </cell>
        </row>
        <row r="498">
          <cell r="D498">
            <v>0</v>
          </cell>
          <cell r="F498">
            <v>0</v>
          </cell>
          <cell r="H498">
            <v>0</v>
          </cell>
        </row>
        <row r="499">
          <cell r="D499">
            <v>0</v>
          </cell>
          <cell r="F499">
            <v>0</v>
          </cell>
          <cell r="H499">
            <v>0</v>
          </cell>
        </row>
        <row r="500">
          <cell r="D500">
            <v>0</v>
          </cell>
          <cell r="F500">
            <v>0</v>
          </cell>
          <cell r="H500">
            <v>0</v>
          </cell>
        </row>
        <row r="501">
          <cell r="D501">
            <v>0</v>
          </cell>
          <cell r="F501">
            <v>0</v>
          </cell>
          <cell r="H501">
            <v>0</v>
          </cell>
        </row>
        <row r="502">
          <cell r="D502">
            <v>0</v>
          </cell>
          <cell r="F502">
            <v>0</v>
          </cell>
          <cell r="H502">
            <v>0</v>
          </cell>
        </row>
        <row r="503">
          <cell r="D503">
            <v>0</v>
          </cell>
          <cell r="F503">
            <v>0</v>
          </cell>
          <cell r="H503">
            <v>0</v>
          </cell>
        </row>
        <row r="504">
          <cell r="D504">
            <v>0</v>
          </cell>
          <cell r="F504">
            <v>0</v>
          </cell>
          <cell r="H504">
            <v>0</v>
          </cell>
        </row>
        <row r="505">
          <cell r="D505">
            <v>0</v>
          </cell>
          <cell r="F505">
            <v>0</v>
          </cell>
          <cell r="H505">
            <v>0</v>
          </cell>
        </row>
        <row r="506">
          <cell r="D506">
            <v>0</v>
          </cell>
          <cell r="F506">
            <v>0</v>
          </cell>
          <cell r="H506">
            <v>0</v>
          </cell>
        </row>
        <row r="507">
          <cell r="D507">
            <v>0</v>
          </cell>
          <cell r="F507">
            <v>0</v>
          </cell>
          <cell r="H507">
            <v>0</v>
          </cell>
        </row>
        <row r="508">
          <cell r="D508">
            <v>0</v>
          </cell>
          <cell r="F508">
            <v>0</v>
          </cell>
          <cell r="H508">
            <v>0</v>
          </cell>
        </row>
        <row r="509">
          <cell r="D509">
            <v>0</v>
          </cell>
          <cell r="F509">
            <v>0</v>
          </cell>
          <cell r="H509">
            <v>0</v>
          </cell>
        </row>
        <row r="510">
          <cell r="D510">
            <v>0</v>
          </cell>
          <cell r="F510">
            <v>0</v>
          </cell>
          <cell r="H510">
            <v>0</v>
          </cell>
        </row>
        <row r="511">
          <cell r="D511">
            <v>0</v>
          </cell>
          <cell r="F511">
            <v>0</v>
          </cell>
          <cell r="H511">
            <v>0</v>
          </cell>
        </row>
        <row r="512">
          <cell r="D512">
            <v>0</v>
          </cell>
          <cell r="F512">
            <v>0</v>
          </cell>
          <cell r="H512">
            <v>0</v>
          </cell>
        </row>
        <row r="513">
          <cell r="D513">
            <v>0</v>
          </cell>
          <cell r="F513">
            <v>0</v>
          </cell>
          <cell r="H513">
            <v>0</v>
          </cell>
        </row>
        <row r="514">
          <cell r="D514">
            <v>0</v>
          </cell>
          <cell r="F514">
            <v>0</v>
          </cell>
          <cell r="H514">
            <v>0</v>
          </cell>
        </row>
        <row r="515">
          <cell r="D515">
            <v>0</v>
          </cell>
          <cell r="F515">
            <v>0</v>
          </cell>
          <cell r="H515">
            <v>0</v>
          </cell>
        </row>
        <row r="516">
          <cell r="D516">
            <v>0</v>
          </cell>
          <cell r="F516">
            <v>0</v>
          </cell>
          <cell r="H516">
            <v>0</v>
          </cell>
        </row>
        <row r="517">
          <cell r="D517">
            <v>0</v>
          </cell>
          <cell r="F517">
            <v>0</v>
          </cell>
          <cell r="H517">
            <v>0</v>
          </cell>
        </row>
        <row r="518">
          <cell r="D518">
            <v>0</v>
          </cell>
          <cell r="F518">
            <v>0</v>
          </cell>
          <cell r="H518">
            <v>0</v>
          </cell>
        </row>
        <row r="519">
          <cell r="D519">
            <v>0</v>
          </cell>
          <cell r="F519">
            <v>0</v>
          </cell>
          <cell r="H519">
            <v>0</v>
          </cell>
        </row>
        <row r="520">
          <cell r="D520">
            <v>0</v>
          </cell>
          <cell r="F520">
            <v>0</v>
          </cell>
          <cell r="H520">
            <v>0</v>
          </cell>
        </row>
        <row r="521">
          <cell r="D521">
            <v>0</v>
          </cell>
          <cell r="F521">
            <v>0</v>
          </cell>
          <cell r="H521">
            <v>0</v>
          </cell>
        </row>
        <row r="522">
          <cell r="D522">
            <v>0</v>
          </cell>
          <cell r="F522">
            <v>0</v>
          </cell>
          <cell r="H522">
            <v>0</v>
          </cell>
        </row>
        <row r="523">
          <cell r="D523">
            <v>0</v>
          </cell>
          <cell r="F523">
            <v>0</v>
          </cell>
          <cell r="H523">
            <v>0</v>
          </cell>
        </row>
        <row r="524">
          <cell r="D524">
            <v>0</v>
          </cell>
          <cell r="F524">
            <v>0</v>
          </cell>
          <cell r="H524">
            <v>0</v>
          </cell>
        </row>
        <row r="525">
          <cell r="D525">
            <v>0</v>
          </cell>
          <cell r="F525">
            <v>0</v>
          </cell>
          <cell r="H525">
            <v>0</v>
          </cell>
        </row>
        <row r="526">
          <cell r="D526">
            <v>0</v>
          </cell>
          <cell r="F526">
            <v>0</v>
          </cell>
          <cell r="H526">
            <v>0</v>
          </cell>
        </row>
        <row r="527">
          <cell r="D527">
            <v>0</v>
          </cell>
          <cell r="F527">
            <v>0</v>
          </cell>
          <cell r="H527">
            <v>0</v>
          </cell>
        </row>
        <row r="528">
          <cell r="D528">
            <v>0</v>
          </cell>
          <cell r="F528">
            <v>0</v>
          </cell>
          <cell r="H528">
            <v>0</v>
          </cell>
        </row>
        <row r="529">
          <cell r="D529">
            <v>0</v>
          </cell>
          <cell r="F529">
            <v>0</v>
          </cell>
          <cell r="H529">
            <v>0</v>
          </cell>
        </row>
        <row r="530">
          <cell r="D530">
            <v>0</v>
          </cell>
          <cell r="F530">
            <v>0</v>
          </cell>
          <cell r="H530">
            <v>0</v>
          </cell>
        </row>
        <row r="531">
          <cell r="D531">
            <v>0</v>
          </cell>
          <cell r="F531">
            <v>0</v>
          </cell>
          <cell r="H531">
            <v>0</v>
          </cell>
        </row>
        <row r="532">
          <cell r="D532">
            <v>0</v>
          </cell>
          <cell r="F532">
            <v>0</v>
          </cell>
          <cell r="H532">
            <v>0</v>
          </cell>
        </row>
        <row r="533">
          <cell r="D533">
            <v>0</v>
          </cell>
          <cell r="F533">
            <v>0</v>
          </cell>
          <cell r="H533">
            <v>0</v>
          </cell>
        </row>
        <row r="534">
          <cell r="D534">
            <v>0</v>
          </cell>
          <cell r="F534">
            <v>0</v>
          </cell>
          <cell r="H534">
            <v>0</v>
          </cell>
        </row>
        <row r="535">
          <cell r="D535">
            <v>0</v>
          </cell>
          <cell r="F535">
            <v>0</v>
          </cell>
          <cell r="H535">
            <v>0</v>
          </cell>
        </row>
        <row r="536">
          <cell r="D536">
            <v>0</v>
          </cell>
          <cell r="F536">
            <v>0</v>
          </cell>
          <cell r="H536">
            <v>0</v>
          </cell>
        </row>
        <row r="537">
          <cell r="D537">
            <v>0</v>
          </cell>
          <cell r="F537">
            <v>0</v>
          </cell>
          <cell r="H537">
            <v>0</v>
          </cell>
        </row>
        <row r="538">
          <cell r="D538">
            <v>0</v>
          </cell>
          <cell r="F538">
            <v>0</v>
          </cell>
          <cell r="H538">
            <v>0</v>
          </cell>
        </row>
        <row r="539">
          <cell r="D539">
            <v>0</v>
          </cell>
          <cell r="F539">
            <v>0</v>
          </cell>
          <cell r="H539">
            <v>0</v>
          </cell>
        </row>
        <row r="540">
          <cell r="D540">
            <v>0</v>
          </cell>
          <cell r="F540">
            <v>0</v>
          </cell>
          <cell r="H540">
            <v>0</v>
          </cell>
        </row>
        <row r="541">
          <cell r="D541">
            <v>0</v>
          </cell>
          <cell r="F541">
            <v>0</v>
          </cell>
          <cell r="H541">
            <v>0</v>
          </cell>
        </row>
        <row r="542">
          <cell r="D542">
            <v>0</v>
          </cell>
          <cell r="F542">
            <v>0</v>
          </cell>
          <cell r="H542">
            <v>0</v>
          </cell>
        </row>
        <row r="543">
          <cell r="D543">
            <v>0</v>
          </cell>
          <cell r="F543">
            <v>0</v>
          </cell>
          <cell r="H543">
            <v>0</v>
          </cell>
        </row>
        <row r="544">
          <cell r="D544">
            <v>0</v>
          </cell>
          <cell r="F544">
            <v>0</v>
          </cell>
          <cell r="H544">
            <v>0</v>
          </cell>
        </row>
        <row r="545">
          <cell r="D545">
            <v>0</v>
          </cell>
          <cell r="F545">
            <v>0</v>
          </cell>
          <cell r="H545">
            <v>0</v>
          </cell>
        </row>
        <row r="546">
          <cell r="D546">
            <v>0</v>
          </cell>
          <cell r="F546">
            <v>0</v>
          </cell>
          <cell r="H546">
            <v>0</v>
          </cell>
        </row>
        <row r="547">
          <cell r="D547">
            <v>0</v>
          </cell>
          <cell r="F547">
            <v>0</v>
          </cell>
          <cell r="H547">
            <v>0</v>
          </cell>
        </row>
        <row r="548">
          <cell r="D548">
            <v>0</v>
          </cell>
          <cell r="F548">
            <v>0</v>
          </cell>
          <cell r="H548">
            <v>0</v>
          </cell>
        </row>
        <row r="549">
          <cell r="D549">
            <v>0</v>
          </cell>
          <cell r="F549">
            <v>0</v>
          </cell>
          <cell r="H549">
            <v>0</v>
          </cell>
        </row>
        <row r="550">
          <cell r="D550">
            <v>0</v>
          </cell>
          <cell r="F550">
            <v>0</v>
          </cell>
          <cell r="H550">
            <v>0</v>
          </cell>
        </row>
        <row r="551">
          <cell r="D551">
            <v>0</v>
          </cell>
          <cell r="F551">
            <v>0</v>
          </cell>
          <cell r="H551">
            <v>0</v>
          </cell>
        </row>
        <row r="552">
          <cell r="D552">
            <v>0</v>
          </cell>
          <cell r="F552">
            <v>0</v>
          </cell>
          <cell r="H552">
            <v>0</v>
          </cell>
        </row>
        <row r="553">
          <cell r="D553">
            <v>0</v>
          </cell>
          <cell r="F553">
            <v>0</v>
          </cell>
          <cell r="H553">
            <v>0</v>
          </cell>
        </row>
        <row r="554">
          <cell r="D554">
            <v>0</v>
          </cell>
          <cell r="F554">
            <v>0</v>
          </cell>
          <cell r="H554">
            <v>0</v>
          </cell>
        </row>
        <row r="555">
          <cell r="D555">
            <v>0</v>
          </cell>
          <cell r="F555">
            <v>0</v>
          </cell>
          <cell r="H555">
            <v>0</v>
          </cell>
        </row>
        <row r="556">
          <cell r="D556">
            <v>0</v>
          </cell>
          <cell r="F556">
            <v>0</v>
          </cell>
          <cell r="H556">
            <v>0</v>
          </cell>
        </row>
        <row r="557">
          <cell r="D557">
            <v>0</v>
          </cell>
          <cell r="F557">
            <v>0</v>
          </cell>
          <cell r="H557">
            <v>0</v>
          </cell>
        </row>
        <row r="558">
          <cell r="D558">
            <v>0</v>
          </cell>
          <cell r="F558">
            <v>0</v>
          </cell>
          <cell r="H558">
            <v>0</v>
          </cell>
        </row>
        <row r="559">
          <cell r="D559">
            <v>0</v>
          </cell>
          <cell r="F559">
            <v>0</v>
          </cell>
          <cell r="H559">
            <v>0</v>
          </cell>
        </row>
        <row r="560">
          <cell r="D560">
            <v>0</v>
          </cell>
          <cell r="F560">
            <v>0</v>
          </cell>
          <cell r="H560">
            <v>0</v>
          </cell>
        </row>
        <row r="561">
          <cell r="D561">
            <v>0</v>
          </cell>
          <cell r="F561">
            <v>0</v>
          </cell>
          <cell r="H561">
            <v>0</v>
          </cell>
        </row>
        <row r="562">
          <cell r="D562">
            <v>0</v>
          </cell>
          <cell r="F562">
            <v>0</v>
          </cell>
          <cell r="H562">
            <v>0</v>
          </cell>
        </row>
        <row r="563">
          <cell r="D563">
            <v>0</v>
          </cell>
          <cell r="F563">
            <v>0</v>
          </cell>
          <cell r="H563">
            <v>0</v>
          </cell>
        </row>
        <row r="564">
          <cell r="D564">
            <v>0</v>
          </cell>
          <cell r="F564">
            <v>0</v>
          </cell>
          <cell r="H564">
            <v>0</v>
          </cell>
        </row>
      </sheetData>
      <sheetData sheetId="2" refreshError="1"/>
      <sheetData sheetId="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Material "/>
      <sheetName val="p&amp;m"/>
      <sheetName val="Labour"/>
      <sheetName val="Material"/>
      <sheetName val="Sheet2"/>
      <sheetName val=" AnalysisPCC"/>
      <sheetName val="Labour &amp; Plan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ier Design(with offset)"/>
      <sheetName val="Stability Abutment"/>
      <sheetName val="03-HYDRAULIC"/>
      <sheetName val="hyperstatic"/>
      <sheetName val="Shear at Sections"/>
      <sheetName val="0+655"/>
      <sheetName val="Data_INPUT"/>
      <sheetName val="PARASITIC"/>
      <sheetName val="lin"/>
      <sheetName val="Ene"/>
      <sheetName val="CODE BOOK REFERENCE"/>
      <sheetName val="Eg-2"/>
      <sheetName val="Eg-1"/>
      <sheetName val="Eg-3"/>
      <sheetName val="Eg-4"/>
      <sheetName val="S2groupcode"/>
      <sheetName val="Rate Analysis "/>
      <sheetName val="LEAD"/>
      <sheetName val="Main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s>
    <sheetDataSet>
      <sheetData sheetId="0" refreshError="1">
        <row r="40">
          <cell r="E40">
            <v>6.6500000000000457</v>
          </cell>
        </row>
        <row r="41">
          <cell r="E41">
            <v>7.0100000000000451</v>
          </cell>
        </row>
      </sheetData>
      <sheetData sheetId="1">
        <row r="40">
          <cell r="E40">
            <v>6.6500000000000457</v>
          </cell>
        </row>
      </sheetData>
      <sheetData sheetId="2">
        <row r="40">
          <cell r="E40">
            <v>6.6500000000000457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1">
          <cell r="E41" t="str">
            <v>BC</v>
          </cell>
        </row>
      </sheetData>
      <sheetData sheetId="18">
        <row r="41">
          <cell r="E41" t="str">
            <v>BC</v>
          </cell>
        </row>
      </sheetData>
      <sheetData sheetId="19" refreshError="1"/>
      <sheetData sheetId="20">
        <row r="41">
          <cell r="E41" t="str">
            <v>BC</v>
          </cell>
        </row>
      </sheetData>
      <sheetData sheetId="21">
        <row r="41">
          <cell r="E41" t="str">
            <v>BC</v>
          </cell>
        </row>
      </sheetData>
      <sheetData sheetId="22"/>
      <sheetData sheetId="23">
        <row r="41">
          <cell r="E41" t="str">
            <v>BC</v>
          </cell>
        </row>
      </sheetData>
      <sheetData sheetId="24">
        <row r="40">
          <cell r="E40">
            <v>6.6500000000000457</v>
          </cell>
        </row>
      </sheetData>
      <sheetData sheetId="25">
        <row r="40">
          <cell r="E40">
            <v>6.6500000000000457</v>
          </cell>
        </row>
      </sheetData>
      <sheetData sheetId="26"/>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ord-lost_98&amp;99"/>
      <sheetName val="QOSWS "/>
      <sheetName val="NJP"/>
      <sheetName val="Assessment Sheet"/>
      <sheetName val="N Format-5"/>
      <sheetName val="water prop."/>
      <sheetName val="1"/>
      <sheetName val="Cover sheet"/>
      <sheetName val="Inputs"/>
      <sheetName val="A 3.7"/>
      <sheetName val="Design"/>
      <sheetName val="EDWise"/>
      <sheetName val="August.09"/>
      <sheetName val="Form-C4"/>
      <sheetName val="Report"/>
      <sheetName val="List (08-09) SC.."/>
      <sheetName val=""/>
      <sheetName val="Form-B"/>
      <sheetName val="Original 10-11 "/>
      <sheetName val="FORM_1"/>
      <sheetName val="FORM_2"/>
      <sheetName val="FORM_3"/>
      <sheetName val="FORM_4"/>
      <sheetName val="FORM_5"/>
      <sheetName val="FORM_5A"/>
      <sheetName val="FORM_6"/>
      <sheetName val="FORM_6A"/>
      <sheetName val="FORM_6B"/>
      <sheetName val="FORM_8"/>
      <sheetName val="f_01"/>
      <sheetName val="ord_blog_SA"/>
      <sheetName val="PROJ_LIST"/>
      <sheetName val="enq_bank"/>
      <sheetName val="bs_BP_04_SA"/>
      <sheetName val="FORM_NO_BP_09"/>
      <sheetName val="FORM_NO_BP_10"/>
      <sheetName val="FORM_NO_BP_11"/>
      <sheetName val="FORM_NO_BP12"/>
      <sheetName val="FORM_NO_BP13"/>
      <sheetName val="FORM_NO_BP14"/>
      <sheetName val="FORM_NO_BP15"/>
      <sheetName val="ORD_BLOG"/>
      <sheetName val="QOSWS_"/>
      <sheetName val="Assessment_Sheet"/>
      <sheetName val="N_Format-5"/>
      <sheetName val="water_prop_"/>
      <sheetName val="Cover_sheet"/>
      <sheetName val="A_3_7"/>
      <sheetName val="August_09"/>
      <sheetName val="FORM_11"/>
      <sheetName val="FORM_21"/>
      <sheetName val="FORM_31"/>
      <sheetName val="FORM_41"/>
      <sheetName val="FORM_51"/>
      <sheetName val="FORM_5A1"/>
      <sheetName val="FORM_61"/>
      <sheetName val="FORM_6A1"/>
      <sheetName val="FORM_6B1"/>
      <sheetName val="FORM_81"/>
      <sheetName val="f_011"/>
      <sheetName val="ord_blog_SA1"/>
      <sheetName val="PROJ_LIST1"/>
      <sheetName val="enq_bank1"/>
      <sheetName val="bs_BP_04_SA1"/>
      <sheetName val="FORM_NO_BP_091"/>
      <sheetName val="FORM_NO_BP_101"/>
      <sheetName val="FORM_NO_BP_111"/>
      <sheetName val="FORM_NO_BP121"/>
      <sheetName val="FORM_NO_BP131"/>
      <sheetName val="FORM_NO_BP141"/>
      <sheetName val="FORM_NO_BP151"/>
      <sheetName val="ORD_BLOG1"/>
      <sheetName val="QOSWS_1"/>
      <sheetName val="Assessment_Sheet1"/>
      <sheetName val="N_Format-51"/>
      <sheetName val="water_prop_1"/>
      <sheetName val="Cover_sheet1"/>
      <sheetName val="A_3_71"/>
      <sheetName val="August_091"/>
      <sheetName val="2007 Calendar"/>
      <sheetName val="Load Details-220kV"/>
      <sheetName val="Sheet2"/>
      <sheetName val="FORM7"/>
      <sheetName val="travel_per"/>
      <sheetName val="PROG_DATA"/>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bs BP 04 SA"/>
      <sheetName val="ord-lost_98&amp;99"/>
      <sheetName val="QOSWS "/>
      <sheetName val="NJP"/>
      <sheetName val="1"/>
      <sheetName val="Assessment Sheet"/>
      <sheetName val="September '10"/>
      <sheetName val="November '10"/>
      <sheetName val="Inputs"/>
      <sheetName val="A 3.7"/>
      <sheetName val="FORM7"/>
      <sheetName val="water prop."/>
      <sheetName val="Sheet1"/>
      <sheetName val="Cover sheet"/>
      <sheetName val="N Format-5"/>
      <sheetName val="August.09"/>
      <sheetName val="A"/>
      <sheetName val="dpc cost"/>
      <sheetName val="SUMMERY"/>
      <sheetName val="200308_det"/>
      <sheetName val="REVENUES_&amp;_BS"/>
      <sheetName val="WORKING_CAPITAL"/>
      <sheetName val="bs_BP_04_SA"/>
      <sheetName val="QOSWS_"/>
      <sheetName val="Assessment_Sheet"/>
      <sheetName val="September_'10"/>
      <sheetName val="November_'10"/>
      <sheetName val="A_3_7"/>
      <sheetName val="water_prop_"/>
      <sheetName val="Cover_sheet"/>
      <sheetName val="N_Format-5"/>
      <sheetName val="August_09"/>
      <sheetName val="PROG_DATA"/>
      <sheetName val="200308_det1"/>
      <sheetName val="REVENUES_&amp;_BS1"/>
      <sheetName val="WORKING_CAPITAL1"/>
      <sheetName val="bs_BP_04_SA1"/>
      <sheetName val="QOSWS_1"/>
      <sheetName val="Assessment_Sheet1"/>
      <sheetName val="September_'101"/>
      <sheetName val="November_'101"/>
      <sheetName val="A_3_71"/>
      <sheetName val="water_prop_1"/>
      <sheetName val="Cover_sheet1"/>
      <sheetName val="N_Format-51"/>
      <sheetName val="August_091"/>
      <sheetName val="Original 10-11 "/>
      <sheetName val="STN WISE EMR"/>
      <sheetName val="LOOKUP SHEET"/>
      <sheetName val="Design"/>
      <sheetName val="Codes"/>
      <sheetName val="Timesheet"/>
      <sheetName val="Form-A"/>
      <sheetName val="2007 Calendar"/>
      <sheetName val="ED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top 2B cer"/>
      <sheetName val="CIVIL abs II B CER  "/>
      <sheetName val="SC meas"/>
      <sheetName val="2B SPECIA_completed "/>
      <sheetName val="2B SPEC_BALANCE"/>
      <sheetName val="CUSTOMER WORKS "/>
      <sheetName val="Sales rate sheet"/>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hanging restaurant area modi"/>
      <sheetName val=" ROAD &amp; WALL _2B"/>
      <sheetName val="2B landscaping meas sheet"/>
      <sheetName val="land_irri_plant_old"/>
      <sheetName val="2B Signages"/>
      <sheetName val="irri_plant_lat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ral_Fdr_RI&gt;80%"/>
      <sheetName val="Checkpoint"/>
      <sheetName val="QOS"/>
      <sheetName val="QOSWS "/>
      <sheetName val="Low Volt"/>
      <sheetName val="High Int"/>
      <sheetName val="RI"/>
      <sheetName val="HBL"/>
      <sheetName val="DWD"/>
      <sheetName val="GDG"/>
      <sheetName val="SRS"/>
      <sheetName val="KAR"/>
      <sheetName val="HVR"/>
      <sheetName val="RBR"/>
      <sheetName val="QFC"/>
      <sheetName val="DE"/>
      <sheetName val="IDCCALHYD-GOO"/>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Plant &amp;  Machinery"/>
      <sheetName val="Cul_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ll"/>
      <sheetName val="Ag L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il_Consp"/>
      <sheetName val="DFG"/>
      <sheetName val="BOQ"/>
      <sheetName val="ABC"/>
      <sheetName val="Price_Bid"/>
      <sheetName val="Spares"/>
      <sheetName val="laboratory"/>
    </sheetNames>
    <sheetDataSet>
      <sheetData sheetId="0">
        <row r="53">
          <cell r="I53">
            <v>1748</v>
          </cell>
        </row>
      </sheetData>
      <sheetData sheetId="1"/>
      <sheetData sheetId="2"/>
      <sheetData sheetId="3"/>
      <sheetData sheetId="4"/>
      <sheetData sheetId="5"/>
      <sheetData sheetId="6"/>
      <sheetData sheetId="7"/>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aterial"/>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Labour"/>
      <sheetName val="Labour Recon."/>
      <sheetName val="Summary"/>
      <sheetName val="Main-Material"/>
      <sheetName val="Infra"/>
      <sheetName val="Infra - Recon"/>
      <sheetName val="RMC Receipt"/>
      <sheetName val="Cement Recipt"/>
      <sheetName val="Flooring item Receipt"/>
    </sheetNames>
    <sheetDataSet>
      <sheetData sheetId="0"/>
      <sheetData sheetId="1"/>
      <sheetData sheetId="2"/>
      <sheetData sheetId="3"/>
      <sheetData sheetId="4"/>
      <sheetData sheetId="5"/>
      <sheetData sheetId="6"/>
      <sheetData sheetId="7"/>
      <sheetData sheetId="8"/>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DATA"/>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PROG_DATA"/>
      <sheetName val="Cover 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RAY LOADING UNIT AREA"/>
      <sheetName val="TRAY LOADING SUBSTATION"/>
      <sheetName val="SCHEDULE@SIZE"/>
      <sheetName val="SUMMARY"/>
      <sheetName val="cable data"/>
      <sheetName val="INPUT"/>
      <sheetName val="CABLE_DATA"/>
      <sheetName val="MOT_DATA"/>
      <sheetName val="min cab"/>
      <sheetName val="SUM_CONDUIT"/>
      <sheetName val="Module2"/>
      <sheetName val="IDCCALHYD-GOO"/>
      <sheetName val="DETAILED  BOQ"/>
      <sheetName val="steam outlet"/>
      <sheetName val="Codes"/>
      <sheetName val="A 3.7"/>
      <sheetName val="Design"/>
      <sheetName val="Inputs"/>
      <sheetName val="water prop."/>
      <sheetName val="NJP"/>
      <sheetName val="ord-lost_98&amp;99"/>
      <sheetName val="FORM7"/>
      <sheetName val="Ag LF"/>
      <sheetName val="QOSWS "/>
      <sheetName val="FT-001_R0"/>
      <sheetName val="FT-05-02_R0"/>
      <sheetName val="e220-66kV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RAY_LOADING_UNIT_AREA"/>
      <sheetName val="TRAY_LOADING_SUBSTATION"/>
      <sheetName val="min_cab"/>
      <sheetName val="FT-001_R01"/>
      <sheetName val="FT-05-02_R01"/>
      <sheetName val="e220-66kV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RAY_LOADING_UNIT_AREA1"/>
      <sheetName val="TRAY_LOADING_SUBSTATION1"/>
      <sheetName val="cable_data1"/>
      <sheetName val="min_cab1"/>
      <sheetName val="FT-001_R02"/>
      <sheetName val="FT-05-02_R02"/>
      <sheetName val="e220-66kV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RAY_LOADING_UNIT_AREA2"/>
      <sheetName val="TRAY_LOADING_SUBSTATION2"/>
      <sheetName val="min_cab2"/>
      <sheetName val="FT-001_R03"/>
      <sheetName val="FT-05-02_R03"/>
      <sheetName val="e220-66kV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TRAY_LOADING_UNIT_AREA3"/>
      <sheetName val="TRAY_LOADING_SUBSTATION3"/>
      <sheetName val="cable_data2"/>
      <sheetName val="min_cab3"/>
      <sheetName val="purpose&amp;input"/>
      <sheetName val="Cover_sheet"/>
      <sheetName val="DETAILED__BOQ"/>
      <sheetName val="steam_outlet"/>
      <sheetName val="A_3_7"/>
      <sheetName val="water_prop_"/>
      <sheetName val="Ag_LF"/>
      <sheetName val="QOSWS_"/>
      <sheetName val="Cover_sheet1"/>
      <sheetName val="DETAILED__BOQ1"/>
      <sheetName val="steam_outlet1"/>
      <sheetName val="A_3_71"/>
      <sheetName val="water_prop_1"/>
      <sheetName val="Ag_LF1"/>
      <sheetName val="timesheet"/>
      <sheetName val="May '10"/>
      <sheetName val="June '10"/>
      <sheetName val="July '10"/>
      <sheetName val="August '10"/>
      <sheetName val="September '10"/>
      <sheetName val="October '10"/>
      <sheetName val="November '10"/>
      <sheetName val="REVENUES &amp; BS"/>
      <sheetName val="bs BP 04 SA"/>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sheetData sheetId="10"/>
      <sheetData sheetId="11"/>
      <sheetData sheetId="12"/>
      <sheetData sheetId="13">
        <row r="4">
          <cell r="B4">
            <v>0.2</v>
          </cell>
        </row>
      </sheetData>
      <sheetData sheetId="14">
        <row r="4">
          <cell r="B4">
            <v>0.2</v>
          </cell>
        </row>
      </sheetData>
      <sheetData sheetId="15">
        <row r="4">
          <cell r="B4">
            <v>0.2</v>
          </cell>
        </row>
      </sheetData>
      <sheetData sheetId="16">
        <row r="4">
          <cell r="B4">
            <v>0.2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4">
          <cell r="B4">
            <v>0.2</v>
          </cell>
        </row>
      </sheetData>
      <sheetData sheetId="55">
        <row r="4">
          <cell r="B4">
            <v>0.2</v>
          </cell>
        </row>
      </sheetData>
      <sheetData sheetId="56"/>
      <sheetData sheetId="57">
        <row r="4">
          <cell r="B4">
            <v>0.2</v>
          </cell>
        </row>
      </sheetData>
      <sheetData sheetId="58">
        <row r="4">
          <cell r="B4">
            <v>0.2</v>
          </cell>
        </row>
      </sheetData>
      <sheetData sheetId="59">
        <row r="4">
          <cell r="B4">
            <v>0.2</v>
          </cell>
        </row>
      </sheetData>
      <sheetData sheetId="60">
        <row r="4">
          <cell r="B4">
            <v>0.2</v>
          </cell>
        </row>
      </sheetData>
      <sheetData sheetId="61">
        <row r="4">
          <cell r="B4">
            <v>0.2</v>
          </cell>
        </row>
      </sheetData>
      <sheetData sheetId="62">
        <row r="4">
          <cell r="B4">
            <v>0.2</v>
          </cell>
        </row>
      </sheetData>
      <sheetData sheetId="63">
        <row r="4">
          <cell r="B4">
            <v>0.2</v>
          </cell>
        </row>
      </sheetData>
      <sheetData sheetId="64">
        <row r="4">
          <cell r="B4">
            <v>0.2</v>
          </cell>
        </row>
      </sheetData>
      <sheetData sheetId="65">
        <row r="4">
          <cell r="B4">
            <v>0.2</v>
          </cell>
        </row>
      </sheetData>
      <sheetData sheetId="66">
        <row r="4">
          <cell r="B4">
            <v>0.2</v>
          </cell>
        </row>
      </sheetData>
      <sheetData sheetId="67">
        <row r="4">
          <cell r="B4">
            <v>0.2</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B4">
            <v>0.2</v>
          </cell>
        </row>
      </sheetData>
      <sheetData sheetId="83">
        <row r="4">
          <cell r="B4">
            <v>0.2</v>
          </cell>
        </row>
      </sheetData>
      <sheetData sheetId="84">
        <row r="4">
          <cell r="B4">
            <v>0.2</v>
          </cell>
        </row>
      </sheetData>
      <sheetData sheetId="85">
        <row r="4">
          <cell r="B4">
            <v>0.2</v>
          </cell>
        </row>
      </sheetData>
      <sheetData sheetId="86">
        <row r="4">
          <cell r="B4">
            <v>0.2</v>
          </cell>
        </row>
      </sheetData>
      <sheetData sheetId="87"/>
      <sheetData sheetId="88">
        <row r="4">
          <cell r="B4">
            <v>0.2</v>
          </cell>
        </row>
      </sheetData>
      <sheetData sheetId="89">
        <row r="4">
          <cell r="B4">
            <v>0.2</v>
          </cell>
        </row>
      </sheetData>
      <sheetData sheetId="90">
        <row r="4">
          <cell r="B4">
            <v>0.2</v>
          </cell>
        </row>
      </sheetData>
      <sheetData sheetId="91">
        <row r="4">
          <cell r="B4">
            <v>0.2</v>
          </cell>
        </row>
      </sheetData>
      <sheetData sheetId="92">
        <row r="4">
          <cell r="B4">
            <v>0.2</v>
          </cell>
        </row>
      </sheetData>
      <sheetData sheetId="93">
        <row r="4">
          <cell r="B4">
            <v>0.2</v>
          </cell>
        </row>
      </sheetData>
      <sheetData sheetId="94"/>
      <sheetData sheetId="95">
        <row r="4">
          <cell r="B4">
            <v>0.2</v>
          </cell>
        </row>
      </sheetData>
      <sheetData sheetId="96">
        <row r="4">
          <cell r="B4">
            <v>0.2</v>
          </cell>
        </row>
      </sheetData>
      <sheetData sheetId="97">
        <row r="4">
          <cell r="B4">
            <v>0.2</v>
          </cell>
        </row>
      </sheetData>
      <sheetData sheetId="98">
        <row r="4">
          <cell r="B4">
            <v>0.2</v>
          </cell>
        </row>
      </sheetData>
      <sheetData sheetId="99">
        <row r="4">
          <cell r="B4">
            <v>0.2</v>
          </cell>
        </row>
      </sheetData>
      <sheetData sheetId="100">
        <row r="4">
          <cell r="B4">
            <v>0.2</v>
          </cell>
        </row>
      </sheetData>
      <sheetData sheetId="101"/>
      <sheetData sheetId="102">
        <row r="4">
          <cell r="B4">
            <v>0.2</v>
          </cell>
        </row>
      </sheetData>
      <sheetData sheetId="103">
        <row r="4">
          <cell r="B4">
            <v>0.2</v>
          </cell>
        </row>
      </sheetData>
      <sheetData sheetId="104">
        <row r="4">
          <cell r="B4">
            <v>0.2</v>
          </cell>
        </row>
      </sheetData>
      <sheetData sheetId="105">
        <row r="4">
          <cell r="B4">
            <v>0.2</v>
          </cell>
        </row>
      </sheetData>
      <sheetData sheetId="106">
        <row r="4">
          <cell r="B4">
            <v>0.2</v>
          </cell>
        </row>
      </sheetData>
      <sheetData sheetId="107">
        <row r="4">
          <cell r="B4">
            <v>0.2</v>
          </cell>
        </row>
      </sheetData>
      <sheetData sheetId="108"/>
      <sheetData sheetId="109">
        <row r="4">
          <cell r="B4">
            <v>0.2</v>
          </cell>
        </row>
      </sheetData>
      <sheetData sheetId="110">
        <row r="4">
          <cell r="B4">
            <v>0.2</v>
          </cell>
        </row>
      </sheetData>
      <sheetData sheetId="111">
        <row r="4">
          <cell r="B4">
            <v>0.2</v>
          </cell>
        </row>
      </sheetData>
      <sheetData sheetId="112"/>
      <sheetData sheetId="113"/>
      <sheetData sheetId="114"/>
      <sheetData sheetId="115"/>
      <sheetData sheetId="116"/>
      <sheetData sheetId="117"/>
      <sheetData sheetId="118"/>
      <sheetData sheetId="119"/>
      <sheetData sheetId="120">
        <row r="4">
          <cell r="B4">
            <v>0.2</v>
          </cell>
        </row>
      </sheetData>
      <sheetData sheetId="121">
        <row r="4">
          <cell r="B4">
            <v>0.2</v>
          </cell>
        </row>
      </sheetData>
      <sheetData sheetId="122">
        <row r="4">
          <cell r="B4">
            <v>0.2</v>
          </cell>
        </row>
      </sheetData>
      <sheetData sheetId="123"/>
      <sheetData sheetId="124"/>
      <sheetData sheetId="125">
        <row r="4">
          <cell r="B4">
            <v>0.2</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Side wall dsn Formula"/>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PROG_DATA"/>
      <sheetName val="QOSWS "/>
      <sheetName val="REVENUES &amp; BS"/>
      <sheetName val="Design"/>
      <sheetName val="RECAPITULATION"/>
      <sheetName val="FORM7"/>
      <sheetName val="A"/>
      <sheetName val="RAJU ASSO"/>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Defn"/>
      <sheetName val="Cul_detail"/>
      <sheetName val="Ranges"/>
      <sheetName val="potablwater"/>
      <sheetName val="IDCCALHYD-GOO"/>
      <sheetName val="Original 10-11 "/>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Material"/>
    </sheetNames>
    <sheetDataSet>
      <sheetData sheetId="0" refreshError="1"/>
      <sheetData sheetId="1"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t-plan"/>
    </sheetNames>
    <sheetDataSet>
      <sheetData sheetId="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t"/>
      <sheetName val="pon"/>
      <sheetName val="par"/>
      <sheetName val="uti"/>
      <sheetName val="et"/>
      <sheetName val="sem"/>
      <sheetName val="class"/>
      <sheetName val="fac"/>
      <sheetName val="lib"/>
      <sheetName val="admn"/>
      <sheetName val="comp"/>
      <sheetName val="mh"/>
      <sheetName val="C-WPR"/>
      <sheetName val="WPR"/>
      <sheetName val="A-WPR"/>
      <sheetName val="DIN-WPR"/>
      <sheetName val="DPR(1)"/>
      <sheetName val="DPR (4)"/>
      <sheetName val="DPR (3)"/>
      <sheetName val="sept-plan"/>
      <sheetName val="t.leader"/>
      <sheetName val="TEAM TARGET"/>
      <sheetName val="DET-TM (2)"/>
      <sheetName val="t.leader (2)"/>
      <sheetName val="DET-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RES_PLANNING"/>
      <sheetName val="sept-plan"/>
      <sheetName val="월선수금"/>
      <sheetName val="Headings"/>
      <sheetName val="M.S."/>
      <sheetName val="INPUT_SHEET"/>
      <sheetName val="FC_&amp;_UG"/>
      <sheetName val="M_S_"/>
      <sheetName val="labour coeff"/>
      <sheetName val="GBW"/>
      <sheetName val="Site Dev BOQ"/>
      <sheetName val="07016, Master List-Major Minor"/>
      <sheetName val="Material "/>
      <sheetName val="Labour &amp; Plant"/>
      <sheetName val="WORK TABLE"/>
      <sheetName val="LIST OF MAKES"/>
      <sheetName val="CFForecast detail"/>
      <sheetName val="Sheet4"/>
      <sheetName val="Design"/>
      <sheetName val="Voucher"/>
      <sheetName val="3. Elemental Summary"/>
      <sheetName val="9. Package split - Cost "/>
      <sheetName val="10. &amp; 11. Rate Code &amp; BQ"/>
      <sheetName val="PCS DATA"/>
      <sheetName val=" B1"/>
      <sheetName val="Detail"/>
      <sheetName val="Basement Budget"/>
      <sheetName val="Pay_Sep06"/>
      <sheetName val="Balustrade"/>
      <sheetName val="Footings"/>
      <sheetName val="BOQ_Direct_selling cost"/>
      <sheetName val="Civil Boq"/>
      <sheetName val="RMZ Summary"/>
      <sheetName val="SITE OVERHEADS"/>
      <sheetName val="Codes"/>
      <sheetName val="Basic Rates"/>
      <sheetName val="Break_Up"/>
      <sheetName val="RESULT"/>
      <sheetName val="final abstract"/>
      <sheetName val="Builtup Area"/>
      <sheetName val="BASIS -DEC 08"/>
      <sheetName val="Lead"/>
      <sheetName val="Project Budget Worksheet"/>
      <sheetName val="RCC,Ret. Wall"/>
      <sheetName val="Main-Material"/>
      <sheetName val="factors"/>
      <sheetName val="dlvoid"/>
      <sheetName val="Base data Security Procedures"/>
      <sheetName val="12a. CFTable"/>
      <sheetName val="Introduction"/>
      <sheetName val="horizontal"/>
      <sheetName val="Break up Sheet"/>
      <sheetName val="Fin Sum"/>
      <sheetName val="switch"/>
      <sheetName val="Sheet3 (2)"/>
      <sheetName val="Indices"/>
      <sheetName val="BBS"/>
      <sheetName val="loadcal"/>
      <sheetName val="X rate"/>
      <sheetName val="Fill this out first..."/>
      <sheetName val="Legend"/>
      <sheetName val="TBAL9697 -group wise  sdpl"/>
      <sheetName val="Data sheet"/>
      <sheetName val="NLD - Assum"/>
      <sheetName val="INDIGINEOUS ITEMS "/>
      <sheetName val="analysis"/>
      <sheetName val="Boq"/>
      <sheetName val="Cost summary"/>
      <sheetName val="Boiler&amp;TG"/>
      <sheetName val="매크로"/>
      <sheetName val="Publicbuilding"/>
      <sheetName val="DSLP"/>
      <sheetName val="FORM7"/>
      <sheetName val="PHE"/>
      <sheetName val="F1a-Pile"/>
      <sheetName val="March Analysts"/>
      <sheetName val="LOCAL RATES"/>
      <sheetName val="Assumptions"/>
      <sheetName val="Msht 5F"/>
      <sheetName val="segment_topsheet"/>
      <sheetName val="Input"/>
      <sheetName val="Data base"/>
      <sheetName val="Wire"/>
      <sheetName val="RA-markate"/>
      <sheetName val="INPUT-DATA1"/>
      <sheetName val="BLK2"/>
      <sheetName val="BLK3"/>
      <sheetName val="strand"/>
      <sheetName val="Block A - BOQ"/>
      <sheetName val="Detail In Door Stad"/>
      <sheetName val="Sweeper Machine"/>
      <sheetName val="Sqn_Abs"/>
      <sheetName val="Bal Sheet"/>
      <sheetName val="defaults"/>
      <sheetName val="header"/>
      <sheetName val="IO LIST"/>
      <sheetName val="ABB"/>
      <sheetName val="Fin. Assumpt. - Sensitivities"/>
      <sheetName val="Sheet3"/>
      <sheetName val="Mantri A"/>
      <sheetName val="Pay_Sep"/>
      <sheetName val="Sump_cal"/>
      <sheetName val="girder"/>
      <sheetName val="HPL"/>
      <sheetName val="B1"/>
      <sheetName val="Vehicles"/>
      <sheetName val="Cover sheet"/>
      <sheetName val="Abstract Sheet"/>
      <sheetName val="Cal"/>
      <sheetName val="Data"/>
      <sheetName val="Wordsdata"/>
      <sheetName val="item"/>
      <sheetName val="Hotel Info Input"/>
      <sheetName val="Rate Analysis"/>
      <sheetName val="INFMAY"/>
      <sheetName val="E1"/>
    </sheetNames>
    <sheetDataSet>
      <sheetData sheetId="0" refreshError="1"/>
      <sheetData sheetId="1" refreshError="1"/>
      <sheetData sheetId="2" refreshError="1"/>
      <sheetData sheetId="3" refreshError="1"/>
      <sheetData sheetId="4" refreshError="1"/>
      <sheetData sheetId="5" refreshError="1">
        <row r="437">
          <cell r="B437" t="str">
            <v>TOTAL CONSUMPTION</v>
          </cell>
        </row>
        <row r="452">
          <cell r="R452" t="str">
            <v>h</v>
          </cell>
        </row>
        <row r="453">
          <cell r="R453" t="str">
            <v>HEAD</v>
          </cell>
          <cell r="S453" t="str">
            <v>AMOUNT</v>
          </cell>
        </row>
        <row r="454">
          <cell r="R454" t="str">
            <v>SITE O/H</v>
          </cell>
          <cell r="S454">
            <v>0</v>
          </cell>
        </row>
        <row r="455">
          <cell r="R455" t="str">
            <v>CONVEYANCE</v>
          </cell>
          <cell r="S455">
            <v>0</v>
          </cell>
        </row>
        <row r="456">
          <cell r="R456" t="str">
            <v>OTHER EXPENSES</v>
          </cell>
          <cell r="S456">
            <v>0</v>
          </cell>
        </row>
        <row r="457">
          <cell r="R457">
            <v>0</v>
          </cell>
          <cell r="S457">
            <v>0</v>
          </cell>
        </row>
        <row r="458">
          <cell r="R458">
            <v>0</v>
          </cell>
          <cell r="S458">
            <v>0</v>
          </cell>
        </row>
        <row r="459">
          <cell r="R459" t="str">
            <v>total amount</v>
          </cell>
          <cell r="S459">
            <v>0</v>
          </cell>
        </row>
        <row r="460">
          <cell r="R460">
            <v>0</v>
          </cell>
          <cell r="S460">
            <v>0</v>
          </cell>
        </row>
        <row r="461">
          <cell r="R461">
            <v>0</v>
          </cell>
          <cell r="S461">
            <v>0</v>
          </cell>
        </row>
        <row r="462">
          <cell r="R462">
            <v>0</v>
          </cell>
          <cell r="S462">
            <v>0</v>
          </cell>
        </row>
        <row r="463">
          <cell r="R463">
            <v>0</v>
          </cell>
          <cell r="S463">
            <v>0</v>
          </cell>
        </row>
        <row r="464">
          <cell r="R464">
            <v>0</v>
          </cell>
          <cell r="S464">
            <v>0</v>
          </cell>
        </row>
        <row r="465">
          <cell r="R465">
            <v>0</v>
          </cell>
          <cell r="S465">
            <v>0</v>
          </cell>
        </row>
        <row r="466">
          <cell r="R466">
            <v>0</v>
          </cell>
          <cell r="S466">
            <v>0</v>
          </cell>
        </row>
        <row r="467">
          <cell r="R467">
            <v>0</v>
          </cell>
          <cell r="S467">
            <v>0</v>
          </cell>
        </row>
        <row r="468">
          <cell r="R468">
            <v>0</v>
          </cell>
          <cell r="S468">
            <v>0</v>
          </cell>
        </row>
        <row r="469">
          <cell r="R469">
            <v>0</v>
          </cell>
          <cell r="S469">
            <v>0</v>
          </cell>
        </row>
        <row r="470">
          <cell r="R470">
            <v>0</v>
          </cell>
          <cell r="S470">
            <v>0</v>
          </cell>
        </row>
        <row r="471">
          <cell r="R471">
            <v>0</v>
          </cell>
          <cell r="S471">
            <v>0</v>
          </cell>
        </row>
        <row r="472">
          <cell r="R472">
            <v>0</v>
          </cell>
          <cell r="S472">
            <v>0</v>
          </cell>
        </row>
        <row r="473">
          <cell r="R473">
            <v>0</v>
          </cell>
          <cell r="S473">
            <v>0</v>
          </cell>
        </row>
        <row r="474">
          <cell r="R474">
            <v>0</v>
          </cell>
          <cell r="S474">
            <v>0</v>
          </cell>
        </row>
        <row r="475">
          <cell r="R475">
            <v>0</v>
          </cell>
          <cell r="S475">
            <v>0</v>
          </cell>
        </row>
        <row r="476">
          <cell r="R476">
            <v>0</v>
          </cell>
          <cell r="S476">
            <v>0</v>
          </cell>
        </row>
        <row r="477">
          <cell r="R477">
            <v>1</v>
          </cell>
          <cell r="S477">
            <v>0</v>
          </cell>
        </row>
        <row r="478">
          <cell r="R478" t="str">
            <v>TOTAL</v>
          </cell>
          <cell r="S478">
            <v>0</v>
          </cell>
        </row>
      </sheetData>
      <sheetData sheetId="6" refreshError="1"/>
      <sheetData sheetId="7" refreshError="1"/>
      <sheetData sheetId="8" refreshError="1"/>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 val="Dom"/>
      <sheetName val="purpose&amp;input"/>
      <sheetName val="bs BP 04 SA"/>
      <sheetName val="REVENUES &amp; BS"/>
      <sheetName val="N Format-5"/>
      <sheetName val="Form_A"/>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_Sep06"/>
    </sheetNames>
    <sheetDataSet>
      <sheetData sheetId="0"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9+741"/>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 AnalysisPCC"/>
      <sheetName val="Analysis-NH-Culverts"/>
      <sheetName val="Analysis-NH-Roads"/>
      <sheetName val="Analysis-NH-Bridges"/>
      <sheetName val="Labour &amp; Plant"/>
      <sheetName val="Pile cap"/>
      <sheetName val="SLAB DESIGN"/>
      <sheetName val="Data"/>
      <sheetName val="GNNSSS"/>
      <sheetName val="5.4"/>
      <sheetName val="Material "/>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s>
    <sheetDataSet>
      <sheetData sheetId="0">
        <row r="57">
          <cell r="K57">
            <v>0.3</v>
          </cell>
        </row>
      </sheetData>
      <sheetData sheetId="1">
        <row r="57">
          <cell r="K57">
            <v>0.3</v>
          </cell>
        </row>
      </sheetData>
      <sheetData sheetId="2">
        <row r="57">
          <cell r="K57">
            <v>0.3</v>
          </cell>
        </row>
      </sheetData>
      <sheetData sheetId="3" refreshError="1"/>
      <sheetData sheetId="4">
        <row r="57">
          <cell r="K57">
            <v>0.3</v>
          </cell>
        </row>
      </sheetData>
      <sheetData sheetId="5">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sheetData sheetId="39">
        <row r="57">
          <cell r="K57">
            <v>0.3</v>
          </cell>
        </row>
      </sheetData>
      <sheetData sheetId="40"/>
      <sheetData sheetId="41">
        <row r="57">
          <cell r="K57">
            <v>0.3</v>
          </cell>
        </row>
      </sheetData>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655"/>
      <sheetName val="0+655"/>
      <sheetName val="1+385"/>
      <sheetName val="2+068"/>
      <sheetName val="Sheet11"/>
      <sheetName val="Material "/>
      <sheetName val="Boq"/>
      <sheetName val="ABUT MASTER"/>
      <sheetName val="INSTRUCT"/>
      <sheetName val="DS HFL "/>
      <sheetName val="TRANSITIONS"/>
      <sheetName val="BOQ-Part1"/>
      <sheetName val="Fill this out first..."/>
      <sheetName val="Data_INPUT"/>
      <sheetName val="Product &amp; Receiver Master"/>
      <sheetName val="Sale Master"/>
      <sheetName val="DESIGN OF PIER "/>
      <sheetName val="basdat"/>
      <sheetName val="ABUT_MASTER2"/>
      <sheetName val="Material_2"/>
      <sheetName val="ABUT_MASTER1"/>
      <sheetName val="Material_1"/>
      <sheetName val="ABUT_MASTER"/>
      <sheetName val="Material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pe_spl_rate"/>
      <sheetName val="7 Other Costs"/>
      <sheetName val="Qty-Opt1"/>
      <sheetName val="P+M  -Reverse Drum"/>
      <sheetName val="TehranBilanz"/>
      <sheetName val="Data"/>
      <sheetName val="#REF!"/>
      <sheetName val="ELECT"/>
      <sheetName val="(10) Other Costs5"/>
      <sheetName val="DsnConcep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input"/>
    </sheetNames>
    <sheetDataSet>
      <sheetData sheetId="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s>
    <sheetDataSet>
      <sheetData sheetId="0"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s>
    <sheetDataSet>
      <sheetData sheetId="0"/>
      <sheetData sheetId="1"/>
      <sheetData sheetId="2"/>
      <sheetData sheetId="3"/>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72">
          <cell r="K72">
            <v>15009.1</v>
          </cell>
        </row>
      </sheetData>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 val="WORK TABLE"/>
    </sheetNames>
    <sheetDataSet>
      <sheetData sheetId="0" refreshError="1"/>
      <sheetData sheetId="1"/>
      <sheetData sheetId="2"/>
      <sheetData sheetId="3"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04REL"/>
      <sheetName val="SUMMERY"/>
      <sheetName val="form?????????????"/>
      <sheetName val="form_x0000_"/>
      <sheetName val="Salient1"/>
      <sheetName val="Sept "/>
      <sheetName val="form?"/>
      <sheetName val="RAJ"/>
      <sheetName val="Ag LF"/>
      <sheetName val="form"/>
      <sheetName val="form_____________"/>
      <sheetName val="Executive Summary -Thermal"/>
      <sheetName val="Stationwise Thermal &amp; Hydel Gen"/>
      <sheetName val="TWELVE"/>
      <sheetName val="form_"/>
      <sheetName val="all"/>
      <sheetName val="7"/>
      <sheetName val="Labour charges"/>
      <sheetName val="Feb-06"/>
      <sheetName val="Inputs"/>
      <sheetName val="overall"/>
      <sheetName val="annexture-g1"/>
      <sheetName val="EDWise"/>
      <sheetName val="PART C"/>
      <sheetName val="Data"/>
      <sheetName val="Part A General"/>
      <sheetName val="dpc cost"/>
      <sheetName val="Discom Details"/>
      <sheetName val="First information "/>
      <sheetName val="form_x005f_x0000__x005f_x0000__x005f_x0000__x0000"/>
      <sheetName val="form_x005f_x0000_"/>
      <sheetName val="Form_A"/>
      <sheetName val="Sheet1"/>
      <sheetName val="feasibility require"/>
      <sheetName val="ARR Forms For Submission"/>
      <sheetName val="A_3_7"/>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1"/>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NGU"/>
      <sheetName val="breakup of oil"/>
      <sheetName val="RAJU ASSO"/>
      <sheetName val="form_x005f_x005f_x005f_x0000__x005f_x005f_x005f_x0000__"/>
      <sheetName val="form_x005f_x005f_x005f_x0000_"/>
      <sheetName val="Setup Variables"/>
      <sheetName val="Format-15(A)"/>
      <sheetName val="INDEX"/>
      <sheetName val="Ref codes"/>
      <sheetName val="Validations"/>
      <sheetName val="Non Plan "/>
      <sheetName val="3"/>
      <sheetName val="40"/>
      <sheetName val="List (08-09) SC.."/>
      <sheetName val="form_x0000__x0000__x0000__x0000"/>
      <sheetName val="Total Sec Wise for 12-2007"/>
      <sheetName val="9-09 HT"/>
      <sheetName val="form_x005f_x005f_x005f_x005f_x005f_x005f_x005f_x0000__x"/>
      <sheetName val="form_x005f_x005f_x005f_x005f_x005f_x005f_x005f_x0000_"/>
      <sheetName val="form_x005f_x005f_x005f_x005f_x005f_x005f_x005f_x005f_x0"/>
      <sheetName val="form_x005f_x0000__x005f_x0000__"/>
      <sheetName val="form_x005f_x005f_x005f_x0000__x"/>
      <sheetName val="form_x005f_x005f_x005f_x005f_x0"/>
      <sheetName val="form_x005f_x0000__x"/>
      <sheetName val="form_x005f_x005f_x0"/>
      <sheetName val="form_x0000__x0000__"/>
      <sheetName val="Detail Estt."/>
      <sheetName val="Form-A"/>
      <sheetName val="Lead statement"/>
      <sheetName val="SUB"/>
      <sheetName val="form_x0000"/>
      <sheetName val="BSHEET"/>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Sept_"/>
      <sheetName val="Ag_LF"/>
      <sheetName val="Executive_Summary_-Thermal"/>
      <sheetName val="Stationwise_Thermal_&amp;_Hydel_Gen"/>
      <sheetName val="Labour_charges"/>
      <sheetName val="Discom_Details"/>
      <sheetName val="Setup_Variables"/>
      <sheetName val="dpc_cost"/>
      <sheetName val="PART_C"/>
      <sheetName val="Part_A_General"/>
      <sheetName val="First_information_"/>
      <sheetName val="feasibility_require"/>
      <sheetName val="ARR_Forms_For_Submission"/>
      <sheetName val="breakup_of_oil"/>
      <sheetName val="Ref_codes"/>
      <sheetName val="Non_Plan_"/>
      <sheetName val="RAJU_ASSO"/>
      <sheetName val="List_(08-09)_SC__"/>
      <sheetName val="bs BP 04 SA"/>
      <sheetName val="STN WISE EMR"/>
    </sheetNames>
    <sheetDataSet>
      <sheetData sheetId="0">
        <row r="35">
          <cell r="G35">
            <v>64254.226096970044</v>
          </cell>
        </row>
      </sheetData>
      <sheetData sheetId="1">
        <row r="35">
          <cell r="G35">
            <v>64254.226096970044</v>
          </cell>
        </row>
      </sheetData>
      <sheetData sheetId="2">
        <row r="35">
          <cell r="I35">
            <v>63490.540060935658</v>
          </cell>
        </row>
      </sheetData>
      <sheetData sheetId="3">
        <row r="35">
          <cell r="I35">
            <v>63490.540060935658</v>
          </cell>
        </row>
      </sheetData>
      <sheetData sheetId="4">
        <row r="35">
          <cell r="I35">
            <v>63490.540060935658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I35">
            <v>63490.540060935658</v>
          </cell>
        </row>
        <row r="44">
          <cell r="I44">
            <v>17654.636270525258</v>
          </cell>
        </row>
      </sheetData>
      <sheetData sheetId="19">
        <row r="35">
          <cell r="G35">
            <v>64254.226096970044</v>
          </cell>
        </row>
      </sheetData>
      <sheetData sheetId="20">
        <row r="35">
          <cell r="I35">
            <v>63490.540060935658</v>
          </cell>
        </row>
      </sheetData>
      <sheetData sheetId="21">
        <row r="35">
          <cell r="I35">
            <v>63490.540060935658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35">
          <cell r="I35">
            <v>63490.540060935658</v>
          </cell>
        </row>
      </sheetData>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ow r="35">
          <cell r="G35">
            <v>64254.226096970044</v>
          </cell>
        </row>
      </sheetData>
      <sheetData sheetId="192">
        <row r="35">
          <cell r="G35">
            <v>64254.226096970044</v>
          </cell>
        </row>
      </sheetData>
      <sheetData sheetId="193">
        <row r="35">
          <cell r="G35">
            <v>64254.226096970044</v>
          </cell>
        </row>
      </sheetData>
      <sheetData sheetId="194">
        <row r="35">
          <cell r="G35">
            <v>64254.226096970044</v>
          </cell>
        </row>
      </sheetData>
      <sheetData sheetId="195">
        <row r="35">
          <cell r="G35">
            <v>64254.226096970044</v>
          </cell>
        </row>
      </sheetData>
      <sheetData sheetId="196">
        <row r="35">
          <cell r="G35">
            <v>64254.226096970044</v>
          </cell>
        </row>
      </sheetData>
      <sheetData sheetId="197">
        <row r="35">
          <cell r="G35">
            <v>64254.226096970044</v>
          </cell>
        </row>
      </sheetData>
      <sheetData sheetId="198">
        <row r="35">
          <cell r="G35">
            <v>64254.226096970044</v>
          </cell>
        </row>
      </sheetData>
      <sheetData sheetId="199">
        <row r="35">
          <cell r="G35">
            <v>64254.226096970044</v>
          </cell>
        </row>
      </sheetData>
      <sheetData sheetId="200">
        <row r="35">
          <cell r="G35">
            <v>64254.226096970044</v>
          </cell>
        </row>
      </sheetData>
      <sheetData sheetId="201">
        <row r="35">
          <cell r="G35">
            <v>64254.226096970044</v>
          </cell>
        </row>
      </sheetData>
      <sheetData sheetId="202">
        <row r="35">
          <cell r="G35">
            <v>64254.226096970044</v>
          </cell>
        </row>
      </sheetData>
      <sheetData sheetId="203"/>
      <sheetData sheetId="204"/>
      <sheetData sheetId="205"/>
      <sheetData sheetId="206">
        <row r="35">
          <cell r="G35">
            <v>64254.226096970044</v>
          </cell>
        </row>
      </sheetData>
      <sheetData sheetId="207">
        <row r="35">
          <cell r="G35">
            <v>64254.226096970044</v>
          </cell>
        </row>
      </sheetData>
      <sheetData sheetId="208">
        <row r="35">
          <cell r="G35">
            <v>64254.226096970044</v>
          </cell>
        </row>
      </sheetData>
      <sheetData sheetId="209">
        <row r="35">
          <cell r="G35">
            <v>64254.226096970044</v>
          </cell>
        </row>
      </sheetData>
      <sheetData sheetId="210">
        <row r="35">
          <cell r="G35">
            <v>64254.226096970044</v>
          </cell>
        </row>
      </sheetData>
      <sheetData sheetId="211">
        <row r="35">
          <cell r="G35">
            <v>64254.226096970044</v>
          </cell>
        </row>
      </sheetData>
      <sheetData sheetId="212">
        <row r="35">
          <cell r="G35">
            <v>64254.226096970044</v>
          </cell>
        </row>
      </sheetData>
      <sheetData sheetId="213">
        <row r="35">
          <cell r="G35">
            <v>64254.226096970044</v>
          </cell>
        </row>
      </sheetData>
      <sheetData sheetId="214">
        <row r="35">
          <cell r="G35">
            <v>64254.226096970044</v>
          </cell>
        </row>
      </sheetData>
      <sheetData sheetId="215">
        <row r="35">
          <cell r="G35">
            <v>64254.226096970044</v>
          </cell>
        </row>
      </sheetData>
      <sheetData sheetId="216">
        <row r="35">
          <cell r="G35">
            <v>64254.226096970044</v>
          </cell>
        </row>
      </sheetData>
      <sheetData sheetId="217">
        <row r="35">
          <cell r="G35">
            <v>64254.226096970044</v>
          </cell>
        </row>
      </sheetData>
      <sheetData sheetId="218">
        <row r="35">
          <cell r="G35">
            <v>64254.226096970044</v>
          </cell>
        </row>
      </sheetData>
      <sheetData sheetId="219">
        <row r="35">
          <cell r="G35">
            <v>64254.226096970044</v>
          </cell>
        </row>
      </sheetData>
      <sheetData sheetId="220">
        <row r="35">
          <cell r="G35">
            <v>64254.226096970044</v>
          </cell>
        </row>
      </sheetData>
      <sheetData sheetId="221">
        <row r="35">
          <cell r="G35">
            <v>64254.226096970044</v>
          </cell>
        </row>
      </sheetData>
      <sheetData sheetId="222">
        <row r="35">
          <cell r="G35">
            <v>64254.226096970044</v>
          </cell>
        </row>
      </sheetData>
      <sheetData sheetId="223">
        <row r="35">
          <cell r="G35">
            <v>64254.226096970044</v>
          </cell>
        </row>
      </sheetData>
      <sheetData sheetId="224">
        <row r="35">
          <cell r="G35">
            <v>64254.226096970044</v>
          </cell>
        </row>
      </sheetData>
      <sheetData sheetId="225">
        <row r="35">
          <cell r="G35">
            <v>64254.226096970044</v>
          </cell>
        </row>
      </sheetData>
      <sheetData sheetId="226">
        <row r="35">
          <cell r="G35">
            <v>64254.226096970044</v>
          </cell>
        </row>
      </sheetData>
      <sheetData sheetId="227">
        <row r="35">
          <cell r="G35">
            <v>64254.226096970044</v>
          </cell>
        </row>
      </sheetData>
      <sheetData sheetId="228">
        <row r="35">
          <cell r="G35">
            <v>64254.226096970044</v>
          </cell>
        </row>
      </sheetData>
      <sheetData sheetId="229">
        <row r="35">
          <cell r="G35">
            <v>64254.226096970044</v>
          </cell>
        </row>
      </sheetData>
      <sheetData sheetId="230">
        <row r="35">
          <cell r="G35">
            <v>64254.226096970044</v>
          </cell>
        </row>
      </sheetData>
      <sheetData sheetId="231">
        <row r="35">
          <cell r="G35">
            <v>64254.226096970044</v>
          </cell>
        </row>
      </sheetData>
      <sheetData sheetId="232">
        <row r="35">
          <cell r="G35">
            <v>64254.226096970044</v>
          </cell>
        </row>
      </sheetData>
      <sheetData sheetId="233">
        <row r="35">
          <cell r="G35">
            <v>64254.226096970044</v>
          </cell>
        </row>
      </sheetData>
      <sheetData sheetId="234">
        <row r="35">
          <cell r="G35">
            <v>64254.226096970044</v>
          </cell>
        </row>
      </sheetData>
      <sheetData sheetId="235">
        <row r="35">
          <cell r="G35">
            <v>64254.226096970044</v>
          </cell>
        </row>
      </sheetData>
      <sheetData sheetId="236">
        <row r="35">
          <cell r="G35">
            <v>64254.226096970044</v>
          </cell>
        </row>
      </sheetData>
      <sheetData sheetId="237">
        <row r="35">
          <cell r="G35">
            <v>64254.226096970044</v>
          </cell>
        </row>
      </sheetData>
      <sheetData sheetId="238">
        <row r="35">
          <cell r="G35">
            <v>64254.226096970044</v>
          </cell>
        </row>
      </sheetData>
      <sheetData sheetId="239">
        <row r="35">
          <cell r="G35">
            <v>64254.226096970044</v>
          </cell>
        </row>
      </sheetData>
      <sheetData sheetId="240">
        <row r="35">
          <cell r="G35">
            <v>64254.226096970044</v>
          </cell>
        </row>
      </sheetData>
      <sheetData sheetId="241">
        <row r="35">
          <cell r="G35">
            <v>64254.226096970044</v>
          </cell>
        </row>
      </sheetData>
      <sheetData sheetId="242">
        <row r="35">
          <cell r="G35">
            <v>64254.226096970044</v>
          </cell>
        </row>
      </sheetData>
      <sheetData sheetId="243">
        <row r="35">
          <cell r="G35">
            <v>64254.226096970044</v>
          </cell>
        </row>
      </sheetData>
      <sheetData sheetId="244">
        <row r="35">
          <cell r="G35">
            <v>64254.226096970044</v>
          </cell>
        </row>
      </sheetData>
      <sheetData sheetId="245">
        <row r="35">
          <cell r="G35">
            <v>64254.226096970044</v>
          </cell>
        </row>
      </sheetData>
      <sheetData sheetId="246">
        <row r="35">
          <cell r="I35">
            <v>63490.540060935658</v>
          </cell>
        </row>
      </sheetData>
      <sheetData sheetId="247">
        <row r="35">
          <cell r="I35">
            <v>63490.540060935658</v>
          </cell>
        </row>
      </sheetData>
      <sheetData sheetId="248">
        <row r="35">
          <cell r="I35">
            <v>63490.540060935658</v>
          </cell>
        </row>
      </sheetData>
      <sheetData sheetId="249">
        <row r="35">
          <cell r="I35">
            <v>63490.540060935658</v>
          </cell>
        </row>
      </sheetData>
      <sheetData sheetId="250">
        <row r="35">
          <cell r="I35">
            <v>63490.540060935658</v>
          </cell>
        </row>
      </sheetData>
      <sheetData sheetId="251">
        <row r="35">
          <cell r="G35">
            <v>64254.226096970044</v>
          </cell>
        </row>
      </sheetData>
      <sheetData sheetId="252">
        <row r="35">
          <cell r="G35">
            <v>64254.226096970044</v>
          </cell>
        </row>
      </sheetData>
      <sheetData sheetId="253">
        <row r="35">
          <cell r="G35">
            <v>64254.226096970044</v>
          </cell>
        </row>
      </sheetData>
      <sheetData sheetId="254">
        <row r="35">
          <cell r="G35">
            <v>64254.226096970044</v>
          </cell>
        </row>
      </sheetData>
      <sheetData sheetId="255">
        <row r="35">
          <cell r="G35">
            <v>64254.226096970044</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35">
          <cell r="I35">
            <v>63490.540060935658</v>
          </cell>
        </row>
      </sheetData>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s>
    <sheetDataSet>
      <sheetData sheetId="0"/>
      <sheetData sheetId="1"/>
      <sheetData sheetId="2"/>
      <sheetData sheetId="3"/>
      <sheetData sheetId="4"/>
      <sheetData sheetId="5"/>
      <sheetData sheetId="6"/>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P_FLUME"/>
      <sheetName val="Me_Screen"/>
      <sheetName val="Densadeg-1"/>
      <sheetName val="BIOFOR-C"/>
      <sheetName val="Sludge"/>
      <sheetName val="Dose_FeSO4"/>
      <sheetName val="Dose_Lime"/>
      <sheetName val="Dose_Poly"/>
      <sheetName val="Chemical"/>
      <sheetName val="Load List"/>
      <sheetName val="USiz"/>
      <sheetName val="Biofor C"/>
    </sheetNames>
    <sheetDataSet>
      <sheetData sheetId="0" refreshError="1">
        <row r="50">
          <cell r="I50">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 val="mcidto"/>
      <sheetName val="mcimp"/>
      <sheetName val="mcimp_High_Sea_Sales"/>
      <sheetName val="mcbo"/>
      <sheetName val="mctr"/>
      <sheetName val="mcser"/>
      <sheetName val="A"/>
      <sheetName val="REVENUES &amp; BS"/>
      <sheetName val="bs BP 04 SA"/>
      <sheetName val="purpose&amp;input"/>
      <sheetName val="ord-lost_98&amp;99"/>
      <sheetName val="SUMMERY"/>
      <sheetName val="A 3.7"/>
      <sheetName val="November '10"/>
      <sheetName val="QOSWS "/>
      <sheetName val="CSD-2 Level-2 CB"/>
      <sheetName val="FORM7"/>
      <sheetName val="PROG_DATA"/>
      <sheetName val="SUB - TOTAL"/>
      <sheetName val="Form-A"/>
      <sheetName val="Form_A"/>
      <sheetName val="ip assessment_august.08"/>
      <sheetName val="04rel"/>
      <sheetName val="Form-C4"/>
      <sheetName val="COLLECTION2"/>
      <sheetName val="REVENUES_&amp;_BS"/>
      <sheetName val="bs_BP_04_SA"/>
      <sheetName val="A_3_7"/>
      <sheetName val="November_'10"/>
      <sheetName val="QOSWS_"/>
      <sheetName val="CSD-2_Level-2_CB"/>
      <sheetName val="SUB_-_TOTAL"/>
      <sheetName val="REVENUES_&amp;_BS1"/>
      <sheetName val="bs_BP_04_SA1"/>
      <sheetName val="A_3_71"/>
      <sheetName val="November_'101"/>
      <sheetName val="QOSWS_1"/>
      <sheetName val="CSD-2_Level-2_CB1"/>
      <sheetName val="SUB_-_TOTAL1"/>
      <sheetName val="oct-06"/>
      <sheetName val="RAJU ASSO"/>
      <sheetName val="NJP"/>
      <sheetName val="IN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0+655"/>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Sheet"/>
      <sheetName val="Version"/>
      <sheetName val="Design Statement Method"/>
      <sheetName val="PTU-35LPS"/>
      <sheetName val="Parshall flume"/>
      <sheetName val="Sec units"/>
      <sheetName val="HL 5 MLD"/>
      <sheetName val="Sheet1"/>
    </sheetNames>
    <sheetDataSet>
      <sheetData sheetId="0">
        <row r="32">
          <cell r="A32">
            <v>5</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99434-754A-4BF9-967A-FDD66304361B}">
  <sheetPr>
    <tabColor rgb="FF7030A0"/>
  </sheetPr>
  <dimension ref="A1:IV49"/>
  <sheetViews>
    <sheetView tabSelected="1" view="pageBreakPreview" topLeftCell="A4" zoomScale="87" zoomScaleNormal="87" zoomScaleSheetLayoutView="87" workbookViewId="0">
      <selection activeCell="P13" sqref="P13"/>
    </sheetView>
  </sheetViews>
  <sheetFormatPr defaultColWidth="9.109375" defaultRowHeight="17.399999999999999"/>
  <cols>
    <col min="1" max="1" width="8" style="156" customWidth="1"/>
    <col min="2" max="2" width="45" style="156" customWidth="1"/>
    <col min="3" max="3" width="22.6640625" style="179" customWidth="1"/>
    <col min="4" max="4" width="22.88671875" style="179" customWidth="1"/>
    <col min="5" max="5" width="19" style="179" customWidth="1"/>
    <col min="6" max="6" width="24.6640625" style="179" customWidth="1"/>
    <col min="7" max="7" width="19" style="156" hidden="1" customWidth="1"/>
    <col min="8" max="8" width="20.33203125" style="156" hidden="1" customWidth="1"/>
    <col min="9" max="9" width="22.109375" style="156" hidden="1" customWidth="1"/>
    <col min="10" max="10" width="30.33203125" style="156" hidden="1" customWidth="1"/>
    <col min="11" max="11" width="15.88671875" style="156" customWidth="1"/>
    <col min="12" max="12" width="11" style="156" customWidth="1"/>
    <col min="13" max="13" width="14" style="156" customWidth="1"/>
    <col min="14" max="14" width="9.109375" style="156"/>
    <col min="15" max="15" width="19.5546875" style="156" bestFit="1" customWidth="1"/>
    <col min="16" max="16" width="22.109375" style="156" customWidth="1"/>
    <col min="17" max="17" width="19.5546875" style="156" bestFit="1" customWidth="1"/>
    <col min="18" max="16384" width="9.109375" style="156"/>
  </cols>
  <sheetData>
    <row r="1" spans="1:256" ht="36.75" customHeight="1">
      <c r="A1" s="188" t="s">
        <v>17</v>
      </c>
      <c r="B1" s="188"/>
      <c r="C1" s="188"/>
      <c r="D1" s="188"/>
      <c r="E1" s="188"/>
      <c r="F1" s="188"/>
    </row>
    <row r="2" spans="1:256" ht="63.75" customHeight="1">
      <c r="A2" s="189" t="s">
        <v>264</v>
      </c>
      <c r="B2" s="189"/>
      <c r="C2" s="189"/>
      <c r="D2" s="189"/>
      <c r="E2" s="189"/>
      <c r="F2" s="189"/>
      <c r="G2" s="157"/>
      <c r="H2" s="190"/>
      <c r="I2" s="190"/>
      <c r="J2" s="190"/>
      <c r="K2" s="190"/>
      <c r="L2" s="190"/>
    </row>
    <row r="3" spans="1:256" ht="25.5" customHeight="1">
      <c r="A3" s="191" t="s">
        <v>211</v>
      </c>
      <c r="B3" s="191"/>
      <c r="C3" s="191"/>
      <c r="D3" s="191"/>
      <c r="E3" s="191"/>
      <c r="F3" s="191"/>
    </row>
    <row r="4" spans="1:256" ht="44.25" customHeight="1">
      <c r="A4" s="158" t="s">
        <v>212</v>
      </c>
      <c r="B4" s="158" t="s">
        <v>46</v>
      </c>
      <c r="C4" s="158" t="s">
        <v>213</v>
      </c>
      <c r="D4" s="158" t="s">
        <v>214</v>
      </c>
      <c r="E4" s="158" t="s">
        <v>215</v>
      </c>
      <c r="F4" s="158" t="s">
        <v>204</v>
      </c>
    </row>
    <row r="5" spans="1:256" s="162" customFormat="1" ht="37.5" customHeight="1">
      <c r="A5" s="159">
        <v>1</v>
      </c>
      <c r="B5" s="160" t="s">
        <v>216</v>
      </c>
      <c r="C5" s="161">
        <f>mat!G107</f>
        <v>7974811.1366666658</v>
      </c>
      <c r="D5" s="159"/>
      <c r="E5" s="159"/>
      <c r="F5" s="161">
        <f t="shared" ref="F5:F7" si="0">+C5+D5+E5</f>
        <v>7974811.1366666658</v>
      </c>
    </row>
    <row r="6" spans="1:256" s="163" customFormat="1" ht="37.5" customHeight="1">
      <c r="A6" s="159">
        <v>2</v>
      </c>
      <c r="B6" s="160" t="s">
        <v>217</v>
      </c>
      <c r="C6" s="159"/>
      <c r="D6" s="161">
        <f>Erre!G70</f>
        <v>219635.77416023499</v>
      </c>
      <c r="E6" s="159"/>
      <c r="F6" s="161">
        <f t="shared" si="0"/>
        <v>219635.77416023499</v>
      </c>
    </row>
    <row r="7" spans="1:256" ht="37.5" customHeight="1">
      <c r="A7" s="159">
        <v>3</v>
      </c>
      <c r="B7" s="160" t="s">
        <v>218</v>
      </c>
      <c r="C7" s="159"/>
      <c r="D7" s="159"/>
      <c r="E7" s="161">
        <f>'Civil (2)'!G36</f>
        <v>775707.83333333349</v>
      </c>
      <c r="F7" s="161">
        <f t="shared" si="0"/>
        <v>775707.83333333349</v>
      </c>
      <c r="J7" s="156">
        <f>1.37/48.82*100</f>
        <v>2.806226956165506</v>
      </c>
    </row>
    <row r="8" spans="1:256" ht="37.5" customHeight="1">
      <c r="A8" s="159">
        <v>4</v>
      </c>
      <c r="B8" s="160" t="s">
        <v>219</v>
      </c>
      <c r="C8" s="161">
        <f>C5</f>
        <v>7974811.1366666658</v>
      </c>
      <c r="D8" s="161">
        <f>D6</f>
        <v>219635.77416023499</v>
      </c>
      <c r="E8" s="161">
        <f>E7</f>
        <v>775707.83333333349</v>
      </c>
      <c r="F8" s="164">
        <f>C8+D8+E8</f>
        <v>8970154.7441602349</v>
      </c>
    </row>
    <row r="9" spans="1:256" ht="37.5" customHeight="1">
      <c r="A9" s="159">
        <v>5</v>
      </c>
      <c r="B9" s="160" t="s">
        <v>328</v>
      </c>
      <c r="C9" s="159">
        <v>0</v>
      </c>
      <c r="D9" s="159">
        <f>D8*0%</f>
        <v>0</v>
      </c>
      <c r="E9" s="161">
        <f>E8*0%</f>
        <v>0</v>
      </c>
      <c r="F9" s="164">
        <f>C9+D9+E9</f>
        <v>0</v>
      </c>
      <c r="J9" s="165"/>
    </row>
    <row r="10" spans="1:256" ht="37.5" customHeight="1">
      <c r="A10" s="159"/>
      <c r="B10" s="160" t="s">
        <v>329</v>
      </c>
      <c r="C10" s="161">
        <f>((+C8+C9)*10%)</f>
        <v>797481.11366666667</v>
      </c>
      <c r="D10" s="161">
        <f>((+D8+D9)*10%)</f>
        <v>21963.577416023501</v>
      </c>
      <c r="E10" s="161">
        <f>((+E8+E9)*10%)</f>
        <v>77570.783333333355</v>
      </c>
      <c r="F10" s="164">
        <f>C10+D10+E10</f>
        <v>897015.47441602347</v>
      </c>
      <c r="J10" s="165"/>
    </row>
    <row r="11" spans="1:256" ht="37.5" customHeight="1">
      <c r="A11" s="159"/>
      <c r="B11" s="160" t="s">
        <v>330</v>
      </c>
      <c r="C11" s="161">
        <f>((+C8+C9)*10%)</f>
        <v>797481.11366666667</v>
      </c>
      <c r="D11" s="161">
        <f>((+D8+D9)*10%)</f>
        <v>21963.577416023501</v>
      </c>
      <c r="E11" s="161">
        <f>((+E8+E9)*10%)</f>
        <v>77570.783333333355</v>
      </c>
      <c r="F11" s="164">
        <f>C11+D11+E11</f>
        <v>897015.47441602347</v>
      </c>
      <c r="J11" s="165"/>
    </row>
    <row r="12" spans="1:256" ht="42" customHeight="1">
      <c r="A12" s="159">
        <v>7</v>
      </c>
      <c r="B12" s="166" t="s">
        <v>331</v>
      </c>
      <c r="C12" s="164">
        <f>+C9+C8+C10+C11</f>
        <v>9569773.3639999982</v>
      </c>
      <c r="D12" s="164">
        <f>+D9+D8+D10+D11</f>
        <v>263562.92899228202</v>
      </c>
      <c r="E12" s="164">
        <f>+E9+E8+E10+E11</f>
        <v>930849.40000000014</v>
      </c>
      <c r="F12" s="167">
        <f>+F9+F8+F10+F11</f>
        <v>10764185.692992281</v>
      </c>
      <c r="G12" s="168">
        <v>50614881.610650018</v>
      </c>
      <c r="I12" s="156">
        <v>48828398.670950018</v>
      </c>
    </row>
    <row r="13" spans="1:256" ht="36.75" customHeight="1">
      <c r="A13" s="169"/>
      <c r="B13" s="170" t="s">
        <v>220</v>
      </c>
      <c r="C13" s="169"/>
      <c r="D13" s="169"/>
      <c r="E13" s="169"/>
      <c r="F13" s="171"/>
      <c r="H13" s="168"/>
      <c r="I13" s="168"/>
      <c r="O13" s="168"/>
      <c r="Q13" s="168"/>
    </row>
    <row r="14" spans="1:256" ht="39.75" customHeight="1">
      <c r="A14" s="172"/>
      <c r="B14" s="172"/>
      <c r="C14" s="173"/>
      <c r="D14" s="173"/>
      <c r="E14" s="173"/>
      <c r="F14" s="173"/>
      <c r="O14" s="168"/>
    </row>
    <row r="15" spans="1:256" ht="18.75" customHeight="1">
      <c r="A15" s="172"/>
      <c r="B15" s="172"/>
      <c r="C15" s="174"/>
      <c r="D15" s="174"/>
      <c r="E15" s="174"/>
      <c r="F15" s="174"/>
      <c r="I15" s="168">
        <f>+I12-F12</f>
        <v>38064212.97795774</v>
      </c>
      <c r="K15" s="168"/>
    </row>
    <row r="16" spans="1:256" ht="21" customHeight="1">
      <c r="A16" s="37"/>
      <c r="B16" s="38" t="s">
        <v>221</v>
      </c>
      <c r="C16" s="37"/>
      <c r="D16" s="156"/>
      <c r="E16" s="37" t="s">
        <v>222</v>
      </c>
      <c r="F16" s="37"/>
      <c r="G16" s="37"/>
      <c r="J16" s="175"/>
      <c r="K16" s="39"/>
      <c r="L16" s="39"/>
      <c r="M16" s="39"/>
      <c r="N16" s="39"/>
      <c r="O16" s="39"/>
      <c r="P16" s="39"/>
      <c r="Q16" s="39"/>
      <c r="R16" s="37"/>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row>
    <row r="17" spans="1:256" ht="18">
      <c r="A17" s="37"/>
      <c r="B17" s="38" t="s">
        <v>223</v>
      </c>
      <c r="C17" s="37"/>
      <c r="D17" s="156"/>
      <c r="E17" s="37" t="s">
        <v>224</v>
      </c>
      <c r="F17" s="37"/>
      <c r="J17" s="176"/>
      <c r="K17" s="39"/>
      <c r="L17" s="39"/>
      <c r="M17" s="39"/>
      <c r="N17" s="39"/>
      <c r="O17" s="39"/>
      <c r="P17" s="39"/>
      <c r="Q17" s="39"/>
      <c r="R17" s="37"/>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row>
    <row r="18" spans="1:256" ht="31.5" customHeight="1">
      <c r="A18" s="187"/>
      <c r="B18" s="187"/>
      <c r="C18" s="187"/>
      <c r="D18" s="187"/>
      <c r="E18" s="187"/>
      <c r="F18" s="187"/>
      <c r="H18" s="168">
        <f>+G13-F12</f>
        <v>-10764185.692992281</v>
      </c>
    </row>
    <row r="19" spans="1:256" ht="19.5" customHeight="1">
      <c r="A19" s="192"/>
      <c r="B19" s="192"/>
      <c r="C19" s="192"/>
      <c r="D19" s="192"/>
      <c r="E19" s="192"/>
      <c r="F19" s="192"/>
      <c r="G19" s="177"/>
      <c r="H19" s="177">
        <f>+H18/F12</f>
        <v>-1</v>
      </c>
    </row>
    <row r="20" spans="1:256" ht="13.5" customHeight="1">
      <c r="A20" s="186"/>
      <c r="B20" s="186"/>
      <c r="C20" s="186"/>
      <c r="D20" s="186"/>
      <c r="E20" s="178"/>
      <c r="G20" s="156">
        <f>+F12*2</f>
        <v>21528371.385984562</v>
      </c>
    </row>
    <row r="21" spans="1:256" ht="29.25" customHeight="1">
      <c r="A21" s="187"/>
      <c r="B21" s="187"/>
      <c r="C21" s="187"/>
      <c r="D21" s="187"/>
      <c r="E21" s="187"/>
      <c r="F21" s="187"/>
    </row>
    <row r="22" spans="1:256" ht="19.5" customHeight="1">
      <c r="D22" s="180"/>
      <c r="E22" s="180"/>
    </row>
    <row r="23" spans="1:256" ht="19.5" customHeight="1"/>
    <row r="24" spans="1:256" ht="19.5" customHeight="1">
      <c r="A24" s="181"/>
      <c r="C24" s="180"/>
    </row>
    <row r="25" spans="1:256" ht="19.5" customHeight="1">
      <c r="A25" s="181"/>
      <c r="C25" s="180"/>
    </row>
    <row r="26" spans="1:256" ht="19.5" customHeight="1">
      <c r="A26" s="181"/>
    </row>
    <row r="27" spans="1:256" ht="19.5" customHeight="1">
      <c r="A27" s="163"/>
      <c r="B27" s="163"/>
      <c r="C27" s="180"/>
    </row>
    <row r="28" spans="1:256" ht="19.5" customHeight="1"/>
    <row r="29" spans="1:256" ht="19.5" customHeight="1">
      <c r="A29" s="182"/>
      <c r="B29" s="182"/>
      <c r="C29" s="180"/>
    </row>
    <row r="30" spans="1:256" ht="15.75" customHeight="1">
      <c r="A30" s="182"/>
      <c r="B30" s="182"/>
      <c r="C30" s="183"/>
      <c r="D30" s="183"/>
      <c r="E30" s="183"/>
      <c r="F30" s="183"/>
    </row>
    <row r="31" spans="1:256" ht="15.75" customHeight="1">
      <c r="A31" s="182"/>
      <c r="B31" s="182"/>
      <c r="C31" s="183"/>
      <c r="D31" s="183"/>
      <c r="E31" s="183"/>
    </row>
    <row r="32" spans="1:256" ht="19.5" customHeight="1">
      <c r="A32" s="184"/>
      <c r="B32" s="184"/>
      <c r="C32" s="185"/>
      <c r="D32" s="185"/>
      <c r="E32" s="185"/>
      <c r="F32" s="185"/>
    </row>
    <row r="33" spans="1:7" ht="19.5" customHeight="1">
      <c r="A33" s="184"/>
      <c r="B33" s="184"/>
      <c r="C33" s="185"/>
      <c r="D33" s="185"/>
      <c r="E33" s="185"/>
      <c r="F33" s="185"/>
    </row>
    <row r="34" spans="1:7" ht="18.75" customHeight="1">
      <c r="A34" s="184"/>
      <c r="B34" s="184"/>
      <c r="C34" s="185"/>
      <c r="D34" s="185"/>
      <c r="E34" s="185"/>
      <c r="F34" s="185"/>
    </row>
    <row r="35" spans="1:7" ht="9.75" customHeight="1">
      <c r="A35" s="184"/>
      <c r="B35" s="184"/>
      <c r="C35" s="185"/>
      <c r="D35" s="185"/>
      <c r="E35" s="185"/>
      <c r="F35" s="185"/>
    </row>
    <row r="36" spans="1:7" ht="16.5" customHeight="1">
      <c r="A36" s="184"/>
      <c r="B36" s="184"/>
      <c r="C36" s="185"/>
      <c r="D36" s="185"/>
      <c r="E36" s="185"/>
      <c r="F36" s="185"/>
    </row>
    <row r="37" spans="1:7" ht="31.5" customHeight="1">
      <c r="A37" s="184"/>
      <c r="B37" s="184"/>
      <c r="C37" s="185"/>
      <c r="D37" s="185"/>
      <c r="E37" s="185"/>
      <c r="F37" s="185"/>
    </row>
    <row r="38" spans="1:7">
      <c r="A38" s="184"/>
      <c r="B38" s="184"/>
      <c r="C38" s="185"/>
      <c r="D38" s="185"/>
      <c r="E38" s="185"/>
      <c r="F38" s="185"/>
    </row>
    <row r="39" spans="1:7">
      <c r="A39" s="184"/>
      <c r="B39" s="184"/>
      <c r="C39" s="185"/>
      <c r="D39" s="185"/>
      <c r="E39" s="185"/>
      <c r="F39" s="185"/>
    </row>
    <row r="40" spans="1:7" ht="24" customHeight="1">
      <c r="A40" s="184"/>
      <c r="B40" s="184"/>
      <c r="C40" s="185"/>
      <c r="D40" s="185"/>
      <c r="E40" s="185"/>
      <c r="F40" s="185"/>
    </row>
    <row r="41" spans="1:7">
      <c r="A41" s="184"/>
      <c r="B41" s="184"/>
      <c r="C41" s="185"/>
      <c r="D41" s="185"/>
      <c r="E41" s="185"/>
      <c r="F41" s="185"/>
    </row>
    <row r="42" spans="1:7" ht="15" customHeight="1">
      <c r="A42" s="184"/>
      <c r="B42" s="184"/>
      <c r="C42" s="185"/>
      <c r="D42" s="185"/>
      <c r="E42" s="185"/>
      <c r="F42" s="185"/>
    </row>
    <row r="43" spans="1:7" ht="13.5" customHeight="1">
      <c r="A43" s="184"/>
      <c r="B43" s="184"/>
      <c r="C43" s="185"/>
      <c r="D43" s="185"/>
      <c r="E43" s="185"/>
      <c r="F43" s="185"/>
    </row>
    <row r="44" spans="1:7" ht="12.75" customHeight="1">
      <c r="A44" s="184"/>
      <c r="B44" s="184"/>
      <c r="C44" s="185"/>
      <c r="D44" s="185"/>
      <c r="E44" s="185"/>
      <c r="F44" s="185"/>
    </row>
    <row r="45" spans="1:7" ht="14.25" customHeight="1">
      <c r="A45" s="184"/>
      <c r="B45" s="184"/>
      <c r="C45" s="185"/>
      <c r="D45" s="185"/>
      <c r="E45" s="185"/>
      <c r="F45" s="185"/>
    </row>
    <row r="46" spans="1:7" ht="13.5" customHeight="1">
      <c r="A46" s="184"/>
      <c r="B46" s="184"/>
      <c r="C46" s="185"/>
      <c r="D46" s="185"/>
      <c r="E46" s="185"/>
      <c r="F46" s="185"/>
      <c r="G46" s="182"/>
    </row>
    <row r="47" spans="1:7" ht="22.5" customHeight="1">
      <c r="D47" s="180"/>
      <c r="E47" s="180"/>
    </row>
    <row r="48" spans="1:7" ht="13.5" customHeight="1"/>
    <row r="49" ht="12.75" customHeight="1"/>
  </sheetData>
  <mergeCells count="8">
    <mergeCell ref="A20:D20"/>
    <mergeCell ref="A21:F21"/>
    <mergeCell ref="A1:F1"/>
    <mergeCell ref="A2:F2"/>
    <mergeCell ref="H2:L2"/>
    <mergeCell ref="A3:F3"/>
    <mergeCell ref="A18:F18"/>
    <mergeCell ref="A19:F19"/>
  </mergeCells>
  <printOptions horizontalCentered="1"/>
  <pageMargins left="0" right="0" top="0.31496062992125984" bottom="0" header="0" footer="0"/>
  <pageSetup paperSize="9" scale="80" orientation="landscape" r:id="rId1"/>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L126"/>
  <sheetViews>
    <sheetView view="pageBreakPreview" topLeftCell="A96" zoomScaleNormal="85" zoomScaleSheetLayoutView="100" workbookViewId="0">
      <selection activeCell="N105" sqref="N105"/>
    </sheetView>
  </sheetViews>
  <sheetFormatPr defaultColWidth="9" defaultRowHeight="15.6"/>
  <cols>
    <col min="1" max="1" width="6.88671875" style="12" customWidth="1"/>
    <col min="2" max="2" width="4.33203125" style="11" customWidth="1"/>
    <col min="3" max="3" width="85" style="7" customWidth="1"/>
    <col min="4" max="4" width="9" style="7" customWidth="1"/>
    <col min="5" max="5" width="11.44140625" style="18" customWidth="1"/>
    <col min="6" max="6" width="16.44140625" style="18" customWidth="1"/>
    <col min="7" max="7" width="16.109375" style="18" customWidth="1"/>
    <col min="8" max="8" width="10.109375" style="6" hidden="1" customWidth="1"/>
    <col min="9" max="16384" width="9" style="6"/>
  </cols>
  <sheetData>
    <row r="1" spans="1:8" ht="18" customHeight="1">
      <c r="A1" s="193" t="s">
        <v>0</v>
      </c>
      <c r="B1" s="193"/>
      <c r="C1" s="193"/>
      <c r="D1" s="193"/>
      <c r="E1" s="193"/>
      <c r="F1" s="193"/>
      <c r="G1" s="193"/>
    </row>
    <row r="2" spans="1:8" ht="48" customHeight="1">
      <c r="A2" s="199" t="s">
        <v>265</v>
      </c>
      <c r="B2" s="199"/>
      <c r="C2" s="199"/>
      <c r="D2" s="199"/>
      <c r="E2" s="199"/>
      <c r="F2" s="199"/>
      <c r="G2" s="199"/>
    </row>
    <row r="3" spans="1:8" ht="25.5" customHeight="1">
      <c r="A3" s="193" t="s">
        <v>127</v>
      </c>
      <c r="B3" s="193"/>
      <c r="C3" s="193"/>
      <c r="D3" s="193"/>
      <c r="E3" s="193"/>
      <c r="F3" s="193"/>
      <c r="G3" s="193"/>
      <c r="H3" s="6" t="s">
        <v>5</v>
      </c>
    </row>
    <row r="4" spans="1:8" ht="27.6">
      <c r="A4" s="101" t="s">
        <v>1</v>
      </c>
      <c r="B4" s="101"/>
      <c r="C4" s="101" t="s">
        <v>46</v>
      </c>
      <c r="D4" s="101" t="s">
        <v>2</v>
      </c>
      <c r="E4" s="101" t="s">
        <v>20</v>
      </c>
      <c r="F4" s="101" t="s">
        <v>171</v>
      </c>
      <c r="G4" s="101" t="s">
        <v>172</v>
      </c>
      <c r="H4" s="6" t="s">
        <v>252</v>
      </c>
    </row>
    <row r="5" spans="1:8" s="18" customFormat="1" ht="19.5" customHeight="1">
      <c r="A5" s="99">
        <v>1</v>
      </c>
      <c r="B5" s="99">
        <v>2</v>
      </c>
      <c r="C5" s="99">
        <v>3</v>
      </c>
      <c r="D5" s="99">
        <v>4</v>
      </c>
      <c r="E5" s="99">
        <v>5</v>
      </c>
      <c r="F5" s="99"/>
      <c r="G5" s="99">
        <v>7</v>
      </c>
    </row>
    <row r="6" spans="1:8" s="18" customFormat="1" ht="19.5" customHeight="1">
      <c r="A6" s="99"/>
      <c r="B6" s="99"/>
      <c r="C6" s="194" t="s">
        <v>126</v>
      </c>
      <c r="D6" s="194"/>
      <c r="E6" s="194"/>
      <c r="F6" s="132"/>
      <c r="G6" s="132"/>
    </row>
    <row r="7" spans="1:8" s="11" customFormat="1">
      <c r="A7" s="193" t="s">
        <v>3</v>
      </c>
      <c r="B7" s="99"/>
      <c r="C7" s="43" t="s">
        <v>4</v>
      </c>
      <c r="D7" s="99"/>
      <c r="E7" s="99"/>
      <c r="F7" s="125"/>
      <c r="G7" s="125"/>
    </row>
    <row r="8" spans="1:8" ht="77.25" customHeight="1">
      <c r="A8" s="193"/>
      <c r="B8" s="99" t="s">
        <v>8</v>
      </c>
      <c r="C8" s="44" t="s">
        <v>266</v>
      </c>
      <c r="D8" s="45" t="s">
        <v>6</v>
      </c>
      <c r="E8" s="45">
        <v>0</v>
      </c>
      <c r="F8" s="46">
        <v>6597322</v>
      </c>
      <c r="G8" s="46">
        <f>+F8*E8</f>
        <v>0</v>
      </c>
    </row>
    <row r="9" spans="1:8">
      <c r="A9" s="99"/>
      <c r="B9" s="99"/>
      <c r="C9" s="100" t="s">
        <v>210</v>
      </c>
      <c r="D9" s="45"/>
      <c r="E9" s="45"/>
      <c r="F9" s="46"/>
      <c r="G9" s="127"/>
    </row>
    <row r="10" spans="1:8">
      <c r="A10" s="99"/>
      <c r="B10" s="99"/>
      <c r="C10" s="44"/>
      <c r="D10" s="45"/>
      <c r="E10" s="45"/>
      <c r="F10" s="46"/>
      <c r="G10" s="127"/>
    </row>
    <row r="11" spans="1:8">
      <c r="A11" s="193" t="s">
        <v>125</v>
      </c>
      <c r="B11" s="99"/>
      <c r="C11" s="47" t="s">
        <v>124</v>
      </c>
      <c r="D11" s="45"/>
      <c r="E11" s="45"/>
      <c r="F11" s="46"/>
      <c r="G11" s="46"/>
    </row>
    <row r="12" spans="1:8" ht="85.5" customHeight="1">
      <c r="A12" s="193"/>
      <c r="B12" s="99" t="s">
        <v>8</v>
      </c>
      <c r="C12" s="44" t="s">
        <v>267</v>
      </c>
      <c r="D12" s="45" t="s">
        <v>6</v>
      </c>
      <c r="E12" s="45">
        <v>1</v>
      </c>
      <c r="F12" s="85">
        <v>645000</v>
      </c>
      <c r="G12" s="46">
        <f t="shared" ref="G12:G43" si="0">+F12*E12</f>
        <v>645000</v>
      </c>
    </row>
    <row r="13" spans="1:8" ht="31.5" customHeight="1">
      <c r="A13" s="193" t="s">
        <v>7</v>
      </c>
      <c r="B13" s="99"/>
      <c r="C13" s="47" t="s">
        <v>229</v>
      </c>
      <c r="D13" s="45"/>
      <c r="E13" s="45"/>
      <c r="F13" s="46"/>
      <c r="G13" s="46">
        <f t="shared" si="0"/>
        <v>0</v>
      </c>
    </row>
    <row r="14" spans="1:8" ht="40.5" customHeight="1">
      <c r="A14" s="193"/>
      <c r="B14" s="99" t="s">
        <v>8</v>
      </c>
      <c r="C14" s="47" t="s">
        <v>230</v>
      </c>
      <c r="D14" s="45" t="s">
        <v>123</v>
      </c>
      <c r="E14" s="45">
        <v>0</v>
      </c>
      <c r="F14" s="140">
        <v>178475</v>
      </c>
      <c r="G14" s="46">
        <f t="shared" si="0"/>
        <v>0</v>
      </c>
      <c r="H14" s="133" t="s">
        <v>253</v>
      </c>
    </row>
    <row r="15" spans="1:8" ht="55.5" customHeight="1">
      <c r="A15" s="193"/>
      <c r="B15" s="99" t="s">
        <v>9</v>
      </c>
      <c r="C15" s="48" t="s">
        <v>231</v>
      </c>
      <c r="D15" s="45" t="s">
        <v>123</v>
      </c>
      <c r="E15" s="45">
        <v>1</v>
      </c>
      <c r="F15" s="140">
        <v>526350</v>
      </c>
      <c r="G15" s="46">
        <f t="shared" si="0"/>
        <v>526350</v>
      </c>
      <c r="H15" s="133" t="s">
        <v>253</v>
      </c>
    </row>
    <row r="16" spans="1:8" ht="24.75" customHeight="1">
      <c r="A16" s="193" t="s">
        <v>122</v>
      </c>
      <c r="B16" s="99"/>
      <c r="C16" s="47" t="s">
        <v>121</v>
      </c>
      <c r="D16" s="45"/>
      <c r="E16" s="45"/>
      <c r="F16" s="46"/>
      <c r="G16" s="46">
        <f t="shared" si="0"/>
        <v>0</v>
      </c>
    </row>
    <row r="17" spans="1:8" ht="56.25" customHeight="1">
      <c r="A17" s="193"/>
      <c r="B17" s="99" t="s">
        <v>8</v>
      </c>
      <c r="C17" s="48" t="s">
        <v>268</v>
      </c>
      <c r="D17" s="45" t="s">
        <v>6</v>
      </c>
      <c r="E17" s="45">
        <v>0</v>
      </c>
      <c r="F17" s="85">
        <v>57030</v>
      </c>
      <c r="G17" s="46">
        <f t="shared" si="0"/>
        <v>0</v>
      </c>
    </row>
    <row r="18" spans="1:8" ht="50.25" customHeight="1">
      <c r="A18" s="193"/>
      <c r="B18" s="99" t="s">
        <v>9</v>
      </c>
      <c r="C18" s="48" t="s">
        <v>269</v>
      </c>
      <c r="D18" s="45" t="s">
        <v>6</v>
      </c>
      <c r="E18" s="45">
        <v>3</v>
      </c>
      <c r="F18" s="85">
        <v>57030</v>
      </c>
      <c r="G18" s="46">
        <f t="shared" si="0"/>
        <v>171090</v>
      </c>
    </row>
    <row r="19" spans="1:8" ht="33.75" customHeight="1">
      <c r="A19" s="193"/>
      <c r="B19" s="99" t="s">
        <v>15</v>
      </c>
      <c r="C19" s="48" t="s">
        <v>270</v>
      </c>
      <c r="D19" s="45" t="s">
        <v>138</v>
      </c>
      <c r="E19" s="45">
        <v>1</v>
      </c>
      <c r="F19" s="85">
        <v>66582</v>
      </c>
      <c r="G19" s="46">
        <f t="shared" si="0"/>
        <v>66582</v>
      </c>
    </row>
    <row r="20" spans="1:8" ht="20.25" customHeight="1">
      <c r="A20" s="193" t="s">
        <v>120</v>
      </c>
      <c r="B20" s="99"/>
      <c r="C20" s="47" t="s">
        <v>119</v>
      </c>
      <c r="D20" s="45"/>
      <c r="E20" s="45"/>
      <c r="F20" s="128"/>
      <c r="G20" s="46">
        <f t="shared" si="0"/>
        <v>0</v>
      </c>
    </row>
    <row r="21" spans="1:8" ht="36.75" customHeight="1">
      <c r="A21" s="193"/>
      <c r="B21" s="99" t="s">
        <v>8</v>
      </c>
      <c r="C21" s="48" t="s">
        <v>271</v>
      </c>
      <c r="D21" s="45" t="s">
        <v>138</v>
      </c>
      <c r="E21" s="45">
        <v>0</v>
      </c>
      <c r="F21" s="128">
        <v>53234</v>
      </c>
      <c r="G21" s="46">
        <f t="shared" si="0"/>
        <v>0</v>
      </c>
    </row>
    <row r="22" spans="1:8" s="8" customFormat="1" ht="18.75" customHeight="1">
      <c r="A22" s="193" t="s">
        <v>118</v>
      </c>
      <c r="B22" s="99"/>
      <c r="C22" s="47" t="s">
        <v>117</v>
      </c>
      <c r="D22" s="99"/>
      <c r="E22" s="99"/>
      <c r="F22" s="50"/>
      <c r="G22" s="46">
        <f t="shared" si="0"/>
        <v>0</v>
      </c>
    </row>
    <row r="23" spans="1:8" ht="72" customHeight="1">
      <c r="A23" s="193"/>
      <c r="B23" s="99" t="s">
        <v>8</v>
      </c>
      <c r="C23" s="48" t="s">
        <v>272</v>
      </c>
      <c r="D23" s="45" t="s">
        <v>138</v>
      </c>
      <c r="E23" s="45">
        <v>3</v>
      </c>
      <c r="F23" s="128">
        <v>11583</v>
      </c>
      <c r="G23" s="46">
        <f t="shared" si="0"/>
        <v>34749</v>
      </c>
      <c r="H23" s="134" t="s">
        <v>253</v>
      </c>
    </row>
    <row r="24" spans="1:8" ht="47.25" customHeight="1">
      <c r="A24" s="193"/>
      <c r="B24" s="99" t="s">
        <v>11</v>
      </c>
      <c r="C24" s="48" t="s">
        <v>273</v>
      </c>
      <c r="D24" s="42" t="s">
        <v>116</v>
      </c>
      <c r="E24" s="45">
        <v>3</v>
      </c>
      <c r="F24" s="128">
        <v>1735</v>
      </c>
      <c r="G24" s="46">
        <f t="shared" si="0"/>
        <v>5205</v>
      </c>
      <c r="H24" s="134" t="s">
        <v>253</v>
      </c>
    </row>
    <row r="25" spans="1:8" s="8" customFormat="1">
      <c r="A25" s="193" t="s">
        <v>115</v>
      </c>
      <c r="B25" s="99"/>
      <c r="C25" s="47" t="s">
        <v>10</v>
      </c>
      <c r="D25" s="99"/>
      <c r="E25" s="99"/>
      <c r="F25" s="50"/>
      <c r="G25" s="46">
        <f t="shared" si="0"/>
        <v>0</v>
      </c>
    </row>
    <row r="26" spans="1:8" ht="41.4">
      <c r="A26" s="193"/>
      <c r="B26" s="99" t="s">
        <v>114</v>
      </c>
      <c r="C26" s="47" t="s">
        <v>113</v>
      </c>
      <c r="D26" s="45"/>
      <c r="E26" s="45"/>
      <c r="F26" s="46"/>
      <c r="G26" s="46">
        <f t="shared" si="0"/>
        <v>0</v>
      </c>
    </row>
    <row r="27" spans="1:8" ht="55.2">
      <c r="A27" s="193"/>
      <c r="B27" s="99" t="s">
        <v>8</v>
      </c>
      <c r="C27" s="48" t="s">
        <v>139</v>
      </c>
      <c r="D27" s="45" t="s">
        <v>6</v>
      </c>
      <c r="E27" s="45">
        <v>1</v>
      </c>
      <c r="F27" s="141">
        <v>70583.333333333343</v>
      </c>
      <c r="G27" s="46">
        <f t="shared" si="0"/>
        <v>70583.333333333343</v>
      </c>
      <c r="H27" s="134" t="s">
        <v>253</v>
      </c>
    </row>
    <row r="28" spans="1:8" ht="41.4">
      <c r="A28" s="193"/>
      <c r="B28" s="99" t="s">
        <v>112</v>
      </c>
      <c r="C28" s="47" t="s">
        <v>111</v>
      </c>
      <c r="D28" s="45"/>
      <c r="E28" s="45"/>
      <c r="F28" s="46"/>
      <c r="G28" s="46">
        <f t="shared" si="0"/>
        <v>0</v>
      </c>
    </row>
    <row r="29" spans="1:8" s="9" customFormat="1" ht="55.2">
      <c r="A29" s="193"/>
      <c r="B29" s="45" t="s">
        <v>8</v>
      </c>
      <c r="C29" s="44" t="s">
        <v>274</v>
      </c>
      <c r="D29" s="45" t="s">
        <v>12</v>
      </c>
      <c r="E29" s="45">
        <v>0</v>
      </c>
      <c r="F29" s="85">
        <v>13295</v>
      </c>
      <c r="G29" s="46">
        <f t="shared" si="0"/>
        <v>0</v>
      </c>
      <c r="H29" s="134" t="s">
        <v>253</v>
      </c>
    </row>
    <row r="30" spans="1:8" s="9" customFormat="1" ht="55.2">
      <c r="A30" s="193"/>
      <c r="B30" s="45" t="s">
        <v>9</v>
      </c>
      <c r="C30" s="44" t="s">
        <v>275</v>
      </c>
      <c r="D30" s="45" t="s">
        <v>12</v>
      </c>
      <c r="E30" s="45">
        <v>3</v>
      </c>
      <c r="F30" s="85">
        <v>23987</v>
      </c>
      <c r="G30" s="46">
        <f t="shared" si="0"/>
        <v>71961</v>
      </c>
      <c r="H30" s="134" t="s">
        <v>253</v>
      </c>
    </row>
    <row r="31" spans="1:8" ht="27" customHeight="1">
      <c r="A31" s="195" t="s">
        <v>109</v>
      </c>
      <c r="B31" s="99"/>
      <c r="C31" s="47" t="s">
        <v>110</v>
      </c>
      <c r="D31" s="45"/>
      <c r="E31" s="45"/>
      <c r="F31" s="46"/>
      <c r="G31" s="46">
        <f t="shared" si="0"/>
        <v>0</v>
      </c>
    </row>
    <row r="32" spans="1:8" ht="27.6">
      <c r="A32" s="195"/>
      <c r="B32" s="45" t="s">
        <v>8</v>
      </c>
      <c r="C32" s="59" t="s">
        <v>276</v>
      </c>
      <c r="D32" s="64" t="s">
        <v>41</v>
      </c>
      <c r="E32" s="64">
        <v>1</v>
      </c>
      <c r="F32" s="85">
        <v>869184.16666666674</v>
      </c>
      <c r="G32" s="46">
        <f t="shared" si="0"/>
        <v>869184.16666666674</v>
      </c>
    </row>
    <row r="33" spans="1:11" ht="30.75" customHeight="1">
      <c r="A33" s="195"/>
      <c r="B33" s="45" t="s">
        <v>9</v>
      </c>
      <c r="C33" s="59" t="s">
        <v>277</v>
      </c>
      <c r="D33" s="64" t="s">
        <v>41</v>
      </c>
      <c r="E33" s="64">
        <v>3</v>
      </c>
      <c r="F33" s="85">
        <v>773342.5</v>
      </c>
      <c r="G33" s="46">
        <f t="shared" si="0"/>
        <v>2320027.5</v>
      </c>
      <c r="H33" s="134" t="s">
        <v>253</v>
      </c>
    </row>
    <row r="34" spans="1:11" ht="31.5" customHeight="1">
      <c r="A34" s="195"/>
      <c r="B34" s="45" t="s">
        <v>15</v>
      </c>
      <c r="C34" s="59" t="s">
        <v>257</v>
      </c>
      <c r="D34" s="64" t="s">
        <v>41</v>
      </c>
      <c r="E34" s="64">
        <v>1</v>
      </c>
      <c r="F34" s="85">
        <v>752411.66666666674</v>
      </c>
      <c r="G34" s="46">
        <f t="shared" si="0"/>
        <v>752411.66666666674</v>
      </c>
      <c r="H34" s="134" t="s">
        <v>253</v>
      </c>
    </row>
    <row r="35" spans="1:11" ht="54" customHeight="1">
      <c r="A35" s="195"/>
      <c r="B35" s="45" t="s">
        <v>28</v>
      </c>
      <c r="C35" s="48" t="s">
        <v>278</v>
      </c>
      <c r="D35" s="45" t="s">
        <v>41</v>
      </c>
      <c r="E35" s="45">
        <v>1</v>
      </c>
      <c r="F35" s="85">
        <v>151921.66666666669</v>
      </c>
      <c r="G35" s="46">
        <f t="shared" si="0"/>
        <v>151921.66666666669</v>
      </c>
      <c r="H35" s="134" t="s">
        <v>253</v>
      </c>
    </row>
    <row r="36" spans="1:11" ht="35.25" customHeight="1">
      <c r="A36" s="193" t="s">
        <v>208</v>
      </c>
      <c r="B36" s="99"/>
      <c r="C36" s="47" t="s">
        <v>198</v>
      </c>
      <c r="D36" s="45"/>
      <c r="E36" s="45"/>
      <c r="F36" s="51"/>
      <c r="G36" s="46">
        <f t="shared" si="0"/>
        <v>0</v>
      </c>
      <c r="H36" s="129"/>
    </row>
    <row r="37" spans="1:11" ht="41.4">
      <c r="A37" s="193"/>
      <c r="B37" s="99" t="s">
        <v>8</v>
      </c>
      <c r="C37" s="48" t="s">
        <v>279</v>
      </c>
      <c r="D37" s="42" t="s">
        <v>128</v>
      </c>
      <c r="E37" s="52">
        <v>0.24</v>
      </c>
      <c r="F37" s="142">
        <v>106666.66666666667</v>
      </c>
      <c r="G37" s="46">
        <f t="shared" si="0"/>
        <v>25600</v>
      </c>
      <c r="H37" s="129"/>
    </row>
    <row r="38" spans="1:11" ht="41.4">
      <c r="A38" s="193"/>
      <c r="B38" s="99" t="s">
        <v>9</v>
      </c>
      <c r="C38" s="48" t="s">
        <v>280</v>
      </c>
      <c r="D38" s="42" t="s">
        <v>128</v>
      </c>
      <c r="E38" s="45">
        <v>0</v>
      </c>
      <c r="F38" s="142">
        <v>106666.66666666667</v>
      </c>
      <c r="G38" s="46">
        <f t="shared" si="0"/>
        <v>0</v>
      </c>
      <c r="H38" s="129"/>
    </row>
    <row r="39" spans="1:11" ht="27.6">
      <c r="A39" s="193"/>
      <c r="B39" s="99" t="s">
        <v>15</v>
      </c>
      <c r="C39" s="47" t="s">
        <v>281</v>
      </c>
      <c r="D39" s="42" t="s">
        <v>128</v>
      </c>
      <c r="E39" s="45">
        <v>0.42599999999999993</v>
      </c>
      <c r="F39" s="142">
        <v>106666.66666666667</v>
      </c>
      <c r="G39" s="46">
        <f t="shared" si="0"/>
        <v>45439.999999999993</v>
      </c>
      <c r="H39" s="75"/>
      <c r="J39" s="6">
        <f>0.082*3</f>
        <v>0.246</v>
      </c>
    </row>
    <row r="40" spans="1:11" ht="27.6">
      <c r="A40" s="193"/>
      <c r="B40" s="99" t="s">
        <v>28</v>
      </c>
      <c r="C40" s="48" t="s">
        <v>282</v>
      </c>
      <c r="D40" s="42" t="s">
        <v>128</v>
      </c>
      <c r="E40" s="45">
        <v>0.246</v>
      </c>
      <c r="F40" s="142">
        <v>106666.66666666667</v>
      </c>
      <c r="G40" s="46">
        <f t="shared" si="0"/>
        <v>26240</v>
      </c>
      <c r="H40" s="75"/>
    </row>
    <row r="41" spans="1:11" ht="27.6">
      <c r="A41" s="193"/>
      <c r="B41" s="99" t="s">
        <v>29</v>
      </c>
      <c r="C41" s="47" t="s">
        <v>283</v>
      </c>
      <c r="D41" s="42" t="s">
        <v>128</v>
      </c>
      <c r="E41" s="45">
        <v>0.49199999999999999</v>
      </c>
      <c r="F41" s="142">
        <v>106666.66666666667</v>
      </c>
      <c r="G41" s="46">
        <f t="shared" si="0"/>
        <v>52480</v>
      </c>
      <c r="I41" s="6">
        <f>0.082*6</f>
        <v>0.49199999999999999</v>
      </c>
    </row>
    <row r="42" spans="1:11" ht="27.6">
      <c r="A42" s="193"/>
      <c r="B42" s="99" t="s">
        <v>30</v>
      </c>
      <c r="C42" s="48" t="s">
        <v>284</v>
      </c>
      <c r="D42" s="42" t="s">
        <v>128</v>
      </c>
      <c r="E42" s="45">
        <v>0.14599999999999999</v>
      </c>
      <c r="F42" s="142">
        <v>106666.66666666667</v>
      </c>
      <c r="G42" s="46">
        <f t="shared" si="0"/>
        <v>15573.333333333334</v>
      </c>
    </row>
    <row r="43" spans="1:11" ht="27.6">
      <c r="A43" s="193"/>
      <c r="B43" s="99" t="s">
        <v>31</v>
      </c>
      <c r="C43" s="48" t="s">
        <v>285</v>
      </c>
      <c r="D43" s="42" t="s">
        <v>128</v>
      </c>
      <c r="E43" s="54">
        <v>0.66</v>
      </c>
      <c r="F43" s="142">
        <v>106666.66666666667</v>
      </c>
      <c r="G43" s="46">
        <f t="shared" si="0"/>
        <v>70400</v>
      </c>
    </row>
    <row r="44" spans="1:11" ht="41.4">
      <c r="A44" s="193"/>
      <c r="B44" s="99" t="s">
        <v>98</v>
      </c>
      <c r="C44" s="48" t="s">
        <v>286</v>
      </c>
      <c r="D44" s="42" t="s">
        <v>128</v>
      </c>
      <c r="E44" s="46">
        <v>0.22</v>
      </c>
      <c r="F44" s="142">
        <v>106666.66666666667</v>
      </c>
      <c r="G44" s="46">
        <f t="shared" ref="G44:G75" si="1">+F44*E44</f>
        <v>23466.666666666668</v>
      </c>
    </row>
    <row r="45" spans="1:11" ht="203.25" customHeight="1">
      <c r="A45" s="99"/>
      <c r="B45" s="99" t="s">
        <v>83</v>
      </c>
      <c r="C45" s="48" t="s">
        <v>232</v>
      </c>
      <c r="D45" s="42" t="s">
        <v>128</v>
      </c>
      <c r="E45" s="52">
        <v>0.129</v>
      </c>
      <c r="F45" s="128">
        <v>118983.33333333334</v>
      </c>
      <c r="G45" s="46">
        <f t="shared" si="1"/>
        <v>15348.850000000002</v>
      </c>
      <c r="H45" s="134" t="s">
        <v>253</v>
      </c>
      <c r="K45" s="35">
        <f>0.01+0.03+0.015+0.03+0.011+0.033</f>
        <v>0.129</v>
      </c>
    </row>
    <row r="46" spans="1:11" ht="69">
      <c r="A46" s="55" t="s">
        <v>108</v>
      </c>
      <c r="B46" s="99" t="s">
        <v>9</v>
      </c>
      <c r="C46" s="48" t="s">
        <v>233</v>
      </c>
      <c r="D46" s="45" t="s">
        <v>12</v>
      </c>
      <c r="E46" s="52">
        <v>1</v>
      </c>
      <c r="F46" s="128">
        <v>5055</v>
      </c>
      <c r="G46" s="46">
        <f t="shared" si="1"/>
        <v>5055</v>
      </c>
      <c r="H46" s="134" t="s">
        <v>253</v>
      </c>
    </row>
    <row r="47" spans="1:11">
      <c r="A47" s="193" t="s">
        <v>107</v>
      </c>
      <c r="B47" s="99"/>
      <c r="C47" s="47" t="s">
        <v>13</v>
      </c>
      <c r="D47" s="45"/>
      <c r="E47" s="45"/>
      <c r="F47" s="46"/>
      <c r="G47" s="46">
        <f t="shared" si="1"/>
        <v>0</v>
      </c>
    </row>
    <row r="48" spans="1:11" ht="27.6">
      <c r="A48" s="193"/>
      <c r="B48" s="99" t="s">
        <v>8</v>
      </c>
      <c r="C48" s="47" t="s">
        <v>258</v>
      </c>
      <c r="D48" s="45" t="s">
        <v>101</v>
      </c>
      <c r="E48" s="52">
        <v>0.25</v>
      </c>
      <c r="F48" s="85">
        <v>187500</v>
      </c>
      <c r="G48" s="46">
        <f t="shared" si="1"/>
        <v>46875</v>
      </c>
    </row>
    <row r="49" spans="1:12" ht="41.4">
      <c r="A49" s="193"/>
      <c r="B49" s="99" t="s">
        <v>9</v>
      </c>
      <c r="C49" s="48" t="s">
        <v>287</v>
      </c>
      <c r="D49" s="45" t="s">
        <v>101</v>
      </c>
      <c r="E49" s="52">
        <v>0.25</v>
      </c>
      <c r="F49" s="128">
        <v>135537</v>
      </c>
      <c r="G49" s="46">
        <f t="shared" si="1"/>
        <v>33884.25</v>
      </c>
    </row>
    <row r="50" spans="1:12">
      <c r="A50" s="195" t="s">
        <v>137</v>
      </c>
      <c r="B50" s="56"/>
      <c r="C50" s="57" t="s">
        <v>69</v>
      </c>
      <c r="D50" s="58"/>
      <c r="E50" s="58"/>
      <c r="F50" s="60"/>
      <c r="G50" s="46">
        <f t="shared" si="1"/>
        <v>0</v>
      </c>
    </row>
    <row r="51" spans="1:12" ht="55.2">
      <c r="A51" s="195"/>
      <c r="B51" s="56" t="s">
        <v>8</v>
      </c>
      <c r="C51" s="59" t="s">
        <v>288</v>
      </c>
      <c r="D51" s="58" t="s">
        <v>6</v>
      </c>
      <c r="E51" s="60">
        <v>0</v>
      </c>
      <c r="F51" s="128">
        <v>6276</v>
      </c>
      <c r="G51" s="46">
        <f t="shared" si="1"/>
        <v>0</v>
      </c>
      <c r="H51" s="134" t="s">
        <v>253</v>
      </c>
    </row>
    <row r="52" spans="1:12" ht="55.2">
      <c r="A52" s="195"/>
      <c r="B52" s="56" t="s">
        <v>9</v>
      </c>
      <c r="C52" s="59" t="s">
        <v>289</v>
      </c>
      <c r="D52" s="58" t="s">
        <v>6</v>
      </c>
      <c r="E52" s="58">
        <v>0</v>
      </c>
      <c r="F52" s="128">
        <v>4706</v>
      </c>
      <c r="G52" s="46">
        <f t="shared" si="1"/>
        <v>0</v>
      </c>
      <c r="H52" s="134" t="s">
        <v>253</v>
      </c>
    </row>
    <row r="53" spans="1:12">
      <c r="A53" s="195" t="s">
        <v>70</v>
      </c>
      <c r="B53" s="56"/>
      <c r="C53" s="57" t="s">
        <v>140</v>
      </c>
      <c r="D53" s="58"/>
      <c r="E53" s="58"/>
      <c r="F53" s="61"/>
      <c r="G53" s="46">
        <f t="shared" si="1"/>
        <v>0</v>
      </c>
    </row>
    <row r="54" spans="1:12" ht="41.25" customHeight="1">
      <c r="A54" s="195"/>
      <c r="B54" s="120" t="s">
        <v>8</v>
      </c>
      <c r="C54" s="81" t="s">
        <v>290</v>
      </c>
      <c r="D54" s="130" t="s">
        <v>39</v>
      </c>
      <c r="E54" s="130">
        <v>1.6080000000000001</v>
      </c>
      <c r="F54" s="142">
        <v>106666.66666666667</v>
      </c>
      <c r="G54" s="46">
        <f t="shared" si="1"/>
        <v>171520.00000000003</v>
      </c>
      <c r="H54" s="134" t="s">
        <v>253</v>
      </c>
      <c r="I54" s="6" t="e">
        <f>#REF!*4</f>
        <v>#REF!</v>
      </c>
      <c r="J54" s="6">
        <f>0.329*4</f>
        <v>1.3160000000000001</v>
      </c>
      <c r="K54" s="6">
        <f>402*4</f>
        <v>1608</v>
      </c>
    </row>
    <row r="55" spans="1:12" ht="41.25" customHeight="1">
      <c r="A55" s="195"/>
      <c r="B55" s="120" t="s">
        <v>9</v>
      </c>
      <c r="C55" s="81" t="s">
        <v>291</v>
      </c>
      <c r="D55" s="130" t="s">
        <v>39</v>
      </c>
      <c r="E55" s="130">
        <v>1.3160000000000001</v>
      </c>
      <c r="F55" s="142">
        <v>106666.66666666667</v>
      </c>
      <c r="G55" s="46">
        <f t="shared" si="1"/>
        <v>140373.33333333334</v>
      </c>
      <c r="H55" s="134" t="s">
        <v>253</v>
      </c>
      <c r="K55" s="6">
        <v>36.53</v>
      </c>
      <c r="L55" s="6">
        <f>K55*9</f>
        <v>328.77</v>
      </c>
    </row>
    <row r="56" spans="1:12" ht="41.25" customHeight="1">
      <c r="A56" s="195"/>
      <c r="B56" s="120" t="s">
        <v>15</v>
      </c>
      <c r="C56" s="81" t="s">
        <v>201</v>
      </c>
      <c r="D56" s="130" t="s">
        <v>39</v>
      </c>
      <c r="E56" s="130">
        <v>0.18</v>
      </c>
      <c r="F56" s="143">
        <v>118983.33333333334</v>
      </c>
      <c r="G56" s="46">
        <f t="shared" si="1"/>
        <v>21417</v>
      </c>
      <c r="H56" s="134" t="s">
        <v>253</v>
      </c>
    </row>
    <row r="57" spans="1:12">
      <c r="A57" s="195" t="s">
        <v>71</v>
      </c>
      <c r="B57" s="99"/>
      <c r="C57" s="47" t="s">
        <v>106</v>
      </c>
      <c r="D57" s="45"/>
      <c r="E57" s="45"/>
      <c r="F57" s="46"/>
      <c r="G57" s="46">
        <f t="shared" si="1"/>
        <v>0</v>
      </c>
    </row>
    <row r="58" spans="1:12" ht="69" customHeight="1">
      <c r="A58" s="195"/>
      <c r="B58" s="99" t="s">
        <v>8</v>
      </c>
      <c r="C58" s="44" t="s">
        <v>292</v>
      </c>
      <c r="D58" s="45" t="s">
        <v>12</v>
      </c>
      <c r="E58" s="45">
        <v>3</v>
      </c>
      <c r="F58" s="142">
        <v>7374</v>
      </c>
      <c r="G58" s="46">
        <f t="shared" si="1"/>
        <v>22122</v>
      </c>
    </row>
    <row r="59" spans="1:12">
      <c r="A59" s="193" t="s">
        <v>77</v>
      </c>
      <c r="B59" s="55"/>
      <c r="C59" s="47" t="s">
        <v>105</v>
      </c>
      <c r="D59" s="45"/>
      <c r="E59" s="45"/>
      <c r="F59" s="46"/>
      <c r="G59" s="46">
        <f t="shared" si="1"/>
        <v>0</v>
      </c>
    </row>
    <row r="60" spans="1:12">
      <c r="A60" s="193"/>
      <c r="B60" s="55" t="s">
        <v>8</v>
      </c>
      <c r="C60" s="48" t="s">
        <v>293</v>
      </c>
      <c r="D60" s="62" t="s">
        <v>101</v>
      </c>
      <c r="E60" s="52">
        <v>0.55500000000000005</v>
      </c>
      <c r="F60" s="85">
        <v>590833.33333333337</v>
      </c>
      <c r="G60" s="46">
        <f t="shared" si="1"/>
        <v>327912.50000000006</v>
      </c>
    </row>
    <row r="61" spans="1:12" ht="55.2">
      <c r="A61" s="193"/>
      <c r="B61" s="55" t="s">
        <v>9</v>
      </c>
      <c r="C61" s="48" t="s">
        <v>151</v>
      </c>
      <c r="D61" s="62" t="s">
        <v>101</v>
      </c>
      <c r="E61" s="52">
        <v>0.34499999999999997</v>
      </c>
      <c r="F61" s="144">
        <v>205833.33333333334</v>
      </c>
      <c r="G61" s="46">
        <f t="shared" si="1"/>
        <v>71012.5</v>
      </c>
      <c r="H61" s="134" t="s">
        <v>253</v>
      </c>
    </row>
    <row r="62" spans="1:12">
      <c r="A62" s="193"/>
      <c r="B62" s="55" t="s">
        <v>15</v>
      </c>
      <c r="C62" s="48" t="s">
        <v>294</v>
      </c>
      <c r="D62" s="62" t="s">
        <v>101</v>
      </c>
      <c r="E62" s="52">
        <v>0.2</v>
      </c>
      <c r="F62" s="85">
        <v>149166.66666666669</v>
      </c>
      <c r="G62" s="46">
        <f t="shared" si="1"/>
        <v>29833.333333333339</v>
      </c>
    </row>
    <row r="63" spans="1:12">
      <c r="A63" s="193"/>
      <c r="B63" s="55" t="s">
        <v>99</v>
      </c>
      <c r="C63" s="48" t="s">
        <v>295</v>
      </c>
      <c r="D63" s="62" t="s">
        <v>101</v>
      </c>
      <c r="E63" s="52">
        <v>0.64</v>
      </c>
      <c r="F63" s="85">
        <v>92500.000000000015</v>
      </c>
      <c r="G63" s="46">
        <f t="shared" si="1"/>
        <v>59200.000000000007</v>
      </c>
    </row>
    <row r="64" spans="1:12">
      <c r="A64" s="193"/>
      <c r="B64" s="55" t="s">
        <v>29</v>
      </c>
      <c r="C64" s="48" t="s">
        <v>296</v>
      </c>
      <c r="D64" s="62" t="s">
        <v>101</v>
      </c>
      <c r="E64" s="52">
        <v>7.0000000000000007E-2</v>
      </c>
      <c r="F64" s="85">
        <v>340833.33333333337</v>
      </c>
      <c r="G64" s="46">
        <f t="shared" si="1"/>
        <v>23858.333333333339</v>
      </c>
    </row>
    <row r="65" spans="1:8">
      <c r="A65" s="196" t="s">
        <v>78</v>
      </c>
      <c r="B65" s="63"/>
      <c r="C65" s="47" t="s">
        <v>104</v>
      </c>
      <c r="D65" s="64"/>
      <c r="E65" s="64"/>
      <c r="F65" s="49"/>
      <c r="G65" s="46">
        <f t="shared" si="1"/>
        <v>0</v>
      </c>
    </row>
    <row r="66" spans="1:8" ht="27.6">
      <c r="A66" s="196"/>
      <c r="B66" s="99" t="s">
        <v>8</v>
      </c>
      <c r="C66" s="48" t="s">
        <v>297</v>
      </c>
      <c r="D66" s="62" t="s">
        <v>6</v>
      </c>
      <c r="E66" s="45">
        <v>12</v>
      </c>
      <c r="F66" s="85">
        <v>734</v>
      </c>
      <c r="G66" s="46">
        <f t="shared" si="1"/>
        <v>8808</v>
      </c>
    </row>
    <row r="67" spans="1:8">
      <c r="A67" s="196"/>
      <c r="B67" s="99" t="s">
        <v>9</v>
      </c>
      <c r="C67" s="48" t="s">
        <v>298</v>
      </c>
      <c r="D67" s="62" t="s">
        <v>6</v>
      </c>
      <c r="E67" s="45">
        <v>42</v>
      </c>
      <c r="F67" s="85">
        <v>725</v>
      </c>
      <c r="G67" s="46">
        <f t="shared" si="1"/>
        <v>30450</v>
      </c>
    </row>
    <row r="68" spans="1:8" ht="27.6">
      <c r="A68" s="196"/>
      <c r="B68" s="99" t="s">
        <v>15</v>
      </c>
      <c r="C68" s="48" t="s">
        <v>299</v>
      </c>
      <c r="D68" s="62" t="s">
        <v>6</v>
      </c>
      <c r="E68" s="45">
        <v>12</v>
      </c>
      <c r="F68" s="85">
        <v>426</v>
      </c>
      <c r="G68" s="46">
        <f t="shared" si="1"/>
        <v>5112</v>
      </c>
    </row>
    <row r="69" spans="1:8">
      <c r="A69" s="196"/>
      <c r="B69" s="99" t="s">
        <v>28</v>
      </c>
      <c r="C69" s="48" t="s">
        <v>300</v>
      </c>
      <c r="D69" s="62" t="s">
        <v>6</v>
      </c>
      <c r="E69" s="45">
        <v>45</v>
      </c>
      <c r="F69" s="85">
        <v>526.66666666666674</v>
      </c>
      <c r="G69" s="46">
        <f t="shared" si="1"/>
        <v>23700.000000000004</v>
      </c>
    </row>
    <row r="70" spans="1:8">
      <c r="A70" s="196"/>
      <c r="B70" s="99" t="s">
        <v>29</v>
      </c>
      <c r="C70" s="48" t="s">
        <v>181</v>
      </c>
      <c r="D70" s="62" t="s">
        <v>6</v>
      </c>
      <c r="E70" s="45">
        <v>6</v>
      </c>
      <c r="F70" s="85">
        <v>1000</v>
      </c>
      <c r="G70" s="46">
        <f t="shared" si="1"/>
        <v>6000</v>
      </c>
    </row>
    <row r="71" spans="1:8">
      <c r="A71" s="196"/>
      <c r="B71" s="99" t="s">
        <v>30</v>
      </c>
      <c r="C71" s="48" t="s">
        <v>301</v>
      </c>
      <c r="D71" s="62" t="s">
        <v>6</v>
      </c>
      <c r="E71" s="45">
        <v>1</v>
      </c>
      <c r="F71" s="85">
        <v>849.16666666666674</v>
      </c>
      <c r="G71" s="46">
        <f t="shared" si="1"/>
        <v>849.16666666666674</v>
      </c>
    </row>
    <row r="72" spans="1:8">
      <c r="A72" s="196"/>
      <c r="B72" s="99" t="s">
        <v>31</v>
      </c>
      <c r="C72" s="48" t="s">
        <v>302</v>
      </c>
      <c r="D72" s="62" t="s">
        <v>6</v>
      </c>
      <c r="E72" s="45">
        <v>3</v>
      </c>
      <c r="F72" s="85">
        <v>845.83333333333337</v>
      </c>
      <c r="G72" s="46">
        <f t="shared" si="1"/>
        <v>2537.5</v>
      </c>
    </row>
    <row r="73" spans="1:8" ht="55.2">
      <c r="A73" s="196"/>
      <c r="B73" s="99" t="s">
        <v>98</v>
      </c>
      <c r="C73" s="48" t="s">
        <v>152</v>
      </c>
      <c r="D73" s="62" t="s">
        <v>6</v>
      </c>
      <c r="E73" s="45">
        <v>3</v>
      </c>
      <c r="F73" s="85">
        <v>426.66666666666669</v>
      </c>
      <c r="G73" s="46">
        <f t="shared" si="1"/>
        <v>1280</v>
      </c>
      <c r="H73" s="134" t="s">
        <v>253</v>
      </c>
    </row>
    <row r="74" spans="1:8" ht="55.2">
      <c r="A74" s="196"/>
      <c r="B74" s="99" t="s">
        <v>98</v>
      </c>
      <c r="C74" s="48" t="s">
        <v>153</v>
      </c>
      <c r="D74" s="62" t="s">
        <v>6</v>
      </c>
      <c r="E74" s="45">
        <v>4</v>
      </c>
      <c r="F74" s="85">
        <v>927.5</v>
      </c>
      <c r="G74" s="46">
        <f t="shared" si="1"/>
        <v>3710</v>
      </c>
      <c r="H74" s="134" t="s">
        <v>253</v>
      </c>
    </row>
    <row r="75" spans="1:8" ht="55.2">
      <c r="A75" s="196"/>
      <c r="B75" s="99" t="s">
        <v>83</v>
      </c>
      <c r="C75" s="110" t="s">
        <v>303</v>
      </c>
      <c r="D75" s="62" t="s">
        <v>6</v>
      </c>
      <c r="E75" s="45">
        <v>55</v>
      </c>
      <c r="F75" s="85">
        <v>588</v>
      </c>
      <c r="G75" s="46">
        <f t="shared" si="1"/>
        <v>32340</v>
      </c>
      <c r="H75" s="134" t="s">
        <v>253</v>
      </c>
    </row>
    <row r="76" spans="1:8">
      <c r="A76" s="196"/>
      <c r="B76" s="99" t="s">
        <v>103</v>
      </c>
      <c r="C76" s="48" t="s">
        <v>304</v>
      </c>
      <c r="D76" s="62" t="s">
        <v>6</v>
      </c>
      <c r="E76" s="45">
        <v>6</v>
      </c>
      <c r="F76" s="85">
        <v>3060</v>
      </c>
      <c r="G76" s="46">
        <f t="shared" ref="G76:G106" si="2">+F76*E76</f>
        <v>18360</v>
      </c>
    </row>
    <row r="77" spans="1:8" ht="27.6">
      <c r="A77" s="196"/>
      <c r="B77" s="99" t="s">
        <v>102</v>
      </c>
      <c r="C77" s="48" t="s">
        <v>305</v>
      </c>
      <c r="D77" s="62" t="s">
        <v>6</v>
      </c>
      <c r="E77" s="45">
        <v>55</v>
      </c>
      <c r="F77" s="85">
        <v>390</v>
      </c>
      <c r="G77" s="46">
        <f t="shared" si="2"/>
        <v>21450</v>
      </c>
    </row>
    <row r="78" spans="1:8">
      <c r="A78" s="196"/>
      <c r="B78" s="99" t="s">
        <v>83</v>
      </c>
      <c r="C78" s="48" t="s">
        <v>131</v>
      </c>
      <c r="D78" s="62" t="s">
        <v>6</v>
      </c>
      <c r="E78" s="45">
        <v>30</v>
      </c>
      <c r="F78" s="85">
        <v>55</v>
      </c>
      <c r="G78" s="46">
        <f t="shared" si="2"/>
        <v>1650</v>
      </c>
    </row>
    <row r="79" spans="1:8">
      <c r="A79" s="193" t="s">
        <v>79</v>
      </c>
      <c r="B79" s="63"/>
      <c r="C79" s="47" t="s">
        <v>67</v>
      </c>
      <c r="D79" s="64"/>
      <c r="E79" s="64"/>
      <c r="F79" s="46"/>
      <c r="G79" s="46">
        <f t="shared" si="2"/>
        <v>0</v>
      </c>
    </row>
    <row r="80" spans="1:8" ht="82.8">
      <c r="A80" s="193"/>
      <c r="B80" s="118" t="s">
        <v>8</v>
      </c>
      <c r="C80" s="44" t="s">
        <v>234</v>
      </c>
      <c r="D80" s="62" t="s">
        <v>12</v>
      </c>
      <c r="E80" s="45">
        <v>15</v>
      </c>
      <c r="F80" s="85">
        <v>13569.166666666668</v>
      </c>
      <c r="G80" s="46">
        <f t="shared" si="2"/>
        <v>203537.50000000003</v>
      </c>
      <c r="H80" s="134" t="s">
        <v>253</v>
      </c>
    </row>
    <row r="81" spans="1:8" ht="55.2">
      <c r="A81" s="193"/>
      <c r="B81" s="118" t="s">
        <v>9</v>
      </c>
      <c r="C81" s="48" t="s">
        <v>154</v>
      </c>
      <c r="D81" s="62" t="s">
        <v>84</v>
      </c>
      <c r="E81" s="45">
        <v>15</v>
      </c>
      <c r="F81" s="85">
        <v>1249.1666666666667</v>
      </c>
      <c r="G81" s="46">
        <f t="shared" si="2"/>
        <v>18737.5</v>
      </c>
      <c r="H81" s="134" t="s">
        <v>253</v>
      </c>
    </row>
    <row r="82" spans="1:8" ht="82.8">
      <c r="A82" s="193"/>
      <c r="B82" s="118" t="s">
        <v>15</v>
      </c>
      <c r="C82" s="48" t="s">
        <v>235</v>
      </c>
      <c r="D82" s="62" t="s">
        <v>68</v>
      </c>
      <c r="E82" s="45">
        <v>300</v>
      </c>
      <c r="F82" s="85">
        <v>279.16666666666669</v>
      </c>
      <c r="G82" s="46">
        <f t="shared" si="2"/>
        <v>83750</v>
      </c>
      <c r="H82" s="134" t="s">
        <v>253</v>
      </c>
    </row>
    <row r="83" spans="1:8" ht="82.8">
      <c r="A83" s="193"/>
      <c r="B83" s="118" t="s">
        <v>28</v>
      </c>
      <c r="C83" s="48" t="s">
        <v>182</v>
      </c>
      <c r="D83" s="62" t="s">
        <v>146</v>
      </c>
      <c r="E83" s="45">
        <v>350</v>
      </c>
      <c r="F83" s="85">
        <v>336.66666666666669</v>
      </c>
      <c r="G83" s="46">
        <f t="shared" si="2"/>
        <v>117833.33333333334</v>
      </c>
      <c r="H83" s="134" t="s">
        <v>253</v>
      </c>
    </row>
    <row r="84" spans="1:8">
      <c r="A84" s="193" t="s">
        <v>80</v>
      </c>
      <c r="B84" s="63"/>
      <c r="C84" s="47" t="s">
        <v>197</v>
      </c>
      <c r="D84" s="62"/>
      <c r="E84" s="45"/>
      <c r="F84" s="46"/>
      <c r="G84" s="46">
        <f t="shared" si="2"/>
        <v>0</v>
      </c>
    </row>
    <row r="85" spans="1:8" ht="55.2">
      <c r="A85" s="193"/>
      <c r="B85" s="118" t="s">
        <v>8</v>
      </c>
      <c r="C85" s="48" t="s">
        <v>306</v>
      </c>
      <c r="D85" s="62" t="s">
        <v>101</v>
      </c>
      <c r="E85" s="52">
        <v>0.11</v>
      </c>
      <c r="F85" s="85">
        <v>2857768</v>
      </c>
      <c r="G85" s="46">
        <f t="shared" si="2"/>
        <v>314354.48</v>
      </c>
      <c r="H85" s="134" t="s">
        <v>253</v>
      </c>
    </row>
    <row r="86" spans="1:8" ht="55.2">
      <c r="A86" s="193"/>
      <c r="B86" s="118" t="s">
        <v>9</v>
      </c>
      <c r="C86" s="200" t="s">
        <v>307</v>
      </c>
      <c r="D86" s="62" t="s">
        <v>6</v>
      </c>
      <c r="E86" s="45">
        <v>100</v>
      </c>
      <c r="F86" s="46">
        <v>8.98</v>
      </c>
      <c r="G86" s="46">
        <f t="shared" si="2"/>
        <v>898</v>
      </c>
      <c r="H86" s="134" t="s">
        <v>253</v>
      </c>
    </row>
    <row r="87" spans="1:8" ht="42" customHeight="1">
      <c r="A87" s="193"/>
      <c r="B87" s="118"/>
      <c r="C87" s="200"/>
      <c r="D87" s="62" t="s">
        <v>6</v>
      </c>
      <c r="E87" s="45">
        <v>100</v>
      </c>
      <c r="F87" s="46">
        <v>4.49</v>
      </c>
      <c r="G87" s="46">
        <f t="shared" si="2"/>
        <v>449</v>
      </c>
      <c r="H87" s="134"/>
    </row>
    <row r="88" spans="1:8" ht="55.2">
      <c r="A88" s="193"/>
      <c r="B88" s="99" t="s">
        <v>15</v>
      </c>
      <c r="C88" s="48" t="s">
        <v>308</v>
      </c>
      <c r="D88" s="42" t="s">
        <v>27</v>
      </c>
      <c r="E88" s="42">
        <v>20</v>
      </c>
      <c r="F88" s="85">
        <v>1620</v>
      </c>
      <c r="G88" s="46">
        <f t="shared" si="2"/>
        <v>32400</v>
      </c>
      <c r="H88" s="134" t="s">
        <v>253</v>
      </c>
    </row>
    <row r="89" spans="1:8" ht="55.2">
      <c r="A89" s="193"/>
      <c r="B89" s="99" t="s">
        <v>28</v>
      </c>
      <c r="C89" s="48" t="s">
        <v>309</v>
      </c>
      <c r="D89" s="45" t="s">
        <v>87</v>
      </c>
      <c r="E89" s="45">
        <v>16</v>
      </c>
      <c r="F89" s="85">
        <v>1532</v>
      </c>
      <c r="G89" s="46">
        <f t="shared" si="2"/>
        <v>24512</v>
      </c>
      <c r="H89" s="134" t="s">
        <v>253</v>
      </c>
    </row>
    <row r="90" spans="1:8" ht="55.2">
      <c r="A90" s="193"/>
      <c r="B90" s="99" t="s">
        <v>29</v>
      </c>
      <c r="C90" s="48" t="s">
        <v>310</v>
      </c>
      <c r="D90" s="42" t="s">
        <v>6</v>
      </c>
      <c r="E90" s="42">
        <v>10</v>
      </c>
      <c r="F90" s="131">
        <v>117</v>
      </c>
      <c r="G90" s="46">
        <f t="shared" si="2"/>
        <v>1170</v>
      </c>
      <c r="H90" s="134" t="s">
        <v>253</v>
      </c>
    </row>
    <row r="91" spans="1:8" ht="15.75" customHeight="1">
      <c r="A91" s="193"/>
      <c r="B91" s="118"/>
      <c r="C91" s="47" t="s">
        <v>100</v>
      </c>
      <c r="D91" s="62"/>
      <c r="E91" s="45"/>
      <c r="F91" s="85"/>
      <c r="G91" s="46">
        <f t="shared" si="2"/>
        <v>0</v>
      </c>
      <c r="H91" s="134" t="s">
        <v>253</v>
      </c>
    </row>
    <row r="92" spans="1:8" ht="55.2">
      <c r="A92" s="193"/>
      <c r="B92" s="118" t="s">
        <v>30</v>
      </c>
      <c r="C92" s="48" t="s">
        <v>254</v>
      </c>
      <c r="D92" s="62" t="s">
        <v>96</v>
      </c>
      <c r="E92" s="45">
        <v>4</v>
      </c>
      <c r="F92" s="85">
        <v>4694</v>
      </c>
      <c r="G92" s="46">
        <f t="shared" si="2"/>
        <v>18776</v>
      </c>
      <c r="H92" s="134" t="s">
        <v>253</v>
      </c>
    </row>
    <row r="93" spans="1:8" ht="55.2">
      <c r="A93" s="193"/>
      <c r="B93" s="118" t="s">
        <v>31</v>
      </c>
      <c r="C93" s="81" t="s">
        <v>259</v>
      </c>
      <c r="D93" s="130" t="s">
        <v>199</v>
      </c>
      <c r="E93" s="130">
        <v>0.105</v>
      </c>
      <c r="F93" s="85">
        <v>4218</v>
      </c>
      <c r="G93" s="46">
        <f t="shared" si="2"/>
        <v>442.89</v>
      </c>
      <c r="H93" s="134" t="s">
        <v>253</v>
      </c>
    </row>
    <row r="94" spans="1:8" ht="55.2">
      <c r="A94" s="193"/>
      <c r="B94" s="118" t="s">
        <v>98</v>
      </c>
      <c r="C94" s="48" t="s">
        <v>312</v>
      </c>
      <c r="D94" s="74" t="s">
        <v>200</v>
      </c>
      <c r="E94" s="74">
        <v>3</v>
      </c>
      <c r="F94" s="85">
        <v>4659</v>
      </c>
      <c r="G94" s="46">
        <f t="shared" si="2"/>
        <v>13977</v>
      </c>
      <c r="H94" s="134" t="s">
        <v>253</v>
      </c>
    </row>
    <row r="95" spans="1:8" ht="55.2">
      <c r="A95" s="193"/>
      <c r="B95" s="118" t="s">
        <v>83</v>
      </c>
      <c r="C95" s="48" t="s">
        <v>313</v>
      </c>
      <c r="D95" s="74" t="s">
        <v>200</v>
      </c>
      <c r="E95" s="74">
        <v>3</v>
      </c>
      <c r="F95" s="85">
        <v>4110</v>
      </c>
      <c r="G95" s="46">
        <f t="shared" si="2"/>
        <v>12330</v>
      </c>
      <c r="H95" s="134" t="s">
        <v>253</v>
      </c>
    </row>
    <row r="96" spans="1:8" s="19" customFormat="1" ht="18">
      <c r="A96" s="198" t="s">
        <v>150</v>
      </c>
      <c r="B96" s="65"/>
      <c r="C96" s="66" t="s">
        <v>85</v>
      </c>
      <c r="D96" s="65"/>
      <c r="E96" s="65"/>
      <c r="F96" s="53"/>
      <c r="G96" s="46">
        <f t="shared" si="2"/>
        <v>0</v>
      </c>
    </row>
    <row r="97" spans="1:11" s="19" customFormat="1" ht="18">
      <c r="A97" s="198"/>
      <c r="B97" s="119" t="s">
        <v>8</v>
      </c>
      <c r="C97" s="67" t="s">
        <v>311</v>
      </c>
      <c r="D97" s="65" t="s">
        <v>6</v>
      </c>
      <c r="E97" s="65">
        <v>6</v>
      </c>
      <c r="F97" s="142">
        <v>131</v>
      </c>
      <c r="G97" s="46">
        <f t="shared" si="2"/>
        <v>786</v>
      </c>
    </row>
    <row r="98" spans="1:11" s="19" customFormat="1" ht="27.6">
      <c r="A98" s="198"/>
      <c r="B98" s="119" t="s">
        <v>9</v>
      </c>
      <c r="C98" s="68" t="s">
        <v>155</v>
      </c>
      <c r="D98" s="69" t="s">
        <v>194</v>
      </c>
      <c r="E98" s="65">
        <v>3</v>
      </c>
      <c r="F98" s="53">
        <v>440</v>
      </c>
      <c r="G98" s="46">
        <f t="shared" si="2"/>
        <v>1320</v>
      </c>
    </row>
    <row r="99" spans="1:11" s="19" customFormat="1" ht="45" customHeight="1">
      <c r="A99" s="198"/>
      <c r="B99" s="119" t="s">
        <v>15</v>
      </c>
      <c r="C99" s="68" t="s">
        <v>156</v>
      </c>
      <c r="D99" s="65" t="s">
        <v>6</v>
      </c>
      <c r="E99" s="65">
        <v>20</v>
      </c>
      <c r="F99" s="53">
        <v>250</v>
      </c>
      <c r="G99" s="46">
        <f t="shared" si="2"/>
        <v>5000</v>
      </c>
      <c r="H99" s="134" t="s">
        <v>253</v>
      </c>
    </row>
    <row r="100" spans="1:11" s="19" customFormat="1" ht="38.25" customHeight="1">
      <c r="A100" s="198"/>
      <c r="B100" s="119" t="s">
        <v>28</v>
      </c>
      <c r="C100" s="68" t="s">
        <v>157</v>
      </c>
      <c r="D100" s="65" t="s">
        <v>6</v>
      </c>
      <c r="E100" s="65">
        <v>4</v>
      </c>
      <c r="F100" s="53">
        <v>250</v>
      </c>
      <c r="G100" s="46">
        <f t="shared" si="2"/>
        <v>1000</v>
      </c>
      <c r="H100" s="134" t="s">
        <v>253</v>
      </c>
    </row>
    <row r="101" spans="1:11">
      <c r="A101" s="196" t="s">
        <v>88</v>
      </c>
      <c r="B101" s="63"/>
      <c r="C101" s="111" t="s">
        <v>129</v>
      </c>
      <c r="D101" s="64"/>
      <c r="E101" s="64"/>
      <c r="F101" s="49"/>
      <c r="G101" s="46">
        <f t="shared" si="2"/>
        <v>0</v>
      </c>
    </row>
    <row r="102" spans="1:11" ht="35.25" customHeight="1">
      <c r="A102" s="196"/>
      <c r="B102" s="63" t="s">
        <v>8</v>
      </c>
      <c r="C102" s="112" t="s">
        <v>236</v>
      </c>
      <c r="D102" s="64" t="s">
        <v>6</v>
      </c>
      <c r="E102" s="64">
        <v>4</v>
      </c>
      <c r="F102" s="53">
        <v>3431.666666666667</v>
      </c>
      <c r="G102" s="46">
        <f t="shared" si="2"/>
        <v>13726.666666666668</v>
      </c>
      <c r="H102" s="135" t="s">
        <v>253</v>
      </c>
    </row>
    <row r="103" spans="1:11" ht="39.75" customHeight="1">
      <c r="A103" s="196"/>
      <c r="B103" s="63" t="s">
        <v>9</v>
      </c>
      <c r="C103" s="112" t="s">
        <v>130</v>
      </c>
      <c r="D103" s="64" t="s">
        <v>6</v>
      </c>
      <c r="E103" s="64">
        <v>4</v>
      </c>
      <c r="F103" s="53">
        <v>7242.5</v>
      </c>
      <c r="G103" s="46">
        <f t="shared" si="2"/>
        <v>28970</v>
      </c>
      <c r="H103" s="135" t="s">
        <v>253</v>
      </c>
    </row>
    <row r="104" spans="1:11" s="19" customFormat="1" ht="18">
      <c r="A104" s="198" t="s">
        <v>209</v>
      </c>
      <c r="B104" s="65"/>
      <c r="C104" s="113" t="s">
        <v>73</v>
      </c>
      <c r="D104" s="65"/>
      <c r="E104" s="65"/>
      <c r="F104" s="53"/>
      <c r="G104" s="46">
        <f t="shared" si="2"/>
        <v>0</v>
      </c>
    </row>
    <row r="105" spans="1:11" s="19" customFormat="1" ht="39" customHeight="1">
      <c r="A105" s="198"/>
      <c r="B105" s="65" t="s">
        <v>8</v>
      </c>
      <c r="C105" s="68" t="s">
        <v>237</v>
      </c>
      <c r="D105" s="65" t="s">
        <v>6</v>
      </c>
      <c r="E105" s="65">
        <v>2</v>
      </c>
      <c r="F105" s="53">
        <v>2000</v>
      </c>
      <c r="G105" s="46">
        <f t="shared" si="2"/>
        <v>4000</v>
      </c>
      <c r="H105" s="135" t="s">
        <v>253</v>
      </c>
    </row>
    <row r="106" spans="1:11" ht="55.2">
      <c r="A106" s="198"/>
      <c r="B106" s="63" t="s">
        <v>9</v>
      </c>
      <c r="C106" s="112" t="s">
        <v>141</v>
      </c>
      <c r="D106" s="64" t="s">
        <v>6</v>
      </c>
      <c r="E106" s="64">
        <v>5</v>
      </c>
      <c r="F106" s="53">
        <v>1583.3333333333335</v>
      </c>
      <c r="G106" s="46">
        <f t="shared" si="2"/>
        <v>7916.6666666666679</v>
      </c>
      <c r="H106" s="135" t="s">
        <v>253</v>
      </c>
    </row>
    <row r="107" spans="1:11">
      <c r="A107" s="197" t="s">
        <v>225</v>
      </c>
      <c r="B107" s="197"/>
      <c r="C107" s="197"/>
      <c r="D107" s="197"/>
      <c r="E107" s="197"/>
      <c r="F107" s="117"/>
      <c r="G107" s="50">
        <f>SUM(G8:G106)</f>
        <v>7974811.1366666658</v>
      </c>
      <c r="K107" s="6">
        <v>8706840.6199999992</v>
      </c>
    </row>
    <row r="108" spans="1:11">
      <c r="A108" s="14"/>
      <c r="B108" s="13"/>
      <c r="C108" s="15"/>
      <c r="D108" s="16"/>
      <c r="E108" s="11"/>
      <c r="F108" s="11"/>
      <c r="G108" s="11"/>
    </row>
    <row r="109" spans="1:11">
      <c r="A109" s="14"/>
      <c r="B109" s="13"/>
      <c r="C109" s="15"/>
      <c r="D109" s="16"/>
      <c r="E109" s="11"/>
      <c r="F109" s="11"/>
      <c r="G109" s="11"/>
    </row>
    <row r="110" spans="1:11">
      <c r="A110" s="14"/>
      <c r="B110" s="13"/>
      <c r="C110" s="15"/>
      <c r="D110" s="16"/>
      <c r="E110" s="11"/>
      <c r="F110" s="11"/>
      <c r="G110" s="11"/>
    </row>
    <row r="111" spans="1:11">
      <c r="A111" s="14"/>
      <c r="B111" s="13"/>
      <c r="C111" s="15"/>
      <c r="D111" s="16"/>
      <c r="E111" s="11"/>
      <c r="F111" s="11"/>
      <c r="G111" s="11"/>
    </row>
    <row r="112" spans="1:11">
      <c r="A112" s="14"/>
      <c r="B112" s="13"/>
      <c r="C112" s="15"/>
      <c r="D112" s="16"/>
      <c r="E112" s="11"/>
      <c r="F112" s="11"/>
      <c r="G112" s="11"/>
    </row>
    <row r="113" spans="1:7">
      <c r="A113" s="14"/>
      <c r="B113" s="13"/>
      <c r="C113" s="15"/>
      <c r="D113" s="16"/>
      <c r="E113" s="11"/>
      <c r="F113" s="11"/>
      <c r="G113" s="11"/>
    </row>
    <row r="114" spans="1:7">
      <c r="A114" s="14"/>
      <c r="B114" s="13"/>
      <c r="C114" s="15"/>
      <c r="D114" s="16"/>
      <c r="E114" s="11"/>
      <c r="F114" s="11"/>
      <c r="G114" s="11"/>
    </row>
    <row r="115" spans="1:7">
      <c r="A115" s="14"/>
      <c r="B115" s="13"/>
      <c r="C115" s="15"/>
      <c r="D115" s="17"/>
      <c r="E115" s="11"/>
      <c r="F115" s="11"/>
      <c r="G115" s="11"/>
    </row>
    <row r="116" spans="1:7">
      <c r="A116" s="14"/>
      <c r="B116" s="13"/>
      <c r="C116" s="15"/>
      <c r="D116" s="16"/>
      <c r="E116" s="11"/>
      <c r="F116" s="11"/>
      <c r="G116" s="11"/>
    </row>
    <row r="117" spans="1:7">
      <c r="A117" s="14"/>
      <c r="B117" s="13"/>
      <c r="C117" s="15"/>
      <c r="D117" s="16"/>
      <c r="E117" s="11"/>
      <c r="F117" s="11"/>
      <c r="G117" s="11"/>
    </row>
    <row r="118" spans="1:7">
      <c r="A118" s="14"/>
      <c r="B118" s="13"/>
      <c r="C118" s="15"/>
      <c r="D118" s="17"/>
      <c r="E118" s="11"/>
      <c r="F118" s="11"/>
      <c r="G118" s="11"/>
    </row>
    <row r="119" spans="1:7">
      <c r="A119" s="14"/>
      <c r="B119" s="13"/>
      <c r="C119" s="15"/>
      <c r="D119" s="16"/>
      <c r="E119" s="11"/>
      <c r="F119" s="11"/>
      <c r="G119" s="11"/>
    </row>
    <row r="120" spans="1:7">
      <c r="A120" s="14"/>
      <c r="B120" s="13"/>
      <c r="C120" s="15"/>
      <c r="D120" s="16"/>
      <c r="E120" s="11"/>
      <c r="F120" s="11"/>
      <c r="G120" s="11"/>
    </row>
    <row r="121" spans="1:7">
      <c r="F121" s="11"/>
      <c r="G121" s="11"/>
    </row>
    <row r="122" spans="1:7">
      <c r="F122" s="11"/>
      <c r="G122" s="11"/>
    </row>
    <row r="123" spans="1:7">
      <c r="F123" s="11"/>
      <c r="G123" s="11"/>
    </row>
    <row r="124" spans="1:7">
      <c r="F124" s="11"/>
      <c r="G124" s="11"/>
    </row>
    <row r="125" spans="1:7">
      <c r="F125" s="11"/>
      <c r="G125" s="11"/>
    </row>
    <row r="126" spans="1:7">
      <c r="F126" s="11"/>
      <c r="G126" s="11"/>
    </row>
  </sheetData>
  <mergeCells count="26">
    <mergeCell ref="A107:E107"/>
    <mergeCell ref="A101:A103"/>
    <mergeCell ref="A104:A106"/>
    <mergeCell ref="A2:G2"/>
    <mergeCell ref="A7:A8"/>
    <mergeCell ref="A96:A100"/>
    <mergeCell ref="A79:A83"/>
    <mergeCell ref="A84:A95"/>
    <mergeCell ref="A11:A12"/>
    <mergeCell ref="A22:A24"/>
    <mergeCell ref="A25:A30"/>
    <mergeCell ref="A13:A15"/>
    <mergeCell ref="A36:A44"/>
    <mergeCell ref="C86:C87"/>
    <mergeCell ref="A1:G1"/>
    <mergeCell ref="C6:E6"/>
    <mergeCell ref="A31:A35"/>
    <mergeCell ref="A65:A78"/>
    <mergeCell ref="A16:A19"/>
    <mergeCell ref="A47:A49"/>
    <mergeCell ref="A20:A21"/>
    <mergeCell ref="A53:A56"/>
    <mergeCell ref="A3:G3"/>
    <mergeCell ref="A59:A64"/>
    <mergeCell ref="A50:A52"/>
    <mergeCell ref="A57:A58"/>
  </mergeCells>
  <printOptions horizontalCentered="1"/>
  <pageMargins left="0" right="0" top="0.23622047244094491" bottom="0" header="0" footer="0"/>
  <pageSetup paperSize="9" scale="54" fitToHeight="3" orientation="portrait" r:id="rId1"/>
  <headerFooter>
    <oddFooter>Page &amp;P of &amp;N</oddFooter>
  </headerFooter>
  <rowBreaks count="2" manualBreakCount="2">
    <brk id="38" max="9" man="1"/>
    <brk id="71"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V78"/>
  <sheetViews>
    <sheetView view="pageBreakPreview" topLeftCell="A58" zoomScaleNormal="91" zoomScaleSheetLayoutView="100" workbookViewId="0">
      <selection activeCell="M66" sqref="M66"/>
    </sheetView>
  </sheetViews>
  <sheetFormatPr defaultColWidth="9" defaultRowHeight="15.6"/>
  <cols>
    <col min="1" max="1" width="6.5546875" style="24" customWidth="1"/>
    <col min="2" max="2" width="3" style="25" customWidth="1"/>
    <col min="3" max="3" width="82.44140625" style="1" customWidth="1"/>
    <col min="4" max="4" width="9" style="1" customWidth="1"/>
    <col min="5" max="5" width="9.88671875" style="40" customWidth="1"/>
    <col min="6" max="6" width="23.33203125" style="41" customWidth="1"/>
    <col min="7" max="7" width="17.6640625" style="41" customWidth="1"/>
    <col min="8" max="8" width="11.33203125" style="1" customWidth="1"/>
    <col min="9" max="256" width="9.109375" style="1" customWidth="1"/>
    <col min="257" max="16384" width="9" style="2"/>
  </cols>
  <sheetData>
    <row r="1" spans="1:256" ht="15" customHeight="1">
      <c r="A1" s="202" t="s">
        <v>0</v>
      </c>
      <c r="B1" s="202"/>
      <c r="C1" s="202"/>
      <c r="D1" s="202"/>
      <c r="E1" s="202"/>
      <c r="F1" s="202"/>
      <c r="G1" s="202"/>
    </row>
    <row r="2" spans="1:256" ht="48.75" customHeight="1">
      <c r="A2" s="204" t="s">
        <v>264</v>
      </c>
      <c r="B2" s="204"/>
      <c r="C2" s="204"/>
      <c r="D2" s="204"/>
      <c r="E2" s="204"/>
      <c r="F2" s="204"/>
      <c r="G2" s="204"/>
    </row>
    <row r="3" spans="1:256" s="21" customFormat="1" ht="21" customHeight="1">
      <c r="A3" s="202" t="s">
        <v>66</v>
      </c>
      <c r="B3" s="202"/>
      <c r="C3" s="202"/>
      <c r="D3" s="202"/>
      <c r="E3" s="202"/>
      <c r="F3" s="202"/>
      <c r="G3" s="202"/>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row>
    <row r="4" spans="1:256" ht="27.6">
      <c r="A4" s="123" t="s">
        <v>1</v>
      </c>
      <c r="B4" s="123"/>
      <c r="C4" s="123" t="s">
        <v>46</v>
      </c>
      <c r="D4" s="101" t="s">
        <v>2</v>
      </c>
      <c r="E4" s="101" t="s">
        <v>20</v>
      </c>
      <c r="F4" s="101" t="s">
        <v>171</v>
      </c>
      <c r="G4" s="101" t="s">
        <v>172</v>
      </c>
    </row>
    <row r="5" spans="1:256" s="23" customFormat="1" ht="13.5" customHeight="1">
      <c r="A5" s="71">
        <v>1</v>
      </c>
      <c r="B5" s="71">
        <v>1</v>
      </c>
      <c r="C5" s="72"/>
      <c r="D5" s="72">
        <v>3</v>
      </c>
      <c r="E5" s="122">
        <v>4</v>
      </c>
      <c r="F5" s="123"/>
      <c r="G5" s="123">
        <v>6</v>
      </c>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row>
    <row r="6" spans="1:256" s="136" customFormat="1" ht="48.75" customHeight="1">
      <c r="A6" s="203" t="s">
        <v>56</v>
      </c>
      <c r="B6" s="121" t="s">
        <v>8</v>
      </c>
      <c r="C6" s="76" t="s">
        <v>256</v>
      </c>
      <c r="D6" s="62" t="s">
        <v>38</v>
      </c>
      <c r="E6" s="62">
        <v>300</v>
      </c>
      <c r="F6" s="114">
        <v>66.666666666666671</v>
      </c>
      <c r="G6" s="115">
        <f>+F6*E6</f>
        <v>20000</v>
      </c>
      <c r="H6" s="136">
        <f>15*20</f>
        <v>300</v>
      </c>
    </row>
    <row r="7" spans="1:256" ht="48.75" customHeight="1">
      <c r="A7" s="203"/>
      <c r="B7" s="121" t="s">
        <v>11</v>
      </c>
      <c r="C7" s="76" t="s">
        <v>158</v>
      </c>
      <c r="D7" s="62" t="s">
        <v>39</v>
      </c>
      <c r="E7" s="62">
        <v>15</v>
      </c>
      <c r="F7" s="114">
        <v>945</v>
      </c>
      <c r="G7" s="115">
        <f t="shared" ref="G7:G69" si="0">+F7*E7</f>
        <v>14175</v>
      </c>
      <c r="N7" s="1">
        <f>15*10</f>
        <v>150</v>
      </c>
    </row>
    <row r="8" spans="1:256" ht="51.75" customHeight="1">
      <c r="A8" s="203"/>
      <c r="B8" s="121" t="s">
        <v>15</v>
      </c>
      <c r="C8" s="76" t="s">
        <v>159</v>
      </c>
      <c r="D8" s="62" t="s">
        <v>40</v>
      </c>
      <c r="E8" s="62">
        <v>3500</v>
      </c>
      <c r="F8" s="114">
        <v>5.8333333333333339</v>
      </c>
      <c r="G8" s="115">
        <f t="shared" si="0"/>
        <v>20416.666666666668</v>
      </c>
    </row>
    <row r="9" spans="1:256" ht="105" customHeight="1">
      <c r="A9" s="203"/>
      <c r="B9" s="121" t="s">
        <v>28</v>
      </c>
      <c r="C9" s="76" t="s">
        <v>238</v>
      </c>
      <c r="D9" s="62" t="s">
        <v>132</v>
      </c>
      <c r="E9" s="62">
        <v>1</v>
      </c>
      <c r="F9" s="114">
        <v>5590</v>
      </c>
      <c r="G9" s="115">
        <f t="shared" si="0"/>
        <v>5590</v>
      </c>
    </row>
    <row r="10" spans="1:256" ht="38.25" customHeight="1">
      <c r="A10" s="203"/>
      <c r="B10" s="121" t="s">
        <v>29</v>
      </c>
      <c r="C10" s="76" t="s">
        <v>160</v>
      </c>
      <c r="D10" s="62" t="s">
        <v>12</v>
      </c>
      <c r="E10" s="62">
        <v>1</v>
      </c>
      <c r="F10" s="114">
        <v>1355</v>
      </c>
      <c r="G10" s="115">
        <f t="shared" si="0"/>
        <v>1355</v>
      </c>
    </row>
    <row r="11" spans="1:256" ht="68.25" customHeight="1">
      <c r="A11" s="203" t="s">
        <v>57</v>
      </c>
      <c r="B11" s="121" t="s">
        <v>8</v>
      </c>
      <c r="C11" s="76" t="s">
        <v>239</v>
      </c>
      <c r="D11" s="62" t="s">
        <v>82</v>
      </c>
      <c r="E11" s="62">
        <v>1</v>
      </c>
      <c r="F11" s="114">
        <v>4945</v>
      </c>
      <c r="G11" s="115">
        <f t="shared" si="0"/>
        <v>4945</v>
      </c>
    </row>
    <row r="12" spans="1:256" ht="39.75" customHeight="1">
      <c r="A12" s="203"/>
      <c r="B12" s="121" t="s">
        <v>9</v>
      </c>
      <c r="C12" s="76" t="s">
        <v>161</v>
      </c>
      <c r="D12" s="62" t="s">
        <v>12</v>
      </c>
      <c r="E12" s="62">
        <v>1</v>
      </c>
      <c r="F12" s="114">
        <v>1615</v>
      </c>
      <c r="G12" s="115">
        <f t="shared" si="0"/>
        <v>1615</v>
      </c>
    </row>
    <row r="13" spans="1:256" s="3" customFormat="1" ht="62.25" customHeight="1">
      <c r="A13" s="203"/>
      <c r="B13" s="121" t="s">
        <v>15</v>
      </c>
      <c r="C13" s="76" t="s">
        <v>162</v>
      </c>
      <c r="D13" s="62" t="s">
        <v>12</v>
      </c>
      <c r="E13" s="62">
        <v>1</v>
      </c>
      <c r="F13" s="114">
        <v>7072.5</v>
      </c>
      <c r="G13" s="115">
        <f t="shared" si="0"/>
        <v>7072.5</v>
      </c>
    </row>
    <row r="14" spans="1:256" ht="72" customHeight="1">
      <c r="A14" s="203" t="s">
        <v>58</v>
      </c>
      <c r="B14" s="121" t="s">
        <v>8</v>
      </c>
      <c r="C14" s="76" t="s">
        <v>240</v>
      </c>
      <c r="D14" s="62" t="s">
        <v>14</v>
      </c>
      <c r="E14" s="62">
        <v>1</v>
      </c>
      <c r="F14" s="114">
        <v>3492.5</v>
      </c>
      <c r="G14" s="115">
        <f t="shared" si="0"/>
        <v>3492.5</v>
      </c>
    </row>
    <row r="15" spans="1:256" ht="43.5" customHeight="1">
      <c r="A15" s="203"/>
      <c r="B15" s="121" t="s">
        <v>9</v>
      </c>
      <c r="C15" s="76" t="s">
        <v>163</v>
      </c>
      <c r="D15" s="62" t="s">
        <v>14</v>
      </c>
      <c r="E15" s="62">
        <v>1</v>
      </c>
      <c r="F15" s="114">
        <v>6343.3333333333339</v>
      </c>
      <c r="G15" s="115">
        <f t="shared" si="0"/>
        <v>6343.3333333333339</v>
      </c>
    </row>
    <row r="16" spans="1:256" ht="45.75" customHeight="1">
      <c r="A16" s="203" t="s">
        <v>59</v>
      </c>
      <c r="B16" s="121" t="s">
        <v>8</v>
      </c>
      <c r="C16" s="76" t="s">
        <v>241</v>
      </c>
      <c r="D16" s="74" t="s">
        <v>91</v>
      </c>
      <c r="E16" s="62">
        <v>1</v>
      </c>
      <c r="F16" s="114">
        <v>1832.5</v>
      </c>
      <c r="G16" s="115">
        <f t="shared" si="0"/>
        <v>1832.5</v>
      </c>
    </row>
    <row r="17" spans="1:256" ht="45.75" customHeight="1">
      <c r="A17" s="203"/>
      <c r="B17" s="121" t="s">
        <v>9</v>
      </c>
      <c r="C17" s="76" t="s">
        <v>164</v>
      </c>
      <c r="D17" s="74" t="s">
        <v>91</v>
      </c>
      <c r="E17" s="62">
        <v>1</v>
      </c>
      <c r="F17" s="114">
        <v>640</v>
      </c>
      <c r="G17" s="115">
        <f t="shared" si="0"/>
        <v>640</v>
      </c>
    </row>
    <row r="18" spans="1:256" ht="38.25" customHeight="1">
      <c r="A18" s="203"/>
      <c r="B18" s="121" t="s">
        <v>15</v>
      </c>
      <c r="C18" s="76" t="s">
        <v>196</v>
      </c>
      <c r="D18" s="74" t="s">
        <v>138</v>
      </c>
      <c r="E18" s="62">
        <v>3</v>
      </c>
      <c r="F18" s="114">
        <v>416.66666666666669</v>
      </c>
      <c r="G18" s="115">
        <f t="shared" si="0"/>
        <v>1250</v>
      </c>
    </row>
    <row r="19" spans="1:256" s="5" customFormat="1" ht="50.25" customHeight="1">
      <c r="A19" s="203" t="s">
        <v>60</v>
      </c>
      <c r="B19" s="121" t="s">
        <v>8</v>
      </c>
      <c r="C19" s="76" t="s">
        <v>242</v>
      </c>
      <c r="D19" s="62" t="s">
        <v>12</v>
      </c>
      <c r="E19" s="62">
        <v>1</v>
      </c>
      <c r="F19" s="114">
        <v>610.83333333333337</v>
      </c>
      <c r="G19" s="115">
        <f t="shared" si="0"/>
        <v>610.83333333333337</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s="5" customFormat="1" ht="35.25" customHeight="1">
      <c r="A20" s="203"/>
      <c r="B20" s="121" t="s">
        <v>9</v>
      </c>
      <c r="C20" s="76" t="s">
        <v>184</v>
      </c>
      <c r="D20" s="62" t="s">
        <v>12</v>
      </c>
      <c r="E20" s="62">
        <v>1</v>
      </c>
      <c r="F20" s="114">
        <v>82.5</v>
      </c>
      <c r="G20" s="115">
        <f t="shared" si="0"/>
        <v>82.5</v>
      </c>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s="5" customFormat="1" ht="56.25" customHeight="1">
      <c r="A21" s="203" t="s">
        <v>61</v>
      </c>
      <c r="B21" s="121" t="s">
        <v>8</v>
      </c>
      <c r="C21" s="76" t="s">
        <v>243</v>
      </c>
      <c r="D21" s="74" t="s">
        <v>91</v>
      </c>
      <c r="E21" s="62">
        <v>0</v>
      </c>
      <c r="F21" s="114">
        <v>1832.5</v>
      </c>
      <c r="G21" s="115">
        <f t="shared" si="0"/>
        <v>0</v>
      </c>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s="5" customFormat="1" ht="51.75" customHeight="1">
      <c r="A22" s="203"/>
      <c r="B22" s="121" t="s">
        <v>9</v>
      </c>
      <c r="C22" s="76" t="s">
        <v>244</v>
      </c>
      <c r="D22" s="74" t="s">
        <v>91</v>
      </c>
      <c r="E22" s="62">
        <v>0</v>
      </c>
      <c r="F22" s="114">
        <v>1649.25</v>
      </c>
      <c r="G22" s="115">
        <f t="shared" si="0"/>
        <v>0</v>
      </c>
      <c r="H22" s="28">
        <f>2199*90%</f>
        <v>1979.1000000000001</v>
      </c>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s="5" customFormat="1" ht="35.25" customHeight="1">
      <c r="A23" s="203"/>
      <c r="B23" s="121" t="s">
        <v>15</v>
      </c>
      <c r="C23" s="76" t="s">
        <v>164</v>
      </c>
      <c r="D23" s="74" t="s">
        <v>91</v>
      </c>
      <c r="E23" s="62">
        <v>0</v>
      </c>
      <c r="F23" s="114">
        <v>640</v>
      </c>
      <c r="G23" s="115">
        <f t="shared" si="0"/>
        <v>0</v>
      </c>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s="4" customFormat="1" ht="54" customHeight="1">
      <c r="A24" s="203" t="s">
        <v>133</v>
      </c>
      <c r="B24" s="121" t="s">
        <v>8</v>
      </c>
      <c r="C24" s="76" t="s">
        <v>245</v>
      </c>
      <c r="D24" s="62" t="s">
        <v>12</v>
      </c>
      <c r="E24" s="62">
        <v>1</v>
      </c>
      <c r="F24" s="114">
        <v>277.5</v>
      </c>
      <c r="G24" s="115">
        <f t="shared" si="0"/>
        <v>277.5</v>
      </c>
    </row>
    <row r="25" spans="1:256" s="5" customFormat="1" ht="44.25" customHeight="1">
      <c r="A25" s="203"/>
      <c r="B25" s="121" t="s">
        <v>9</v>
      </c>
      <c r="C25" s="76" t="s">
        <v>165</v>
      </c>
      <c r="D25" s="74" t="s">
        <v>91</v>
      </c>
      <c r="E25" s="62">
        <v>3</v>
      </c>
      <c r="F25" s="114">
        <v>99.166666666666671</v>
      </c>
      <c r="G25" s="115">
        <f t="shared" si="0"/>
        <v>297.5</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1:256" s="5" customFormat="1" ht="24" customHeight="1">
      <c r="A26" s="203" t="s">
        <v>47</v>
      </c>
      <c r="B26" s="121" t="s">
        <v>72</v>
      </c>
      <c r="C26" s="77" t="s">
        <v>10</v>
      </c>
      <c r="D26" s="74"/>
      <c r="E26" s="62"/>
      <c r="F26" s="114">
        <v>0</v>
      </c>
      <c r="G26" s="115">
        <f t="shared" si="0"/>
        <v>0</v>
      </c>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row>
    <row r="27" spans="1:256" s="5" customFormat="1" ht="50.25" customHeight="1">
      <c r="A27" s="203"/>
      <c r="B27" s="121" t="s">
        <v>92</v>
      </c>
      <c r="C27" s="76" t="s">
        <v>185</v>
      </c>
      <c r="D27" s="62" t="s">
        <v>12</v>
      </c>
      <c r="E27" s="62">
        <v>1</v>
      </c>
      <c r="F27" s="114">
        <v>1099.1666666666667</v>
      </c>
      <c r="G27" s="115">
        <f t="shared" si="0"/>
        <v>1099.1666666666667</v>
      </c>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row>
    <row r="28" spans="1:256" s="5" customFormat="1" ht="37.5" customHeight="1">
      <c r="A28" s="203"/>
      <c r="B28" s="121" t="s">
        <v>11</v>
      </c>
      <c r="C28" s="76" t="s">
        <v>186</v>
      </c>
      <c r="D28" s="62" t="s">
        <v>6</v>
      </c>
      <c r="E28" s="62">
        <v>1</v>
      </c>
      <c r="F28" s="114">
        <v>159.16666666666669</v>
      </c>
      <c r="G28" s="115">
        <f t="shared" si="0"/>
        <v>159.16666666666669</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row>
    <row r="29" spans="1:256" s="5" customFormat="1" ht="23.25" customHeight="1">
      <c r="A29" s="203"/>
      <c r="B29" s="121" t="s">
        <v>42</v>
      </c>
      <c r="C29" s="77" t="s">
        <v>43</v>
      </c>
      <c r="D29" s="62"/>
      <c r="E29" s="62"/>
      <c r="F29" s="114">
        <v>0</v>
      </c>
      <c r="G29" s="115">
        <f t="shared" si="0"/>
        <v>0</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row>
    <row r="30" spans="1:256" s="5" customFormat="1" ht="48" customHeight="1">
      <c r="A30" s="203"/>
      <c r="B30" s="121" t="s">
        <v>8</v>
      </c>
      <c r="C30" s="145" t="s">
        <v>314</v>
      </c>
      <c r="D30" s="62" t="s">
        <v>6</v>
      </c>
      <c r="E30" s="62">
        <v>0</v>
      </c>
      <c r="F30" s="146">
        <v>1370</v>
      </c>
      <c r="G30" s="115">
        <f t="shared" si="0"/>
        <v>0</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1:256" s="5" customFormat="1" ht="39.75" customHeight="1">
      <c r="A31" s="203"/>
      <c r="B31" s="121" t="s">
        <v>9</v>
      </c>
      <c r="C31" s="145" t="s">
        <v>315</v>
      </c>
      <c r="D31" s="62" t="s">
        <v>6</v>
      </c>
      <c r="E31" s="62">
        <v>3</v>
      </c>
      <c r="F31" s="146">
        <v>1370</v>
      </c>
      <c r="G31" s="115">
        <f t="shared" si="0"/>
        <v>4110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row>
    <row r="32" spans="1:256" s="1" customFormat="1" ht="80.25" customHeight="1">
      <c r="A32" s="203" t="s">
        <v>134</v>
      </c>
      <c r="B32" s="121" t="s">
        <v>8</v>
      </c>
      <c r="C32" s="78" t="s">
        <v>246</v>
      </c>
      <c r="D32" s="62" t="s">
        <v>93</v>
      </c>
      <c r="E32" s="62">
        <v>5</v>
      </c>
      <c r="F32" s="114">
        <v>1734.1666666666667</v>
      </c>
      <c r="G32" s="115">
        <f t="shared" si="0"/>
        <v>8670.8333333333339</v>
      </c>
    </row>
    <row r="33" spans="1:256" ht="40.5" customHeight="1">
      <c r="A33" s="203"/>
      <c r="B33" s="121" t="s">
        <v>9</v>
      </c>
      <c r="C33" s="76" t="s">
        <v>166</v>
      </c>
      <c r="D33" s="62" t="s">
        <v>94</v>
      </c>
      <c r="E33" s="62">
        <v>5</v>
      </c>
      <c r="F33" s="114">
        <v>784.16666666666674</v>
      </c>
      <c r="G33" s="115">
        <f t="shared" si="0"/>
        <v>3920.8333333333339</v>
      </c>
    </row>
    <row r="34" spans="1:256" s="5" customFormat="1" ht="18.75" customHeight="1">
      <c r="A34" s="203" t="s">
        <v>62</v>
      </c>
      <c r="B34" s="203" t="s">
        <v>8</v>
      </c>
      <c r="C34" s="77" t="s">
        <v>45</v>
      </c>
      <c r="D34" s="62"/>
      <c r="E34" s="62"/>
      <c r="F34" s="114"/>
      <c r="G34" s="115">
        <f t="shared" si="0"/>
        <v>0</v>
      </c>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s="5" customFormat="1" ht="79.5" customHeight="1">
      <c r="A35" s="203"/>
      <c r="B35" s="203"/>
      <c r="C35" s="76" t="s">
        <v>187</v>
      </c>
      <c r="D35" s="62" t="s">
        <v>128</v>
      </c>
      <c r="E35" s="79">
        <v>2.4300000000000002</v>
      </c>
      <c r="F35" s="114">
        <v>3257.4050042119161</v>
      </c>
      <c r="G35" s="115">
        <f t="shared" si="0"/>
        <v>7915.4941602349563</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1:256" s="5" customFormat="1" ht="18" customHeight="1">
      <c r="A36" s="203" t="s">
        <v>74</v>
      </c>
      <c r="B36" s="203" t="s">
        <v>8</v>
      </c>
      <c r="C36" s="77" t="s">
        <v>95</v>
      </c>
      <c r="D36" s="62"/>
      <c r="E36" s="62"/>
      <c r="F36" s="114"/>
      <c r="G36" s="115">
        <f t="shared" si="0"/>
        <v>0</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1:256" s="5" customFormat="1" ht="90" customHeight="1">
      <c r="A37" s="203"/>
      <c r="B37" s="203"/>
      <c r="C37" s="76" t="s">
        <v>247</v>
      </c>
      <c r="D37" s="62" t="s">
        <v>64</v>
      </c>
      <c r="E37" s="62">
        <v>4</v>
      </c>
      <c r="F37" s="114">
        <v>6136.666666666667</v>
      </c>
      <c r="G37" s="115">
        <f t="shared" si="0"/>
        <v>24546.666666666668</v>
      </c>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1:256" s="21" customFormat="1" ht="19.5" customHeight="1">
      <c r="A38" s="195" t="s">
        <v>63</v>
      </c>
      <c r="B38" s="195" t="s">
        <v>8</v>
      </c>
      <c r="C38" s="80" t="s">
        <v>69</v>
      </c>
      <c r="D38" s="58"/>
      <c r="E38" s="58"/>
      <c r="F38" s="114"/>
      <c r="G38" s="115">
        <f t="shared" si="0"/>
        <v>0</v>
      </c>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row>
    <row r="39" spans="1:256" s="21" customFormat="1" ht="77.25" customHeight="1">
      <c r="A39" s="195"/>
      <c r="B39" s="195"/>
      <c r="C39" s="145" t="s">
        <v>316</v>
      </c>
      <c r="D39" s="58" t="s">
        <v>6</v>
      </c>
      <c r="E39" s="58">
        <v>0</v>
      </c>
      <c r="F39" s="147">
        <v>1552</v>
      </c>
      <c r="G39" s="115">
        <f t="shared" si="0"/>
        <v>0</v>
      </c>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row>
    <row r="40" spans="1:256" s="21" customFormat="1" ht="84.75" customHeight="1">
      <c r="A40" s="195"/>
      <c r="B40" s="120" t="s">
        <v>9</v>
      </c>
      <c r="C40" s="145" t="s">
        <v>317</v>
      </c>
      <c r="D40" s="58" t="s">
        <v>6</v>
      </c>
      <c r="E40" s="58">
        <v>0</v>
      </c>
      <c r="F40" s="147">
        <v>1270</v>
      </c>
      <c r="G40" s="115">
        <f t="shared" si="0"/>
        <v>0</v>
      </c>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row>
    <row r="41" spans="1:256" s="21" customFormat="1" ht="92.25" customHeight="1">
      <c r="A41" s="195"/>
      <c r="B41" s="120" t="s">
        <v>15</v>
      </c>
      <c r="C41" s="73" t="s">
        <v>248</v>
      </c>
      <c r="D41" s="82" t="s">
        <v>87</v>
      </c>
      <c r="E41" s="82">
        <v>0</v>
      </c>
      <c r="F41" s="114">
        <v>630</v>
      </c>
      <c r="G41" s="115">
        <f t="shared" si="0"/>
        <v>0</v>
      </c>
      <c r="H41" s="20"/>
      <c r="I41" s="20">
        <f>28*4</f>
        <v>112</v>
      </c>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row>
    <row r="42" spans="1:256" ht="43.5" customHeight="1">
      <c r="A42" s="121" t="s">
        <v>206</v>
      </c>
      <c r="B42" s="121"/>
      <c r="C42" s="148" t="s">
        <v>318</v>
      </c>
      <c r="D42" s="62" t="s">
        <v>135</v>
      </c>
      <c r="E42" s="62">
        <v>3</v>
      </c>
      <c r="F42" s="147">
        <v>3682</v>
      </c>
      <c r="G42" s="115">
        <f t="shared" si="0"/>
        <v>11046</v>
      </c>
      <c r="H42" s="1" t="s">
        <v>90</v>
      </c>
      <c r="J42" s="1">
        <v>1341</v>
      </c>
    </row>
    <row r="43" spans="1:256" ht="18" customHeight="1">
      <c r="A43" s="202" t="s">
        <v>136</v>
      </c>
      <c r="B43" s="83"/>
      <c r="C43" s="77" t="s">
        <v>44</v>
      </c>
      <c r="D43" s="82"/>
      <c r="E43" s="82"/>
      <c r="F43" s="114"/>
      <c r="G43" s="115">
        <f t="shared" si="0"/>
        <v>0</v>
      </c>
    </row>
    <row r="44" spans="1:256" ht="32.25" customHeight="1">
      <c r="A44" s="202"/>
      <c r="B44" s="83" t="s">
        <v>8</v>
      </c>
      <c r="C44" s="84" t="s">
        <v>176</v>
      </c>
      <c r="D44" s="62" t="s">
        <v>26</v>
      </c>
      <c r="E44" s="85">
        <v>555</v>
      </c>
      <c r="F44" s="114">
        <v>12.5</v>
      </c>
      <c r="G44" s="115">
        <f t="shared" si="0"/>
        <v>6937.5</v>
      </c>
    </row>
    <row r="45" spans="1:256" ht="32.25" customHeight="1">
      <c r="A45" s="202"/>
      <c r="B45" s="83" t="s">
        <v>9</v>
      </c>
      <c r="C45" s="84" t="s">
        <v>175</v>
      </c>
      <c r="D45" s="62" t="s">
        <v>26</v>
      </c>
      <c r="E45" s="85">
        <v>345</v>
      </c>
      <c r="F45" s="114">
        <v>12.5</v>
      </c>
      <c r="G45" s="115">
        <f t="shared" si="0"/>
        <v>4312.5</v>
      </c>
    </row>
    <row r="46" spans="1:256" ht="32.25" customHeight="1">
      <c r="A46" s="202"/>
      <c r="B46" s="83" t="s">
        <v>15</v>
      </c>
      <c r="C46" s="84" t="s">
        <v>177</v>
      </c>
      <c r="D46" s="62" t="s">
        <v>26</v>
      </c>
      <c r="E46" s="85">
        <v>200</v>
      </c>
      <c r="F46" s="114">
        <v>12.5</v>
      </c>
      <c r="G46" s="115">
        <f t="shared" si="0"/>
        <v>2500</v>
      </c>
    </row>
    <row r="47" spans="1:256" ht="32.25" customHeight="1">
      <c r="A47" s="202"/>
      <c r="B47" s="83" t="s">
        <v>28</v>
      </c>
      <c r="C47" s="84" t="s">
        <v>178</v>
      </c>
      <c r="D47" s="62" t="s">
        <v>26</v>
      </c>
      <c r="E47" s="85">
        <v>640</v>
      </c>
      <c r="F47" s="114">
        <v>12.5</v>
      </c>
      <c r="G47" s="115">
        <f t="shared" si="0"/>
        <v>8000</v>
      </c>
    </row>
    <row r="48" spans="1:256" ht="32.25" customHeight="1">
      <c r="A48" s="122"/>
      <c r="B48" s="83" t="s">
        <v>29</v>
      </c>
      <c r="C48" s="84" t="s">
        <v>183</v>
      </c>
      <c r="D48" s="62" t="s">
        <v>26</v>
      </c>
      <c r="E48" s="85">
        <v>70</v>
      </c>
      <c r="F48" s="114">
        <v>12.5</v>
      </c>
      <c r="G48" s="115">
        <f t="shared" si="0"/>
        <v>875</v>
      </c>
    </row>
    <row r="49" spans="1:211" s="21" customFormat="1" ht="27" customHeight="1">
      <c r="A49" s="202" t="s">
        <v>77</v>
      </c>
      <c r="B49" s="86"/>
      <c r="C49" s="87" t="s">
        <v>89</v>
      </c>
      <c r="D49" s="62"/>
      <c r="E49" s="82"/>
      <c r="F49" s="114"/>
      <c r="G49" s="115">
        <f t="shared" si="0"/>
        <v>0</v>
      </c>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c r="GX49" s="20"/>
      <c r="GY49" s="20"/>
      <c r="GZ49" s="20"/>
      <c r="HA49" s="20"/>
      <c r="HB49" s="20"/>
      <c r="HC49" s="20"/>
    </row>
    <row r="50" spans="1:211" s="21" customFormat="1" ht="51.75" customHeight="1">
      <c r="A50" s="202"/>
      <c r="B50" s="88" t="s">
        <v>8</v>
      </c>
      <c r="C50" s="149" t="s">
        <v>319</v>
      </c>
      <c r="D50" s="62" t="s">
        <v>27</v>
      </c>
      <c r="E50" s="82">
        <v>0</v>
      </c>
      <c r="F50" s="150">
        <v>228</v>
      </c>
      <c r="G50" s="115">
        <f t="shared" si="0"/>
        <v>0</v>
      </c>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c r="FR50" s="20"/>
      <c r="FS50" s="20"/>
      <c r="FT50" s="20"/>
      <c r="FU50" s="20"/>
      <c r="FV50" s="20"/>
      <c r="FW50" s="20"/>
      <c r="FX50" s="20"/>
      <c r="FY50" s="20"/>
      <c r="FZ50" s="20"/>
      <c r="GA50" s="20"/>
      <c r="GB50" s="20"/>
      <c r="GC50" s="20"/>
      <c r="GD50" s="20"/>
      <c r="GE50" s="20"/>
      <c r="GF50" s="20"/>
      <c r="GG50" s="20"/>
      <c r="GH50" s="20"/>
      <c r="GI50" s="20"/>
      <c r="GJ50" s="20"/>
      <c r="GK50" s="20"/>
      <c r="GL50" s="20"/>
      <c r="GM50" s="20"/>
      <c r="GN50" s="20"/>
      <c r="GO50" s="20"/>
      <c r="GP50" s="20"/>
      <c r="GQ50" s="20"/>
      <c r="GR50" s="20"/>
      <c r="GS50" s="20"/>
      <c r="GT50" s="20"/>
      <c r="GU50" s="20"/>
      <c r="GV50" s="20"/>
      <c r="GW50" s="20"/>
      <c r="GX50" s="20"/>
      <c r="GY50" s="20"/>
      <c r="GZ50" s="20"/>
      <c r="HA50" s="20"/>
      <c r="HB50" s="20"/>
      <c r="HC50" s="20"/>
    </row>
    <row r="51" spans="1:211" s="21" customFormat="1" ht="43.5" customHeight="1">
      <c r="A51" s="202"/>
      <c r="B51" s="88" t="s">
        <v>9</v>
      </c>
      <c r="C51" s="73" t="s">
        <v>320</v>
      </c>
      <c r="D51" s="62" t="s">
        <v>97</v>
      </c>
      <c r="E51" s="137">
        <v>0.11</v>
      </c>
      <c r="F51" s="115">
        <v>58866</v>
      </c>
      <c r="G51" s="115">
        <f t="shared" si="0"/>
        <v>6475.26</v>
      </c>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c r="FR51" s="20"/>
      <c r="FS51" s="20"/>
      <c r="FT51" s="20"/>
      <c r="FU51" s="20"/>
      <c r="FV51" s="20"/>
      <c r="FW51" s="20"/>
      <c r="FX51" s="20"/>
      <c r="FY51" s="20"/>
      <c r="FZ51" s="20"/>
      <c r="GA51" s="20"/>
      <c r="GB51" s="20"/>
      <c r="GC51" s="20"/>
      <c r="GD51" s="20"/>
      <c r="GE51" s="20"/>
      <c r="GF51" s="20"/>
      <c r="GG51" s="20"/>
      <c r="GH51" s="20"/>
      <c r="GI51" s="20"/>
      <c r="GJ51" s="20"/>
      <c r="GK51" s="20"/>
      <c r="GL51" s="20"/>
      <c r="GM51" s="20"/>
      <c r="GN51" s="20"/>
      <c r="GO51" s="20"/>
      <c r="GP51" s="20"/>
      <c r="GQ51" s="20"/>
      <c r="GR51" s="20"/>
      <c r="GS51" s="20"/>
      <c r="GT51" s="20"/>
      <c r="GU51" s="20"/>
      <c r="GV51" s="20"/>
      <c r="GW51" s="20"/>
      <c r="GX51" s="20"/>
      <c r="GY51" s="20"/>
      <c r="GZ51" s="20"/>
      <c r="HA51" s="20"/>
      <c r="HB51" s="20"/>
      <c r="HC51" s="20"/>
    </row>
    <row r="52" spans="1:211" s="21" customFormat="1" ht="35.25" customHeight="1">
      <c r="A52" s="202"/>
      <c r="B52" s="88" t="s">
        <v>15</v>
      </c>
      <c r="C52" s="73" t="s">
        <v>321</v>
      </c>
      <c r="D52" s="74" t="s">
        <v>27</v>
      </c>
      <c r="E52" s="74">
        <v>20</v>
      </c>
      <c r="F52" s="151">
        <v>143</v>
      </c>
      <c r="G52" s="115">
        <f t="shared" si="0"/>
        <v>2860</v>
      </c>
      <c r="H52" s="20"/>
      <c r="I52" s="20"/>
      <c r="J52" s="20">
        <f>10*4000</f>
        <v>40000</v>
      </c>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c r="FR52" s="20"/>
      <c r="FS52" s="20"/>
      <c r="FT52" s="20"/>
      <c r="FU52" s="20"/>
      <c r="FV52" s="20"/>
      <c r="FW52" s="20"/>
      <c r="FX52" s="20"/>
      <c r="FY52" s="20"/>
      <c r="FZ52" s="20"/>
      <c r="GA52" s="20"/>
      <c r="GB52" s="20"/>
      <c r="GC52" s="20"/>
      <c r="GD52" s="20"/>
      <c r="GE52" s="20"/>
      <c r="GF52" s="20"/>
      <c r="GG52" s="20"/>
      <c r="GH52" s="20"/>
      <c r="GI52" s="20"/>
      <c r="GJ52" s="20"/>
      <c r="GK52" s="20"/>
      <c r="GL52" s="20"/>
      <c r="GM52" s="20"/>
      <c r="GN52" s="20"/>
      <c r="GO52" s="20"/>
      <c r="GP52" s="20"/>
      <c r="GQ52" s="20"/>
      <c r="GR52" s="20"/>
      <c r="GS52" s="20"/>
      <c r="GT52" s="20"/>
      <c r="GU52" s="20"/>
      <c r="GV52" s="20"/>
      <c r="GW52" s="20"/>
      <c r="GX52" s="20"/>
      <c r="GY52" s="20"/>
      <c r="GZ52" s="20"/>
      <c r="HA52" s="20"/>
      <c r="HB52" s="20"/>
      <c r="HC52" s="20"/>
    </row>
    <row r="53" spans="1:211" s="21" customFormat="1" ht="49.5" customHeight="1">
      <c r="A53" s="202"/>
      <c r="B53" s="88" t="s">
        <v>28</v>
      </c>
      <c r="C53" s="73" t="s">
        <v>322</v>
      </c>
      <c r="D53" s="62" t="s">
        <v>96</v>
      </c>
      <c r="E53" s="82">
        <v>4</v>
      </c>
      <c r="F53" s="115">
        <v>2368</v>
      </c>
      <c r="G53" s="115">
        <f t="shared" si="0"/>
        <v>9472</v>
      </c>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row>
    <row r="54" spans="1:211" s="21" customFormat="1" ht="35.25" customHeight="1">
      <c r="A54" s="202"/>
      <c r="B54" s="83" t="s">
        <v>29</v>
      </c>
      <c r="C54" s="149" t="s">
        <v>323</v>
      </c>
      <c r="D54" s="74" t="s">
        <v>97</v>
      </c>
      <c r="E54" s="138">
        <v>0.02</v>
      </c>
      <c r="F54" s="152">
        <v>4491</v>
      </c>
      <c r="G54" s="115">
        <f t="shared" si="0"/>
        <v>89.820000000000007</v>
      </c>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row>
    <row r="55" spans="1:211" s="21" customFormat="1" ht="37.5" customHeight="1">
      <c r="A55" s="202"/>
      <c r="B55" s="83" t="s">
        <v>30</v>
      </c>
      <c r="C55" s="149" t="s">
        <v>324</v>
      </c>
      <c r="D55" s="74" t="s">
        <v>97</v>
      </c>
      <c r="E55" s="138">
        <v>0.15</v>
      </c>
      <c r="F55" s="152">
        <v>13220</v>
      </c>
      <c r="G55" s="115">
        <f t="shared" si="0"/>
        <v>1983</v>
      </c>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row>
    <row r="56" spans="1:211" s="21" customFormat="1" ht="37.5" customHeight="1">
      <c r="A56" s="202"/>
      <c r="B56" s="83" t="s">
        <v>31</v>
      </c>
      <c r="C56" s="149" t="s">
        <v>325</v>
      </c>
      <c r="D56" s="74" t="s">
        <v>87</v>
      </c>
      <c r="E56" s="74">
        <v>16</v>
      </c>
      <c r="F56" s="153">
        <v>83</v>
      </c>
      <c r="G56" s="115">
        <f t="shared" si="0"/>
        <v>1328</v>
      </c>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row>
    <row r="57" spans="1:211" s="21" customFormat="1" ht="33" customHeight="1">
      <c r="A57" s="202"/>
      <c r="B57" s="83" t="s">
        <v>98</v>
      </c>
      <c r="C57" s="149" t="s">
        <v>326</v>
      </c>
      <c r="D57" s="74" t="s">
        <v>6</v>
      </c>
      <c r="E57" s="74">
        <v>10</v>
      </c>
      <c r="F57" s="150">
        <v>103</v>
      </c>
      <c r="G57" s="115">
        <f t="shared" si="0"/>
        <v>1030</v>
      </c>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c r="GZ57" s="20"/>
      <c r="HA57" s="20"/>
      <c r="HB57" s="20"/>
      <c r="HC57" s="20"/>
    </row>
    <row r="58" spans="1:211" s="21" customFormat="1" ht="59.25" customHeight="1">
      <c r="A58" s="202"/>
      <c r="B58" s="83" t="s">
        <v>83</v>
      </c>
      <c r="C58" s="81" t="s">
        <v>260</v>
      </c>
      <c r="D58" s="74" t="s">
        <v>87</v>
      </c>
      <c r="E58" s="74">
        <v>105</v>
      </c>
      <c r="F58" s="114">
        <v>57.14</v>
      </c>
      <c r="G58" s="115">
        <f t="shared" si="0"/>
        <v>5999.7</v>
      </c>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c r="GZ58" s="20"/>
      <c r="HA58" s="20"/>
      <c r="HB58" s="20"/>
      <c r="HC58" s="20"/>
    </row>
    <row r="59" spans="1:211" s="21" customFormat="1" ht="46.5" customHeight="1">
      <c r="A59" s="202"/>
      <c r="B59" s="83" t="s">
        <v>103</v>
      </c>
      <c r="C59" s="139" t="s">
        <v>261</v>
      </c>
      <c r="D59" s="74" t="s">
        <v>6</v>
      </c>
      <c r="E59" s="74">
        <v>3</v>
      </c>
      <c r="F59" s="114">
        <v>2368</v>
      </c>
      <c r="G59" s="115">
        <f t="shared" si="0"/>
        <v>7104</v>
      </c>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row>
    <row r="60" spans="1:211" s="21" customFormat="1" ht="42" customHeight="1">
      <c r="A60" s="202"/>
      <c r="B60" s="83" t="s">
        <v>102</v>
      </c>
      <c r="C60" s="139" t="s">
        <v>262</v>
      </c>
      <c r="D60" s="74" t="s">
        <v>6</v>
      </c>
      <c r="E60" s="74">
        <v>3</v>
      </c>
      <c r="F60" s="114">
        <v>2368</v>
      </c>
      <c r="G60" s="115">
        <f t="shared" si="0"/>
        <v>7104</v>
      </c>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c r="GZ60" s="20"/>
      <c r="HA60" s="20"/>
      <c r="HB60" s="20"/>
      <c r="HC60" s="20"/>
    </row>
    <row r="61" spans="1:211" s="26" customFormat="1" ht="23.25" customHeight="1">
      <c r="A61" s="198" t="s">
        <v>78</v>
      </c>
      <c r="B61" s="65"/>
      <c r="C61" s="66" t="s">
        <v>85</v>
      </c>
      <c r="D61" s="65"/>
      <c r="E61" s="65"/>
      <c r="F61" s="114"/>
      <c r="G61" s="115">
        <f t="shared" si="0"/>
        <v>0</v>
      </c>
    </row>
    <row r="62" spans="1:211" s="26" customFormat="1" ht="40.5" customHeight="1">
      <c r="A62" s="198"/>
      <c r="B62" s="119" t="s">
        <v>8</v>
      </c>
      <c r="C62" s="154" t="s">
        <v>327</v>
      </c>
      <c r="D62" s="65" t="s">
        <v>6</v>
      </c>
      <c r="E62" s="65">
        <v>6</v>
      </c>
      <c r="F62" s="142">
        <v>71</v>
      </c>
      <c r="G62" s="115">
        <f t="shared" si="0"/>
        <v>426</v>
      </c>
    </row>
    <row r="63" spans="1:211" s="26" customFormat="1" ht="38.25" customHeight="1">
      <c r="A63" s="198"/>
      <c r="B63" s="119" t="s">
        <v>9</v>
      </c>
      <c r="C63" s="68" t="s">
        <v>167</v>
      </c>
      <c r="D63" s="89" t="s">
        <v>86</v>
      </c>
      <c r="E63" s="65">
        <v>3</v>
      </c>
      <c r="F63" s="114">
        <v>198.33333333333334</v>
      </c>
      <c r="G63" s="115">
        <f t="shared" si="0"/>
        <v>595</v>
      </c>
      <c r="H63" s="26">
        <f>397.77*18%</f>
        <v>71.59859999999999</v>
      </c>
    </row>
    <row r="64" spans="1:211" s="26" customFormat="1" ht="37.5" customHeight="1">
      <c r="A64" s="198"/>
      <c r="B64" s="119" t="s">
        <v>15</v>
      </c>
      <c r="C64" s="70" t="s">
        <v>168</v>
      </c>
      <c r="D64" s="65" t="s">
        <v>6</v>
      </c>
      <c r="E64" s="65">
        <v>20</v>
      </c>
      <c r="F64" s="114">
        <v>45</v>
      </c>
      <c r="G64" s="115">
        <f t="shared" si="0"/>
        <v>900</v>
      </c>
    </row>
    <row r="65" spans="1:211" s="26" customFormat="1" ht="42" customHeight="1">
      <c r="A65" s="198"/>
      <c r="B65" s="119" t="s">
        <v>28</v>
      </c>
      <c r="C65" s="70" t="s">
        <v>169</v>
      </c>
      <c r="D65" s="65" t="s">
        <v>6</v>
      </c>
      <c r="E65" s="65">
        <v>4</v>
      </c>
      <c r="F65" s="114">
        <v>45</v>
      </c>
      <c r="G65" s="115">
        <f t="shared" si="0"/>
        <v>180</v>
      </c>
    </row>
    <row r="66" spans="1:211" s="21" customFormat="1" ht="66" customHeight="1">
      <c r="A66" s="122" t="s">
        <v>207</v>
      </c>
      <c r="B66" s="83"/>
      <c r="C66" s="90" t="s">
        <v>170</v>
      </c>
      <c r="D66" s="74" t="s">
        <v>84</v>
      </c>
      <c r="E66" s="74">
        <v>0</v>
      </c>
      <c r="F66" s="114">
        <v>135</v>
      </c>
      <c r="G66" s="115">
        <f t="shared" si="0"/>
        <v>0</v>
      </c>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c r="FF66" s="20"/>
      <c r="FG66" s="20"/>
      <c r="FH66" s="20"/>
      <c r="FI66" s="20"/>
      <c r="FJ66" s="20"/>
      <c r="FK66" s="20"/>
      <c r="FL66" s="20"/>
      <c r="FM66" s="20"/>
      <c r="FN66" s="20"/>
      <c r="FO66" s="20"/>
      <c r="FP66" s="20"/>
      <c r="FQ66" s="20"/>
      <c r="FR66" s="20"/>
      <c r="FS66" s="20"/>
      <c r="FT66" s="20"/>
      <c r="FU66" s="20"/>
      <c r="FV66" s="20"/>
      <c r="FW66" s="20"/>
      <c r="FX66" s="20"/>
      <c r="FY66" s="20"/>
      <c r="FZ66" s="20"/>
      <c r="GA66" s="20"/>
      <c r="GB66" s="20"/>
      <c r="GC66" s="20"/>
      <c r="GD66" s="20"/>
      <c r="GE66" s="20"/>
      <c r="GF66" s="20"/>
      <c r="GG66" s="20"/>
      <c r="GH66" s="20"/>
      <c r="GI66" s="20"/>
      <c r="GJ66" s="20"/>
      <c r="GK66" s="20"/>
      <c r="GL66" s="20"/>
      <c r="GM66" s="20"/>
      <c r="GN66" s="20"/>
      <c r="GO66" s="20"/>
      <c r="GP66" s="20"/>
      <c r="GQ66" s="20"/>
      <c r="GR66" s="20"/>
      <c r="GS66" s="20"/>
      <c r="GT66" s="20"/>
      <c r="GU66" s="20"/>
      <c r="GV66" s="20"/>
      <c r="GW66" s="20"/>
      <c r="GX66" s="20"/>
      <c r="GY66" s="20"/>
      <c r="GZ66" s="20"/>
      <c r="HA66" s="20"/>
      <c r="HB66" s="20"/>
      <c r="HC66" s="20"/>
    </row>
    <row r="67" spans="1:211" s="21" customFormat="1" ht="18.75" customHeight="1">
      <c r="A67" s="202" t="s">
        <v>174</v>
      </c>
      <c r="B67" s="202" t="s">
        <v>8</v>
      </c>
      <c r="C67" s="91" t="s">
        <v>173</v>
      </c>
      <c r="D67" s="74"/>
      <c r="E67" s="74"/>
      <c r="F67" s="114"/>
      <c r="G67" s="115">
        <f t="shared" si="0"/>
        <v>0</v>
      </c>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c r="GX67" s="20"/>
      <c r="GY67" s="20"/>
      <c r="GZ67" s="20"/>
      <c r="HA67" s="20"/>
      <c r="HB67" s="20"/>
      <c r="HC67" s="20"/>
    </row>
    <row r="68" spans="1:211" s="21" customFormat="1" ht="49.5" customHeight="1">
      <c r="A68" s="202"/>
      <c r="B68" s="202"/>
      <c r="C68" s="90" t="s">
        <v>255</v>
      </c>
      <c r="D68" s="74" t="s">
        <v>41</v>
      </c>
      <c r="E68" s="74">
        <v>0</v>
      </c>
      <c r="F68" s="114">
        <v>1370.7</v>
      </c>
      <c r="G68" s="115">
        <f t="shared" si="0"/>
        <v>0</v>
      </c>
      <c r="H68" s="27">
        <f>1193*90%</f>
        <v>1073.7</v>
      </c>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c r="FR68" s="20"/>
      <c r="FS68" s="20"/>
      <c r="FT68" s="20"/>
      <c r="FU68" s="20"/>
      <c r="FV68" s="20"/>
      <c r="FW68" s="20"/>
      <c r="FX68" s="20"/>
      <c r="FY68" s="20"/>
      <c r="FZ68" s="20"/>
      <c r="GA68" s="20"/>
      <c r="GB68" s="20"/>
      <c r="GC68" s="20"/>
      <c r="GD68" s="20"/>
      <c r="GE68" s="20"/>
      <c r="GF68" s="20"/>
      <c r="GG68" s="20"/>
      <c r="GH68" s="20"/>
      <c r="GI68" s="20"/>
      <c r="GJ68" s="20"/>
      <c r="GK68" s="20"/>
      <c r="GL68" s="20"/>
      <c r="GM68" s="20"/>
      <c r="GN68" s="20"/>
      <c r="GO68" s="20"/>
      <c r="GP68" s="20"/>
      <c r="GQ68" s="20"/>
      <c r="GR68" s="20"/>
      <c r="GS68" s="20"/>
      <c r="GT68" s="20"/>
      <c r="GU68" s="20"/>
      <c r="GV68" s="20"/>
      <c r="GW68" s="20"/>
      <c r="GX68" s="20"/>
      <c r="GY68" s="20"/>
      <c r="GZ68" s="20"/>
      <c r="HA68" s="20"/>
      <c r="HB68" s="20"/>
      <c r="HC68" s="20"/>
    </row>
    <row r="69" spans="1:211" s="21" customFormat="1" ht="50.25" customHeight="1">
      <c r="A69" s="202"/>
      <c r="B69" s="83" t="s">
        <v>9</v>
      </c>
      <c r="C69" s="90" t="s">
        <v>263</v>
      </c>
      <c r="D69" s="74" t="s">
        <v>41</v>
      </c>
      <c r="E69" s="74">
        <v>0</v>
      </c>
      <c r="F69" s="114">
        <v>1523</v>
      </c>
      <c r="G69" s="115">
        <f t="shared" si="0"/>
        <v>0</v>
      </c>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c r="FR69" s="20"/>
      <c r="FS69" s="20"/>
      <c r="FT69" s="20"/>
      <c r="FU69" s="20"/>
      <c r="FV69" s="20"/>
      <c r="FW69" s="20"/>
      <c r="FX69" s="20"/>
      <c r="FY69" s="20"/>
      <c r="FZ69" s="20"/>
      <c r="GA69" s="20"/>
      <c r="GB69" s="20"/>
      <c r="GC69" s="20"/>
      <c r="GD69" s="20"/>
      <c r="GE69" s="20"/>
      <c r="GF69" s="20"/>
      <c r="GG69" s="20"/>
      <c r="GH69" s="20"/>
      <c r="GI69" s="20"/>
      <c r="GJ69" s="20"/>
      <c r="GK69" s="20"/>
      <c r="GL69" s="20"/>
      <c r="GM69" s="20"/>
      <c r="GN69" s="20"/>
      <c r="GO69" s="20"/>
      <c r="GP69" s="20"/>
      <c r="GQ69" s="20"/>
      <c r="GR69" s="20"/>
      <c r="GS69" s="20"/>
      <c r="GT69" s="20"/>
      <c r="GU69" s="20"/>
      <c r="GV69" s="20"/>
      <c r="GW69" s="20"/>
      <c r="GX69" s="20"/>
      <c r="GY69" s="20"/>
      <c r="GZ69" s="20"/>
      <c r="HA69" s="20"/>
      <c r="HB69" s="20"/>
      <c r="HC69" s="20"/>
    </row>
    <row r="70" spans="1:211" ht="22.5" customHeight="1">
      <c r="A70" s="201" t="s">
        <v>226</v>
      </c>
      <c r="B70" s="201"/>
      <c r="C70" s="201"/>
      <c r="D70" s="201"/>
      <c r="E70" s="201"/>
      <c r="F70" s="124"/>
      <c r="G70" s="116">
        <f>SUM(G6:G69)</f>
        <v>219635.77416023499</v>
      </c>
      <c r="H70" s="1">
        <v>196888.88</v>
      </c>
    </row>
    <row r="74" spans="1:211">
      <c r="F74" s="36"/>
    </row>
    <row r="75" spans="1:211">
      <c r="F75" s="40"/>
    </row>
    <row r="76" spans="1:211" ht="15" customHeight="1">
      <c r="C76" s="126"/>
      <c r="D76" s="126"/>
      <c r="E76" s="126"/>
      <c r="F76" s="126"/>
    </row>
    <row r="77" spans="1:211" ht="15" customHeight="1">
      <c r="C77" s="126"/>
      <c r="D77" s="126"/>
      <c r="E77" s="126"/>
      <c r="F77" s="126"/>
    </row>
    <row r="78" spans="1:211" ht="15" customHeight="1">
      <c r="C78" s="126"/>
      <c r="D78" s="126"/>
      <c r="E78" s="126"/>
      <c r="F78" s="126"/>
    </row>
  </sheetData>
  <mergeCells count="24">
    <mergeCell ref="A16:A18"/>
    <mergeCell ref="A32:A33"/>
    <mergeCell ref="A14:A15"/>
    <mergeCell ref="A43:A47"/>
    <mergeCell ref="A19:A20"/>
    <mergeCell ref="A24:A25"/>
    <mergeCell ref="A26:A31"/>
    <mergeCell ref="A36:A37"/>
    <mergeCell ref="A38:A41"/>
    <mergeCell ref="A34:A35"/>
    <mergeCell ref="A1:G1"/>
    <mergeCell ref="A6:A10"/>
    <mergeCell ref="A11:A13"/>
    <mergeCell ref="A2:G2"/>
    <mergeCell ref="A3:G3"/>
    <mergeCell ref="A70:E70"/>
    <mergeCell ref="A67:A69"/>
    <mergeCell ref="A21:A23"/>
    <mergeCell ref="B36:B37"/>
    <mergeCell ref="B38:B39"/>
    <mergeCell ref="B67:B68"/>
    <mergeCell ref="B34:B35"/>
    <mergeCell ref="A49:A60"/>
    <mergeCell ref="A61:A65"/>
  </mergeCells>
  <printOptions horizontalCentered="1"/>
  <pageMargins left="0.25" right="0" top="0.25" bottom="0" header="0" footer="0"/>
  <pageSetup paperSize="9" scale="53" orientation="portrait" r:id="rId1"/>
  <headerFooter>
    <oddFooter>&amp;CPage &amp;P&amp;R&amp;A</oddFooter>
  </headerFooter>
  <rowBreaks count="2" manualBreakCount="2">
    <brk id="24" max="6" man="1"/>
    <brk id="4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E41CC-C6FB-4603-87B7-DA8CB43C04FF}">
  <sheetPr>
    <tabColor rgb="FFFF0000"/>
  </sheetPr>
  <dimension ref="A1:IU48"/>
  <sheetViews>
    <sheetView view="pageBreakPreview" zoomScale="90" zoomScaleNormal="85" zoomScaleSheetLayoutView="90" workbookViewId="0">
      <pane ySplit="6" topLeftCell="A26" activePane="bottomLeft" state="frozen"/>
      <selection activeCell="A2" sqref="A2:D2"/>
      <selection pane="bottomLeft" activeCell="J26" sqref="J26"/>
    </sheetView>
  </sheetViews>
  <sheetFormatPr defaultColWidth="9" defaultRowHeight="15.6"/>
  <cols>
    <col min="1" max="1" width="5.44140625" style="9" customWidth="1"/>
    <col min="2" max="2" width="5.6640625" style="9" customWidth="1"/>
    <col min="3" max="3" width="107.88671875" style="9" customWidth="1"/>
    <col min="4" max="4" width="10.5546875" style="9" customWidth="1"/>
    <col min="5" max="5" width="13.88671875" style="9" customWidth="1"/>
    <col min="6" max="6" width="17.44140625" style="7" customWidth="1"/>
    <col min="7" max="7" width="18.33203125" style="9" customWidth="1"/>
    <col min="8" max="8" width="14.109375" style="9" customWidth="1"/>
    <col min="9" max="9" width="9.109375" style="9" customWidth="1"/>
    <col min="10" max="10" width="10" style="9" customWidth="1"/>
    <col min="11" max="255" width="9.109375" style="9" customWidth="1"/>
    <col min="256" max="16384" width="9" style="10"/>
  </cols>
  <sheetData>
    <row r="1" spans="1:255" ht="13.8">
      <c r="A1" s="206" t="s">
        <v>17</v>
      </c>
      <c r="B1" s="206"/>
      <c r="C1" s="206"/>
      <c r="D1" s="206"/>
      <c r="E1" s="206"/>
      <c r="F1" s="206"/>
      <c r="G1" s="206"/>
    </row>
    <row r="2" spans="1:255" ht="53.25" customHeight="1">
      <c r="A2" s="199" t="s">
        <v>265</v>
      </c>
      <c r="B2" s="199"/>
      <c r="C2" s="199"/>
      <c r="D2" s="199"/>
      <c r="E2" s="199"/>
      <c r="F2" s="199"/>
      <c r="G2" s="199"/>
      <c r="H2" s="29"/>
      <c r="I2" s="29"/>
    </row>
    <row r="3" spans="1:255" ht="20.25" customHeight="1">
      <c r="A3" s="205" t="s">
        <v>37</v>
      </c>
      <c r="B3" s="205"/>
      <c r="C3" s="205"/>
      <c r="D3" s="205"/>
      <c r="E3" s="205"/>
      <c r="F3" s="205"/>
      <c r="G3" s="205"/>
    </row>
    <row r="4" spans="1:255" ht="13.2">
      <c r="A4" s="205" t="s">
        <v>18</v>
      </c>
      <c r="B4" s="205" t="s">
        <v>19</v>
      </c>
      <c r="C4" s="205"/>
      <c r="D4" s="205" t="s">
        <v>2</v>
      </c>
      <c r="E4" s="205" t="s">
        <v>20</v>
      </c>
      <c r="F4" s="207" t="s">
        <v>21</v>
      </c>
      <c r="G4" s="207" t="s">
        <v>22</v>
      </c>
    </row>
    <row r="5" spans="1:255" ht="24" customHeight="1">
      <c r="A5" s="205"/>
      <c r="B5" s="205"/>
      <c r="C5" s="205"/>
      <c r="D5" s="205"/>
      <c r="E5" s="205"/>
      <c r="F5" s="207"/>
      <c r="G5" s="207"/>
    </row>
    <row r="6" spans="1:255" ht="21.75" customHeight="1">
      <c r="A6" s="101">
        <v>1</v>
      </c>
      <c r="B6" s="205">
        <v>2</v>
      </c>
      <c r="C6" s="205"/>
      <c r="D6" s="99">
        <v>3</v>
      </c>
      <c r="E6" s="99">
        <v>4</v>
      </c>
      <c r="F6" s="99"/>
      <c r="G6" s="99">
        <v>6</v>
      </c>
    </row>
    <row r="7" spans="1:255" ht="13.8">
      <c r="A7" s="99" t="s">
        <v>48</v>
      </c>
      <c r="B7" s="99"/>
      <c r="C7" s="47" t="s">
        <v>23</v>
      </c>
      <c r="D7" s="45"/>
      <c r="E7" s="45"/>
      <c r="F7" s="93"/>
      <c r="G7" s="93"/>
    </row>
    <row r="8" spans="1:255" ht="22.5" customHeight="1">
      <c r="A8" s="193" t="s">
        <v>49</v>
      </c>
      <c r="B8" s="99"/>
      <c r="C8" s="47" t="s">
        <v>24</v>
      </c>
      <c r="D8" s="45"/>
      <c r="E8" s="45"/>
      <c r="F8" s="46"/>
      <c r="G8" s="46"/>
    </row>
    <row r="9" spans="1:255" ht="37.5" customHeight="1">
      <c r="A9" s="193"/>
      <c r="B9" s="102" t="s">
        <v>8</v>
      </c>
      <c r="C9" s="103" t="s">
        <v>195</v>
      </c>
      <c r="D9" s="104" t="s">
        <v>16</v>
      </c>
      <c r="E9" s="105">
        <v>0</v>
      </c>
      <c r="F9" s="155">
        <v>6387.5</v>
      </c>
      <c r="G9" s="46">
        <f>+F9*E9</f>
        <v>0</v>
      </c>
    </row>
    <row r="10" spans="1:255" ht="60" customHeight="1">
      <c r="A10" s="193"/>
      <c r="B10" s="102" t="s">
        <v>11</v>
      </c>
      <c r="C10" s="106" t="s">
        <v>75</v>
      </c>
      <c r="D10" s="104" t="s">
        <v>25</v>
      </c>
      <c r="E10" s="107">
        <v>0</v>
      </c>
      <c r="F10" s="155">
        <v>710.83333333333337</v>
      </c>
      <c r="G10" s="46">
        <f t="shared" ref="G10:G35" si="0">+F10*E10</f>
        <v>0</v>
      </c>
    </row>
    <row r="11" spans="1:255" ht="30.75" customHeight="1">
      <c r="A11" s="193"/>
      <c r="B11" s="102" t="s">
        <v>15</v>
      </c>
      <c r="C11" s="108" t="s">
        <v>147</v>
      </c>
      <c r="D11" s="104" t="s">
        <v>6</v>
      </c>
      <c r="E11" s="107">
        <v>0</v>
      </c>
      <c r="F11" s="155">
        <v>1411.6666666666667</v>
      </c>
      <c r="G11" s="46">
        <f t="shared" si="0"/>
        <v>0</v>
      </c>
    </row>
    <row r="12" spans="1:255" ht="87.75" customHeight="1">
      <c r="A12" s="99" t="s">
        <v>51</v>
      </c>
      <c r="B12" s="99"/>
      <c r="C12" s="94" t="s">
        <v>249</v>
      </c>
      <c r="D12" s="45" t="s">
        <v>27</v>
      </c>
      <c r="E12" s="95">
        <v>73.8</v>
      </c>
      <c r="F12" s="155">
        <v>1477.5</v>
      </c>
      <c r="G12" s="46">
        <f t="shared" si="0"/>
        <v>109039.5</v>
      </c>
    </row>
    <row r="13" spans="1:255" s="31" customFormat="1" ht="41.4">
      <c r="A13" s="193" t="s">
        <v>52</v>
      </c>
      <c r="B13" s="99"/>
      <c r="C13" s="100" t="s">
        <v>81</v>
      </c>
      <c r="D13" s="99"/>
      <c r="E13" s="50"/>
      <c r="F13" s="155">
        <v>0</v>
      </c>
      <c r="G13" s="46">
        <f t="shared" si="0"/>
        <v>0</v>
      </c>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row>
    <row r="14" spans="1:255" ht="27.6">
      <c r="A14" s="193"/>
      <c r="B14" s="99" t="s">
        <v>8</v>
      </c>
      <c r="C14" s="48" t="s">
        <v>143</v>
      </c>
      <c r="D14" s="45" t="s">
        <v>138</v>
      </c>
      <c r="E14" s="85">
        <v>0</v>
      </c>
      <c r="F14" s="155">
        <v>3381.666666666667</v>
      </c>
      <c r="G14" s="46">
        <f t="shared" si="0"/>
        <v>0</v>
      </c>
    </row>
    <row r="15" spans="1:255" ht="27.6">
      <c r="A15" s="193"/>
      <c r="B15" s="99" t="s">
        <v>11</v>
      </c>
      <c r="C15" s="48" t="s">
        <v>144</v>
      </c>
      <c r="D15" s="45" t="s">
        <v>138</v>
      </c>
      <c r="E15" s="85">
        <v>0</v>
      </c>
      <c r="F15" s="155">
        <v>1760</v>
      </c>
      <c r="G15" s="46">
        <f t="shared" si="0"/>
        <v>0</v>
      </c>
    </row>
    <row r="16" spans="1:255" ht="38.25" customHeight="1">
      <c r="A16" s="193"/>
      <c r="B16" s="99" t="s">
        <v>15</v>
      </c>
      <c r="C16" s="48" t="s">
        <v>188</v>
      </c>
      <c r="D16" s="45" t="s">
        <v>6</v>
      </c>
      <c r="E16" s="85">
        <v>3</v>
      </c>
      <c r="F16" s="155">
        <v>4708.3333333333339</v>
      </c>
      <c r="G16" s="46">
        <f t="shared" si="0"/>
        <v>14125.000000000002</v>
      </c>
    </row>
    <row r="17" spans="1:7" ht="33" customHeight="1">
      <c r="A17" s="193"/>
      <c r="B17" s="99" t="s">
        <v>28</v>
      </c>
      <c r="C17" s="48" t="s">
        <v>189</v>
      </c>
      <c r="D17" s="45" t="s">
        <v>6</v>
      </c>
      <c r="E17" s="85">
        <v>3</v>
      </c>
      <c r="F17" s="155">
        <v>4708.3333333333339</v>
      </c>
      <c r="G17" s="46">
        <f t="shared" si="0"/>
        <v>14125.000000000002</v>
      </c>
    </row>
    <row r="18" spans="1:7" ht="33" customHeight="1">
      <c r="A18" s="193"/>
      <c r="B18" s="99" t="s">
        <v>29</v>
      </c>
      <c r="C18" s="48" t="s">
        <v>190</v>
      </c>
      <c r="D18" s="45" t="s">
        <v>6</v>
      </c>
      <c r="E18" s="85">
        <v>3</v>
      </c>
      <c r="F18" s="155">
        <v>4708.3333333333339</v>
      </c>
      <c r="G18" s="46">
        <f t="shared" si="0"/>
        <v>14125.000000000002</v>
      </c>
    </row>
    <row r="19" spans="1:7" ht="38.25" customHeight="1">
      <c r="A19" s="193"/>
      <c r="B19" s="99" t="s">
        <v>30</v>
      </c>
      <c r="C19" s="48" t="s">
        <v>191</v>
      </c>
      <c r="D19" s="45" t="s">
        <v>6</v>
      </c>
      <c r="E19" s="85">
        <v>1</v>
      </c>
      <c r="F19" s="155">
        <v>4950.8333333333339</v>
      </c>
      <c r="G19" s="46">
        <f t="shared" si="0"/>
        <v>4950.8333333333339</v>
      </c>
    </row>
    <row r="20" spans="1:7" ht="39" customHeight="1">
      <c r="A20" s="193"/>
      <c r="B20" s="99" t="s">
        <v>31</v>
      </c>
      <c r="C20" s="48" t="s">
        <v>192</v>
      </c>
      <c r="D20" s="45" t="s">
        <v>12</v>
      </c>
      <c r="E20" s="85">
        <v>1</v>
      </c>
      <c r="F20" s="155">
        <v>4728.3333333333339</v>
      </c>
      <c r="G20" s="46">
        <f t="shared" si="0"/>
        <v>4728.3333333333339</v>
      </c>
    </row>
    <row r="21" spans="1:7" ht="38.25" customHeight="1">
      <c r="A21" s="193"/>
      <c r="B21" s="99" t="s">
        <v>98</v>
      </c>
      <c r="C21" s="48" t="s">
        <v>193</v>
      </c>
      <c r="D21" s="45" t="s">
        <v>76</v>
      </c>
      <c r="E21" s="85">
        <v>6</v>
      </c>
      <c r="F21" s="155">
        <v>4708.3333333333339</v>
      </c>
      <c r="G21" s="46">
        <f t="shared" si="0"/>
        <v>28250.000000000004</v>
      </c>
    </row>
    <row r="22" spans="1:7" ht="38.25" customHeight="1">
      <c r="A22" s="193"/>
      <c r="B22" s="99" t="s">
        <v>83</v>
      </c>
      <c r="C22" s="109" t="s">
        <v>202</v>
      </c>
      <c r="D22" s="45" t="s">
        <v>76</v>
      </c>
      <c r="E22" s="85">
        <v>4</v>
      </c>
      <c r="F22" s="155">
        <v>4708.3333333333339</v>
      </c>
      <c r="G22" s="46">
        <f t="shared" si="0"/>
        <v>18833.333333333336</v>
      </c>
    </row>
    <row r="23" spans="1:7" ht="38.25" customHeight="1">
      <c r="A23" s="193"/>
      <c r="B23" s="99" t="s">
        <v>103</v>
      </c>
      <c r="C23" s="109" t="s">
        <v>203</v>
      </c>
      <c r="D23" s="45" t="s">
        <v>76</v>
      </c>
      <c r="E23" s="85">
        <v>6</v>
      </c>
      <c r="F23" s="155">
        <v>4708.3333333333339</v>
      </c>
      <c r="G23" s="46">
        <f t="shared" si="0"/>
        <v>28250.000000000004</v>
      </c>
    </row>
    <row r="24" spans="1:7" ht="13.8">
      <c r="A24" s="193" t="s">
        <v>50</v>
      </c>
      <c r="B24" s="99"/>
      <c r="C24" s="47" t="s">
        <v>32</v>
      </c>
      <c r="D24" s="45"/>
      <c r="E24" s="46"/>
      <c r="F24" s="155">
        <v>0</v>
      </c>
      <c r="G24" s="46">
        <f t="shared" si="0"/>
        <v>0</v>
      </c>
    </row>
    <row r="25" spans="1:7" ht="74.25" customHeight="1">
      <c r="A25" s="193"/>
      <c r="B25" s="99" t="s">
        <v>5</v>
      </c>
      <c r="C25" s="94" t="s">
        <v>148</v>
      </c>
      <c r="D25" s="45"/>
      <c r="E25" s="46"/>
      <c r="F25" s="155">
        <v>0</v>
      </c>
      <c r="G25" s="46">
        <f t="shared" si="0"/>
        <v>0</v>
      </c>
    </row>
    <row r="26" spans="1:7" ht="33.75" customHeight="1">
      <c r="A26" s="193"/>
      <c r="B26" s="99" t="s">
        <v>8</v>
      </c>
      <c r="C26" s="48" t="s">
        <v>142</v>
      </c>
      <c r="D26" s="45" t="s">
        <v>6</v>
      </c>
      <c r="E26" s="46">
        <v>1</v>
      </c>
      <c r="F26" s="155">
        <v>256005.83333333334</v>
      </c>
      <c r="G26" s="46">
        <f t="shared" si="0"/>
        <v>256005.83333333334</v>
      </c>
    </row>
    <row r="27" spans="1:7" ht="31.5" customHeight="1">
      <c r="A27" s="99" t="s">
        <v>53</v>
      </c>
      <c r="B27" s="99" t="s">
        <v>8</v>
      </c>
      <c r="C27" s="94" t="s">
        <v>33</v>
      </c>
      <c r="D27" s="45" t="s">
        <v>6</v>
      </c>
      <c r="E27" s="46">
        <v>1</v>
      </c>
      <c r="F27" s="155">
        <v>21872.5</v>
      </c>
      <c r="G27" s="46">
        <f t="shared" si="0"/>
        <v>21872.5</v>
      </c>
    </row>
    <row r="28" spans="1:7" s="9" customFormat="1" ht="130.5" customHeight="1">
      <c r="A28" s="193" t="s">
        <v>54</v>
      </c>
      <c r="B28" s="96"/>
      <c r="C28" s="44" t="s">
        <v>149</v>
      </c>
      <c r="D28" s="45"/>
      <c r="E28" s="46"/>
      <c r="F28" s="155">
        <v>0</v>
      </c>
      <c r="G28" s="46">
        <f t="shared" si="0"/>
        <v>0</v>
      </c>
    </row>
    <row r="29" spans="1:7" s="9" customFormat="1" ht="24" customHeight="1">
      <c r="A29" s="193"/>
      <c r="B29" s="96" t="s">
        <v>8</v>
      </c>
      <c r="C29" s="48" t="s">
        <v>180</v>
      </c>
      <c r="D29" s="45" t="s">
        <v>16</v>
      </c>
      <c r="E29" s="95">
        <v>25</v>
      </c>
      <c r="F29" s="155">
        <v>134.16666666666669</v>
      </c>
      <c r="G29" s="46">
        <f t="shared" si="0"/>
        <v>3354.166666666667</v>
      </c>
    </row>
    <row r="30" spans="1:7" s="9" customFormat="1" ht="22.5" customHeight="1">
      <c r="A30" s="193"/>
      <c r="B30" s="96" t="s">
        <v>11</v>
      </c>
      <c r="C30" s="48" t="s">
        <v>179</v>
      </c>
      <c r="D30" s="45" t="s">
        <v>16</v>
      </c>
      <c r="E30" s="95">
        <v>25</v>
      </c>
      <c r="F30" s="155">
        <v>183.33333333333334</v>
      </c>
      <c r="G30" s="46">
        <f t="shared" si="0"/>
        <v>4583.3333333333339</v>
      </c>
    </row>
    <row r="31" spans="1:7" ht="26.25" customHeight="1">
      <c r="A31" s="193" t="s">
        <v>55</v>
      </c>
      <c r="B31" s="193" t="s">
        <v>8</v>
      </c>
      <c r="C31" s="47" t="s">
        <v>34</v>
      </c>
      <c r="D31" s="42"/>
      <c r="E31" s="95"/>
      <c r="F31" s="155">
        <v>0</v>
      </c>
      <c r="G31" s="46">
        <f t="shared" si="0"/>
        <v>0</v>
      </c>
    </row>
    <row r="32" spans="1:7" ht="25.5" customHeight="1">
      <c r="A32" s="193"/>
      <c r="B32" s="193"/>
      <c r="C32" s="48" t="s">
        <v>35</v>
      </c>
      <c r="D32" s="42" t="s">
        <v>36</v>
      </c>
      <c r="E32" s="95">
        <v>304</v>
      </c>
      <c r="F32" s="155">
        <v>168.33333333333334</v>
      </c>
      <c r="G32" s="46">
        <f t="shared" si="0"/>
        <v>51173.333333333336</v>
      </c>
    </row>
    <row r="33" spans="1:10" ht="36.75" customHeight="1">
      <c r="A33" s="193" t="s">
        <v>65</v>
      </c>
      <c r="B33" s="99" t="s">
        <v>8</v>
      </c>
      <c r="C33" s="94" t="s">
        <v>250</v>
      </c>
      <c r="D33" s="45" t="s">
        <v>138</v>
      </c>
      <c r="E33" s="105">
        <v>5</v>
      </c>
      <c r="F33" s="155">
        <v>36021.666666666672</v>
      </c>
      <c r="G33" s="46">
        <f t="shared" si="0"/>
        <v>180108.33333333337</v>
      </c>
      <c r="H33" s="9" t="s">
        <v>227</v>
      </c>
    </row>
    <row r="34" spans="1:10" ht="37.5" customHeight="1">
      <c r="A34" s="193"/>
      <c r="B34" s="99" t="s">
        <v>11</v>
      </c>
      <c r="C34" s="94" t="s">
        <v>251</v>
      </c>
      <c r="D34" s="45" t="s">
        <v>12</v>
      </c>
      <c r="E34" s="95">
        <v>1</v>
      </c>
      <c r="F34" s="155">
        <v>22183.333333333336</v>
      </c>
      <c r="G34" s="46">
        <f t="shared" si="0"/>
        <v>22183.333333333336</v>
      </c>
    </row>
    <row r="35" spans="1:10" ht="13.8">
      <c r="A35" s="99" t="s">
        <v>205</v>
      </c>
      <c r="B35" s="97"/>
      <c r="C35" s="44" t="s">
        <v>145</v>
      </c>
      <c r="D35" s="92" t="s">
        <v>25</v>
      </c>
      <c r="E35" s="95">
        <v>0</v>
      </c>
      <c r="F35" s="155">
        <v>4461.666666666667</v>
      </c>
      <c r="G35" s="46">
        <f t="shared" si="0"/>
        <v>0</v>
      </c>
    </row>
    <row r="36" spans="1:10" s="32" customFormat="1" ht="16.8">
      <c r="A36" s="55"/>
      <c r="B36" s="55"/>
      <c r="C36" s="197" t="s">
        <v>228</v>
      </c>
      <c r="D36" s="197"/>
      <c r="E36" s="197"/>
      <c r="F36" s="117"/>
      <c r="G36" s="98">
        <f>SUM(G9:G35)</f>
        <v>775707.83333333349</v>
      </c>
      <c r="J36" s="33"/>
    </row>
    <row r="46" spans="1:10">
      <c r="C46" s="34"/>
    </row>
    <row r="47" spans="1:10">
      <c r="C47" s="34"/>
    </row>
    <row r="48" spans="1:10">
      <c r="C48" s="34"/>
    </row>
  </sheetData>
  <mergeCells count="18">
    <mergeCell ref="A1:G1"/>
    <mergeCell ref="A2:G2"/>
    <mergeCell ref="A3:G3"/>
    <mergeCell ref="A4:A5"/>
    <mergeCell ref="B4:C5"/>
    <mergeCell ref="D4:D5"/>
    <mergeCell ref="E4:E5"/>
    <mergeCell ref="G4:G5"/>
    <mergeCell ref="F4:F5"/>
    <mergeCell ref="A33:A34"/>
    <mergeCell ref="C36:E36"/>
    <mergeCell ref="B6:C6"/>
    <mergeCell ref="A8:A11"/>
    <mergeCell ref="A13:A23"/>
    <mergeCell ref="A24:A26"/>
    <mergeCell ref="A28:A30"/>
    <mergeCell ref="A31:A32"/>
    <mergeCell ref="B31:B32"/>
  </mergeCells>
  <printOptions horizontalCentered="1"/>
  <pageMargins left="0.23622047244094491" right="0" top="0" bottom="0" header="0" footer="0"/>
  <pageSetup paperSize="9" scale="52" orientation="portrait" r:id="rId1"/>
  <headerFooter>
    <oddFooter>&amp;R&amp;N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Abstract </vt:lpstr>
      <vt:lpstr>mat</vt:lpstr>
      <vt:lpstr>Erre</vt:lpstr>
      <vt:lpstr>Civil (2)</vt:lpstr>
      <vt:lpstr>'Abstract '!Print_Area</vt:lpstr>
      <vt:lpstr>'Civil (2)'!Print_Area</vt:lpstr>
      <vt:lpstr>Erre!Print_Area</vt:lpstr>
      <vt:lpstr>mat!Print_Area</vt:lpstr>
      <vt:lpstr>'Civil (2)'!Print_Titles</vt:lpstr>
      <vt:lpstr>Erre!Print_Titles</vt:lpstr>
      <vt:lpstr>mat!Print_Titles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Ligal</dc:creator>
  <cp:lastModifiedBy>Maruti Lamani</cp:lastModifiedBy>
  <cp:lastPrinted>2025-10-23T10:39:01Z</cp:lastPrinted>
  <dcterms:created xsi:type="dcterms:W3CDTF">2011-02-14T07:11:22Z</dcterms:created>
  <dcterms:modified xsi:type="dcterms:W3CDTF">2026-05-12T14:59:34Z</dcterms:modified>
</cp:coreProperties>
</file>